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973" firstSheet="4"/>
  </bookViews>
  <sheets>
    <sheet name="职业教育国规、省规" sheetId="13" r:id="rId1"/>
    <sheet name="公共基础" sheetId="1" r:id="rId2"/>
    <sheet name="装备制造类" sheetId="6" r:id="rId3"/>
    <sheet name="电子信息类" sheetId="5" r:id="rId4"/>
    <sheet name="财经商贸类" sheetId="2" r:id="rId5"/>
    <sheet name="文化艺术类" sheetId="11" r:id="rId6"/>
    <sheet name="教育类" sheetId="3" r:id="rId7"/>
    <sheet name="医药卫生类" sheetId="4" r:id="rId8"/>
    <sheet name="交通运输类" sheetId="7" r:id="rId9"/>
    <sheet name="土木建筑类" sheetId="12" r:id="rId10"/>
    <sheet name="农林牧渔" sheetId="8" r:id="rId11"/>
    <sheet name="其他" sheetId="9" r:id="rId12"/>
  </sheets>
  <externalReferences>
    <externalReference r:id="rId13"/>
  </externalReferences>
  <definedNames>
    <definedName name="_xlnm._FilterDatabase" localSheetId="0" hidden="1">职业教育国规、省规!$A$1:$H$534</definedName>
    <definedName name="_xlnm._FilterDatabase" localSheetId="1" hidden="1">公共基础!$A$1:$I$890</definedName>
    <definedName name="_xlnm._FilterDatabase" localSheetId="2" hidden="1">装备制造类!$A$1:$I$645</definedName>
    <definedName name="_xlnm._FilterDatabase" localSheetId="3" hidden="1">电子信息类!$A$1:$I$678</definedName>
    <definedName name="_xlnm._FilterDatabase" localSheetId="4" hidden="1">财经商贸类!$A$1:$I$803</definedName>
    <definedName name="_xlnm._FilterDatabase" localSheetId="6" hidden="1">教育类!$A$1:$I$469</definedName>
    <definedName name="_xlnm._FilterDatabase" localSheetId="8" hidden="1">交通运输类!$A$1:$I$131</definedName>
    <definedName name="下拉列表">[1]条件格式2!$K$33:$K$37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64" name="ID_836645A90E2749E2A6A95DB43F5C3463" descr="001_市场营销实务_1024px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991600" y="819150"/>
          <a:ext cx="854710" cy="854075"/>
        </a:xfrm>
        <a:prstGeom prst="rect">
          <a:avLst/>
        </a:prstGeom>
      </xdr:spPr>
    </xdr:pic>
  </etc:cellImage>
  <etc:cellImage>
    <xdr:pic>
      <xdr:nvPicPr>
        <xdr:cNvPr id="166" name="ID_F4789014257545AA912EAC06C10C6B29" descr="001_审计基础与实务_1024px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029700" y="7461250"/>
          <a:ext cx="916305" cy="916305"/>
        </a:xfrm>
        <a:prstGeom prst="rect">
          <a:avLst/>
        </a:prstGeom>
      </xdr:spPr>
    </xdr:pic>
  </etc:cellImage>
  <etc:cellImage>
    <xdr:pic>
      <xdr:nvPicPr>
        <xdr:cNvPr id="167" name="ID_359C6FE2C13D401091B46B8CBFD44538" descr="001_财务管理实训指导_1024px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10650" y="1727200"/>
          <a:ext cx="866775" cy="866775"/>
        </a:xfrm>
        <a:prstGeom prst="rect">
          <a:avLst/>
        </a:prstGeom>
      </xdr:spPr>
    </xdr:pic>
  </etc:cellImage>
  <etc:cellImage>
    <xdr:pic>
      <xdr:nvPicPr>
        <xdr:cNvPr id="168" name="ID_72D2C25EB22E45D3BA692DC1989DE64B" descr="001_财务管理_1024px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045575" y="4622800"/>
          <a:ext cx="875665" cy="875665"/>
        </a:xfrm>
        <a:prstGeom prst="rect">
          <a:avLst/>
        </a:prstGeom>
      </xdr:spPr>
    </xdr:pic>
  </etc:cellImage>
  <etc:cellImage>
    <xdr:pic>
      <xdr:nvPicPr>
        <xdr:cNvPr id="170" name="ID_56F5AC5C05F74B6EA7E8C1F1984EE086" descr="001_会计信息系统应用用友U8V872版_1024px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991600" y="2698750"/>
          <a:ext cx="887730" cy="887730"/>
        </a:xfrm>
        <a:prstGeom prst="rect">
          <a:avLst/>
        </a:prstGeom>
      </xdr:spPr>
    </xdr:pic>
  </etc:cellImage>
  <etc:cellImage>
    <xdr:pic>
      <xdr:nvPicPr>
        <xdr:cNvPr id="172" name="ID_82695ED69F1843438F45C4D1703C869C" descr="001_会计综合实训_1024px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026525" y="3679825"/>
          <a:ext cx="868045" cy="868045"/>
        </a:xfrm>
        <a:prstGeom prst="rect">
          <a:avLst/>
        </a:prstGeom>
      </xdr:spPr>
    </xdr:pic>
  </etc:cellImage>
  <etc:cellImage>
    <xdr:pic>
      <xdr:nvPicPr>
        <xdr:cNvPr id="173" name="ID_997BA277FCD14953B36775A6D3E68BB3" descr="001_国际贸易实务_1024px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048750" y="5575300"/>
          <a:ext cx="876300" cy="876300"/>
        </a:xfrm>
        <a:prstGeom prst="rect">
          <a:avLst/>
        </a:prstGeom>
      </xdr:spPr>
    </xdr:pic>
  </etc:cellImage>
  <etc:cellImage>
    <xdr:pic>
      <xdr:nvPicPr>
        <xdr:cNvPr id="174" name="ID_B56A1E579D114E4E84D5AEB3524090FC" descr="001_财务会计基础_1024px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039225" y="6508750"/>
          <a:ext cx="905510" cy="905510"/>
        </a:xfrm>
        <a:prstGeom prst="rect">
          <a:avLst/>
        </a:prstGeom>
      </xdr:spPr>
    </xdr:pic>
  </etc:cellImage>
  <etc:cellImage>
    <xdr:pic>
      <xdr:nvPicPr>
        <xdr:cNvPr id="175" name="ID_6D7AB47B49C74DC5821173B207201452" descr="001_商务数据智能分析与应用_1024px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9039225" y="8423275"/>
          <a:ext cx="924560" cy="923925"/>
        </a:xfrm>
        <a:prstGeom prst="rect">
          <a:avLst/>
        </a:prstGeom>
      </xdr:spPr>
    </xdr:pic>
  </etc:cellImage>
  <etc:cellImage>
    <xdr:pic>
      <xdr:nvPicPr>
        <xdr:cNvPr id="176" name="ID_2400040431654BFDBE58D5200B6796FB" descr="C:/Users/Administrator/Desktop/001_经济学基础 袁长征 李充 时革胜_1024px.png001_经济学基础 袁长征 李充 时革胜_1024px"/>
        <xdr:cNvPicPr>
          <a:picLocks noChangeAspect="1"/>
        </xdr:cNvPicPr>
      </xdr:nvPicPr>
      <xdr:blipFill>
        <a:blip r:embed="rId10"/>
        <a:srcRect l="-34" t="34" r="34" b="34"/>
        <a:stretch>
          <a:fillRect/>
        </a:stretch>
      </xdr:blipFill>
      <xdr:spPr>
        <a:xfrm>
          <a:off x="9058275" y="9356725"/>
          <a:ext cx="924560" cy="923925"/>
        </a:xfrm>
        <a:prstGeom prst="rect">
          <a:avLst/>
        </a:prstGeom>
      </xdr:spPr>
    </xdr:pic>
  </etc:cellImage>
  <etc:cellImage>
    <xdr:pic>
      <xdr:nvPicPr>
        <xdr:cNvPr id="177" name="ID_E414FC641E78483E883BE23180B15AB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9086850" y="10375900"/>
          <a:ext cx="900430" cy="9029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2" name="ID_4A0C9E5391E545F19AA3271806401340" descr="001_人力资源管理_1024px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9057640" y="11503025"/>
          <a:ext cx="925830" cy="775970"/>
        </a:xfrm>
        <a:prstGeom prst="rect">
          <a:avLst/>
        </a:prstGeom>
      </xdr:spPr>
    </xdr:pic>
  </etc:cellImage>
  <etc:cellImage>
    <xdr:pic>
      <xdr:nvPicPr>
        <xdr:cNvPr id="183" name="ID_FFCDE646799D4E459CF8B688FEE886CC" descr="001_企业财务会计_1024px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9067800" y="12513310"/>
          <a:ext cx="981075" cy="906145"/>
        </a:xfrm>
        <a:prstGeom prst="rect">
          <a:avLst/>
        </a:prstGeom>
      </xdr:spPr>
    </xdr:pic>
  </etc:cellImage>
  <etc:cellImage>
    <xdr:pic>
      <xdr:nvPicPr>
        <xdr:cNvPr id="184" name="ID_EA6BBA33764640A0B2B3C3228DFE24C4" descr="001_智慧仓储实务_1024px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9020175" y="13608050"/>
          <a:ext cx="963930" cy="890905"/>
        </a:xfrm>
        <a:prstGeom prst="rect">
          <a:avLst/>
        </a:prstGeom>
      </xdr:spPr>
    </xdr:pic>
  </etc:cellImage>
  <etc:cellImage>
    <xdr:pic>
      <xdr:nvPicPr>
        <xdr:cNvPr id="290" name="ID_D50600558B2A4F6B83B6EA0AF15C54B1" descr="UWW9B]WU_XFZZT52KWE99GD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0687050" y="462848325"/>
          <a:ext cx="790575" cy="812800"/>
        </a:xfrm>
        <a:prstGeom prst="rect">
          <a:avLst/>
        </a:prstGeom>
      </xdr:spPr>
    </xdr:pic>
  </etc:cellImage>
  <etc:cellImage>
    <xdr:pic>
      <xdr:nvPicPr>
        <xdr:cNvPr id="291" name="ID_A5FB253F4E184C7C94FCF36287FC3CB4" descr="PB6(%UKC322KGVDK%EBH}FU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0578465" y="463741135"/>
          <a:ext cx="733425" cy="784225"/>
        </a:xfrm>
        <a:prstGeom prst="rect">
          <a:avLst/>
        </a:prstGeom>
      </xdr:spPr>
    </xdr:pic>
  </etc:cellImage>
  <etc:cellImage>
    <xdr:pic>
      <xdr:nvPicPr>
        <xdr:cNvPr id="295" name="ID_37459C3FF0C3490CA4F72E67DB0E39CD" descr="XI_W6LY6ZIACN9R~B$AHFLT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0687050" y="464515200"/>
          <a:ext cx="771525" cy="781050"/>
        </a:xfrm>
        <a:prstGeom prst="rect">
          <a:avLst/>
        </a:prstGeom>
      </xdr:spPr>
    </xdr:pic>
  </etc:cellImage>
  <etc:cellImage>
    <xdr:pic>
      <xdr:nvPicPr>
        <xdr:cNvPr id="296" name="ID_5BA67D268CA24C9EAF8F65893D50BCCA" descr="]L562V31MSKO)}@3EJX~G(3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0674985" y="465423885"/>
          <a:ext cx="742950" cy="714375"/>
        </a:xfrm>
        <a:prstGeom prst="rect">
          <a:avLst/>
        </a:prstGeom>
      </xdr:spPr>
    </xdr:pic>
  </etc:cellImage>
  <etc:cellImage>
    <xdr:pic>
      <xdr:nvPicPr>
        <xdr:cNvPr id="297" name="ID_C1D0960126414490AF57507B82FB2B3B" descr="IQ(IC(Y(TN8}M7N@[[}_3FK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0725150" y="466191600"/>
          <a:ext cx="704850" cy="768350"/>
        </a:xfrm>
        <a:prstGeom prst="rect">
          <a:avLst/>
        </a:prstGeom>
      </xdr:spPr>
    </xdr:pic>
  </etc:cellImage>
  <etc:cellImage>
    <xdr:pic>
      <xdr:nvPicPr>
        <xdr:cNvPr id="298" name="ID_A69A684F4FA143359E3A4D7192EF95D0" descr="1CIT2PLEGXGJSZ$55`8D]3Y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0715625" y="467039325"/>
          <a:ext cx="762000" cy="727075"/>
        </a:xfrm>
        <a:prstGeom prst="rect">
          <a:avLst/>
        </a:prstGeom>
      </xdr:spPr>
    </xdr:pic>
  </etc:cellImage>
  <etc:cellImage>
    <xdr:pic>
      <xdr:nvPicPr>
        <xdr:cNvPr id="299" name="ID_AC9C7D630EF94CC3B5231B944B793036" descr="9%P[OJM]@HERAV7]K`OK%Q0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0734675" y="467868000"/>
          <a:ext cx="762000" cy="755650"/>
        </a:xfrm>
        <a:prstGeom prst="rect">
          <a:avLst/>
        </a:prstGeom>
      </xdr:spPr>
    </xdr:pic>
  </etc:cellImage>
  <etc:cellImage>
    <xdr:pic>
      <xdr:nvPicPr>
        <xdr:cNvPr id="300" name="ID_343C1924C7044E9ABFF5B2CEACD96DEF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0801350" y="468725250"/>
          <a:ext cx="715645" cy="7334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2" name="ID_5AC33820637446E0B1D9D01BC6286BE0" descr="001_新贯通职业英语听说教程_1024px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0786110" y="469671400"/>
          <a:ext cx="707390" cy="708660"/>
        </a:xfrm>
        <a:prstGeom prst="rect">
          <a:avLst/>
        </a:prstGeom>
      </xdr:spPr>
    </xdr:pic>
  </etc:cellImage>
  <etc:cellImage>
    <xdr:pic>
      <xdr:nvPicPr>
        <xdr:cNvPr id="303" name="ID_5F8F85658B654E839FE36DB72B0BEB78" descr="新贯通职业英语听说教程（第二册）_1024px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0798175" y="470468325"/>
          <a:ext cx="704850" cy="704850"/>
        </a:xfrm>
        <a:prstGeom prst="rect">
          <a:avLst/>
        </a:prstGeom>
      </xdr:spPr>
    </xdr:pic>
  </etc:cellImage>
  <etc:cellImage>
    <xdr:pic>
      <xdr:nvPicPr>
        <xdr:cNvPr id="301" name="ID_DCBFC1C43C8F426D921D47C52B472EE7" descr="001_新一代信息技术实训教程_1024px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0809605" y="471283030"/>
          <a:ext cx="709930" cy="709930"/>
        </a:xfrm>
        <a:prstGeom prst="rect">
          <a:avLst/>
        </a:prstGeom>
      </xdr:spPr>
    </xdr:pic>
  </etc:cellImage>
  <etc:cellImage>
    <xdr:pic>
      <xdr:nvPicPr>
        <xdr:cNvPr id="304" name="ID_5CE6EF4CBBC047D9806AFDBC910844A2" descr="C:/Users/Administrator/Desktop/001_大学生就业与创业指导教程_1024px.png001_大学生就业与创业指导教程_1024px"/>
        <xdr:cNvPicPr>
          <a:picLocks noChangeAspect="1"/>
        </xdr:cNvPicPr>
      </xdr:nvPicPr>
      <xdr:blipFill>
        <a:blip r:embed="rId26"/>
        <a:srcRect l="-45" t="45" r="45" b="45"/>
        <a:stretch>
          <a:fillRect/>
        </a:stretch>
      </xdr:blipFill>
      <xdr:spPr>
        <a:xfrm>
          <a:off x="10809605" y="472121230"/>
          <a:ext cx="709930" cy="709930"/>
        </a:xfrm>
        <a:prstGeom prst="rect">
          <a:avLst/>
        </a:prstGeom>
      </xdr:spPr>
    </xdr:pic>
  </etc:cellImage>
  <etc:cellImage>
    <xdr:pic>
      <xdr:nvPicPr>
        <xdr:cNvPr id="305" name="ID_1A15289D56AF43CBAD24582DEB42C07E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0861040" y="473030550"/>
          <a:ext cx="709930" cy="7092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6" name="ID_8CD353398D464524A5A37B20FC8B1776" descr="001_大学信息技术与人工智能导论_1024px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0829925" y="473827475"/>
          <a:ext cx="773430" cy="772795"/>
        </a:xfrm>
        <a:prstGeom prst="rect">
          <a:avLst/>
        </a:prstGeom>
      </xdr:spPr>
    </xdr:pic>
  </etc:cellImage>
  <etc:cellImage>
    <xdr:pic>
      <xdr:nvPicPr>
        <xdr:cNvPr id="187" name="ID_DC76A210FA164C7D960F50279FB7DFD2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197830440"/>
          <a:ext cx="648335" cy="648335"/>
        </a:xfrm>
        <a:prstGeom prst="rect">
          <a:avLst/>
        </a:prstGeom>
      </xdr:spPr>
    </xdr:pic>
  </etc:cellImage>
  <etc:cellImage>
    <xdr:pic>
      <xdr:nvPicPr>
        <xdr:cNvPr id="246" name="ID_8BE61F7B98094A2BA28C29562D4B3175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197117335"/>
          <a:ext cx="568325" cy="568325"/>
        </a:xfrm>
        <a:prstGeom prst="rect">
          <a:avLst/>
        </a:prstGeom>
      </xdr:spPr>
    </xdr:pic>
  </etc:cellImage>
  <etc:cellImage>
    <xdr:pic>
      <xdr:nvPicPr>
        <xdr:cNvPr id="189" name="ID_0D7EFDE596B545728C0790487E6CAEA6"/>
        <xdr:cNvPicPr>
          <a:picLocks noChangeAspect="1"/>
        </xdr:cNvPicPr>
      </xdr:nvPicPr>
      <xdr:blipFill>
        <a:blip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0" y="231176195"/>
          <a:ext cx="537845" cy="537845"/>
        </a:xfrm>
        <a:prstGeom prst="rect">
          <a:avLst/>
        </a:prstGeom>
      </xdr:spPr>
    </xdr:pic>
  </etc:cellImage>
  <etc:cellImage>
    <xdr:pic>
      <xdr:nvPicPr>
        <xdr:cNvPr id="194" name="ID_547EE4A5C7D94C5B8A2B9FCABECCA1A8"/>
        <xdr:cNvPicPr>
          <a:picLocks noChangeAspect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196360415"/>
          <a:ext cx="575945" cy="576580"/>
        </a:xfrm>
        <a:prstGeom prst="rect">
          <a:avLst/>
        </a:prstGeom>
      </xdr:spPr>
    </xdr:pic>
  </etc:cellImage>
  <etc:cellImage>
    <xdr:pic>
      <xdr:nvPicPr>
        <xdr:cNvPr id="197" name="ID_1AB9BE2AFCC34E26981AA930C7E737C9"/>
        <xdr:cNvPicPr>
          <a:picLocks noChangeAspect="1"/>
        </xdr:cNvPicPr>
      </xdr:nvPicPr>
      <xdr:blipFill>
        <a:blip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200143745"/>
          <a:ext cx="575945" cy="575945"/>
        </a:xfrm>
        <a:prstGeom prst="rect">
          <a:avLst/>
        </a:prstGeom>
      </xdr:spPr>
    </xdr:pic>
  </etc:cellImage>
  <etc:cellImage>
    <xdr:pic>
      <xdr:nvPicPr>
        <xdr:cNvPr id="198" name="ID_24FEB22F44394CD4B9040CDB1D328C9E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34463590"/>
          <a:ext cx="568325" cy="568960"/>
        </a:xfrm>
        <a:prstGeom prst="rect">
          <a:avLst/>
        </a:prstGeom>
      </xdr:spPr>
    </xdr:pic>
  </etc:cellImage>
  <etc:cellImage>
    <xdr:pic>
      <xdr:nvPicPr>
        <xdr:cNvPr id="199" name="ID_273A0B11308B498989EA28F1597D319E"/>
        <xdr:cNvPicPr>
          <a:picLocks noChangeAspect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199324595"/>
          <a:ext cx="648335" cy="648335"/>
        </a:xfrm>
        <a:prstGeom prst="rect">
          <a:avLst/>
        </a:prstGeom>
      </xdr:spPr>
    </xdr:pic>
  </etc:cellImage>
  <etc:cellImage>
    <xdr:pic>
      <xdr:nvPicPr>
        <xdr:cNvPr id="294" name="ID_2D57CCECE230465C832728B1EC06C0A7"/>
        <xdr:cNvPicPr>
          <a:picLocks noChangeAspect="1"/>
        </xdr:cNvPicPr>
      </xdr:nvPicPr>
      <xdr:blipFill>
        <a:blip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233644440"/>
          <a:ext cx="575945" cy="575945"/>
        </a:xfrm>
        <a:prstGeom prst="rect">
          <a:avLst/>
        </a:prstGeom>
      </xdr:spPr>
    </xdr:pic>
  </etc:cellImage>
  <etc:cellImage>
    <xdr:pic>
      <xdr:nvPicPr>
        <xdr:cNvPr id="271" name="ID_EFC4C1EFF1254147A737738F0A58F8A3"/>
        <xdr:cNvPicPr>
          <a:picLocks noChangeAspect="1"/>
        </xdr:cNvPicPr>
      </xdr:nvPicPr>
      <xdr:blipFill>
        <a:blip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216003505"/>
          <a:ext cx="575945" cy="575945"/>
        </a:xfrm>
        <a:prstGeom prst="rect">
          <a:avLst/>
        </a:prstGeom>
      </xdr:spPr>
    </xdr:pic>
  </etc:cellImage>
  <etc:cellImage>
    <xdr:pic>
      <xdr:nvPicPr>
        <xdr:cNvPr id="248" name="ID_8B5293554C6048BBBAC8F2002F6079FB"/>
        <xdr:cNvPicPr>
          <a:picLocks noChangeAspect="1"/>
        </xdr:cNvPicPr>
      </xdr:nvPicPr>
      <xdr:blipFill>
        <a:blip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910" y="198641970"/>
          <a:ext cx="555625" cy="555625"/>
        </a:xfrm>
        <a:prstGeom prst="rect">
          <a:avLst/>
        </a:prstGeom>
      </xdr:spPr>
    </xdr:pic>
  </etc:cellImage>
  <etc:cellImage>
    <xdr:pic>
      <xdr:nvPicPr>
        <xdr:cNvPr id="200" name="ID_0D3BB7697C87481AB68B396146EBCB73"/>
        <xdr:cNvPicPr>
          <a:picLocks noChangeAspect="1"/>
        </xdr:cNvPicPr>
      </xdr:nvPicPr>
      <xdr:blipFill>
        <a:blip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236911515"/>
          <a:ext cx="648335" cy="648335"/>
        </a:xfrm>
        <a:prstGeom prst="rect">
          <a:avLst/>
        </a:prstGeom>
      </xdr:spPr>
    </xdr:pic>
  </etc:cellImage>
  <etc:cellImage>
    <xdr:pic>
      <xdr:nvPicPr>
        <xdr:cNvPr id="275" name="ID_82358249439C45F396FD8940936A33D3"/>
        <xdr:cNvPicPr>
          <a:picLocks noChangeAspect="1"/>
        </xdr:cNvPicPr>
      </xdr:nvPicPr>
      <xdr:blipFill>
        <a:blip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218981020"/>
          <a:ext cx="648335" cy="647700"/>
        </a:xfrm>
        <a:prstGeom prst="rect">
          <a:avLst/>
        </a:prstGeom>
      </xdr:spPr>
    </xdr:pic>
  </etc:cellImage>
  <etc:cellImage>
    <xdr:pic>
      <xdr:nvPicPr>
        <xdr:cNvPr id="252" name="ID_AFB1A86C93574B53B7B3D59052F2FC0C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01646155"/>
          <a:ext cx="568325" cy="568325"/>
        </a:xfrm>
        <a:prstGeom prst="rect">
          <a:avLst/>
        </a:prstGeom>
      </xdr:spPr>
    </xdr:pic>
  </etc:cellImage>
  <etc:cellImage>
    <xdr:pic>
      <xdr:nvPicPr>
        <xdr:cNvPr id="276" name="ID_81BE8E8A289A439D82C31B9598AB4F77"/>
        <xdr:cNvPicPr>
          <a:picLocks noChangeAspect="1"/>
        </xdr:cNvPicPr>
      </xdr:nvPicPr>
      <xdr:blipFill>
        <a:blip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19782390"/>
          <a:ext cx="568325" cy="568960"/>
        </a:xfrm>
        <a:prstGeom prst="rect">
          <a:avLst/>
        </a:prstGeom>
      </xdr:spPr>
    </xdr:pic>
  </etc:cellImage>
  <etc:cellImage>
    <xdr:pic>
      <xdr:nvPicPr>
        <xdr:cNvPr id="251" name="ID_FD580365DB8C489B8FCA73560B0AB9FB"/>
        <xdr:cNvPicPr>
          <a:picLocks noChangeAspect="1"/>
        </xdr:cNvPicPr>
      </xdr:nvPicPr>
      <xdr:blipFill>
        <a:blip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200915270"/>
          <a:ext cx="575945" cy="575945"/>
        </a:xfrm>
        <a:prstGeom prst="rect">
          <a:avLst/>
        </a:prstGeom>
      </xdr:spPr>
    </xdr:pic>
  </etc:cellImage>
  <etc:cellImage>
    <xdr:pic>
      <xdr:nvPicPr>
        <xdr:cNvPr id="203" name="ID_92C8B3906C58446C8ADD5F835073D1A0"/>
        <xdr:cNvPicPr>
          <a:picLocks noChangeAspect="1"/>
        </xdr:cNvPicPr>
      </xdr:nvPicPr>
      <xdr:blipFill>
        <a:blip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37782100"/>
          <a:ext cx="568325" cy="568325"/>
        </a:xfrm>
        <a:prstGeom prst="rect">
          <a:avLst/>
        </a:prstGeom>
      </xdr:spPr>
    </xdr:pic>
  </etc:cellImage>
  <etc:cellImage>
    <xdr:pic>
      <xdr:nvPicPr>
        <xdr:cNvPr id="206" name="ID_7CEBE29C231B4321BC950DE591D08530"/>
        <xdr:cNvPicPr>
          <a:picLocks noChangeAspect="1"/>
        </xdr:cNvPicPr>
      </xdr:nvPicPr>
      <xdr:blipFill>
        <a:blip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18269185"/>
          <a:ext cx="568325" cy="568325"/>
        </a:xfrm>
        <a:prstGeom prst="rect">
          <a:avLst/>
        </a:prstGeom>
      </xdr:spPr>
    </xdr:pic>
  </etc:cellImage>
  <etc:cellImage>
    <xdr:pic>
      <xdr:nvPicPr>
        <xdr:cNvPr id="253" name="ID_D4AEF6F0BD624F34B27C6225996F722E"/>
        <xdr:cNvPicPr>
          <a:picLocks noChangeAspect="1"/>
        </xdr:cNvPicPr>
      </xdr:nvPicPr>
      <xdr:blipFill>
        <a:blip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202369420"/>
          <a:ext cx="648335" cy="647700"/>
        </a:xfrm>
        <a:prstGeom prst="rect">
          <a:avLst/>
        </a:prstGeom>
      </xdr:spPr>
    </xdr:pic>
  </etc:cellImage>
  <etc:cellImage>
    <xdr:pic>
      <xdr:nvPicPr>
        <xdr:cNvPr id="207" name="ID_8CFE1B2CC04D4FF7A7D19970EF2398A4"/>
        <xdr:cNvPicPr>
          <a:picLocks noChangeAspect="1"/>
        </xdr:cNvPicPr>
      </xdr:nvPicPr>
      <xdr:blipFill>
        <a:blip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203149200"/>
          <a:ext cx="575945" cy="575945"/>
        </a:xfrm>
        <a:prstGeom prst="rect">
          <a:avLst/>
        </a:prstGeom>
      </xdr:spPr>
    </xdr:pic>
  </etc:cellImage>
  <etc:cellImage>
    <xdr:pic>
      <xdr:nvPicPr>
        <xdr:cNvPr id="255" name="ID_1B2BCF55DF54462EAC04542C41730785"/>
        <xdr:cNvPicPr>
          <a:picLocks noChangeAspect="1"/>
        </xdr:cNvPicPr>
      </xdr:nvPicPr>
      <xdr:blipFill>
        <a:blip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203875005"/>
          <a:ext cx="648335" cy="648335"/>
        </a:xfrm>
        <a:prstGeom prst="rect">
          <a:avLst/>
        </a:prstGeom>
      </xdr:spPr>
    </xdr:pic>
  </etc:cellImage>
  <etc:cellImage>
    <xdr:pic>
      <xdr:nvPicPr>
        <xdr:cNvPr id="208" name="ID_235FABC3CD7B4420AF8216DFC09A61DB"/>
        <xdr:cNvPicPr>
          <a:picLocks noChangeAspect="1"/>
        </xdr:cNvPicPr>
      </xdr:nvPicPr>
      <xdr:blipFill>
        <a:blip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40086515"/>
          <a:ext cx="568325" cy="568325"/>
        </a:xfrm>
        <a:prstGeom prst="rect">
          <a:avLst/>
        </a:prstGeom>
      </xdr:spPr>
    </xdr:pic>
  </etc:cellImage>
  <etc:cellImage>
    <xdr:pic>
      <xdr:nvPicPr>
        <xdr:cNvPr id="279" name="ID_1B631F2C5EB147FEB97BF2B37E7B57E8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221999175"/>
          <a:ext cx="648335" cy="647700"/>
        </a:xfrm>
        <a:prstGeom prst="rect">
          <a:avLst/>
        </a:prstGeom>
      </xdr:spPr>
    </xdr:pic>
  </etc:cellImage>
  <etc:cellImage>
    <xdr:pic>
      <xdr:nvPicPr>
        <xdr:cNvPr id="217" name="ID_621FC84E10504B51A47762EDA70D4317"/>
        <xdr:cNvPicPr>
          <a:picLocks noChangeAspect="1"/>
        </xdr:cNvPicPr>
      </xdr:nvPicPr>
      <xdr:blipFill>
        <a:blip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04665580"/>
          <a:ext cx="568325" cy="568325"/>
        </a:xfrm>
        <a:prstGeom prst="rect">
          <a:avLst/>
        </a:prstGeom>
      </xdr:spPr>
    </xdr:pic>
  </etc:cellImage>
  <etc:cellImage>
    <xdr:pic>
      <xdr:nvPicPr>
        <xdr:cNvPr id="280" name="ID_D4EB0DA4BAAA48FDABE0C00790BF2A92"/>
        <xdr:cNvPicPr>
          <a:picLocks noChangeAspect="1"/>
        </xdr:cNvPicPr>
      </xdr:nvPicPr>
      <xdr:blipFill>
        <a:blip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0" y="222793560"/>
          <a:ext cx="556895" cy="556895"/>
        </a:xfrm>
        <a:prstGeom prst="rect">
          <a:avLst/>
        </a:prstGeom>
      </xdr:spPr>
    </xdr:pic>
  </etc:cellImage>
  <etc:cellImage>
    <xdr:pic>
      <xdr:nvPicPr>
        <xdr:cNvPr id="257" name="ID_CD9ECFEC36E24EE4A1450A77B2EF5F1C"/>
        <xdr:cNvPicPr>
          <a:picLocks noChangeAspect="1"/>
        </xdr:cNvPicPr>
      </xdr:nvPicPr>
      <xdr:blipFill>
        <a:blip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205427580"/>
          <a:ext cx="575945" cy="575945"/>
        </a:xfrm>
        <a:prstGeom prst="rect">
          <a:avLst/>
        </a:prstGeom>
      </xdr:spPr>
    </xdr:pic>
  </etc:cellImage>
  <etc:cellImage>
    <xdr:pic>
      <xdr:nvPicPr>
        <xdr:cNvPr id="258" name="ID_4C7C339C73F14135A3D0DF2913B60453"/>
        <xdr:cNvPicPr>
          <a:picLocks noChangeAspect="1"/>
        </xdr:cNvPicPr>
      </xdr:nvPicPr>
      <xdr:blipFill>
        <a:blip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06180055"/>
          <a:ext cx="568325" cy="568325"/>
        </a:xfrm>
        <a:prstGeom prst="rect">
          <a:avLst/>
        </a:prstGeom>
      </xdr:spPr>
    </xdr:pic>
  </etc:cellImage>
  <etc:cellImage>
    <xdr:pic>
      <xdr:nvPicPr>
        <xdr:cNvPr id="259" name="ID_7D76809397B54512AB79579BDA8250A6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206886175"/>
          <a:ext cx="648335" cy="648335"/>
        </a:xfrm>
        <a:prstGeom prst="rect">
          <a:avLst/>
        </a:prstGeom>
      </xdr:spPr>
    </xdr:pic>
  </etc:cellImage>
  <etc:cellImage>
    <xdr:pic>
      <xdr:nvPicPr>
        <xdr:cNvPr id="285" name="ID_C11F9562A8A04AEC8D219CB40368A699"/>
        <xdr:cNvPicPr>
          <a:picLocks noChangeAspect="1"/>
        </xdr:cNvPicPr>
      </xdr:nvPicPr>
      <xdr:blipFill>
        <a:blip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226586415"/>
          <a:ext cx="575945" cy="575945"/>
        </a:xfrm>
        <a:prstGeom prst="rect">
          <a:avLst/>
        </a:prstGeom>
      </xdr:spPr>
    </xdr:pic>
  </etc:cellImage>
  <etc:cellImage>
    <xdr:pic>
      <xdr:nvPicPr>
        <xdr:cNvPr id="219" name="ID_A80697269C5140338B70DAB876352693"/>
        <xdr:cNvPicPr>
          <a:picLocks noChangeAspect="1"/>
        </xdr:cNvPicPr>
      </xdr:nvPicPr>
      <xdr:blipFill>
        <a:blip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207691990"/>
          <a:ext cx="575945" cy="575945"/>
        </a:xfrm>
        <a:prstGeom prst="rect">
          <a:avLst/>
        </a:prstGeom>
      </xdr:spPr>
    </xdr:pic>
  </etc:cellImage>
  <etc:cellImage>
    <xdr:pic>
      <xdr:nvPicPr>
        <xdr:cNvPr id="284" name="ID_CBED611EE84E4C67B7A2851DFE529B31"/>
        <xdr:cNvPicPr>
          <a:picLocks noChangeAspect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225830765"/>
          <a:ext cx="575945" cy="576580"/>
        </a:xfrm>
        <a:prstGeom prst="rect">
          <a:avLst/>
        </a:prstGeom>
      </xdr:spPr>
    </xdr:pic>
  </etc:cellImage>
  <etc:cellImage>
    <xdr:pic>
      <xdr:nvPicPr>
        <xdr:cNvPr id="261" name="ID_FC996A325595456E91126E96D6A99657"/>
        <xdr:cNvPicPr>
          <a:picLocks noChangeAspect="1"/>
        </xdr:cNvPicPr>
      </xdr:nvPicPr>
      <xdr:blipFill>
        <a:blip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208454625"/>
          <a:ext cx="575945" cy="575945"/>
        </a:xfrm>
        <a:prstGeom prst="rect">
          <a:avLst/>
        </a:prstGeom>
      </xdr:spPr>
    </xdr:pic>
  </etc:cellImage>
  <etc:cellImage>
    <xdr:pic>
      <xdr:nvPicPr>
        <xdr:cNvPr id="287" name="ID_66BFC545F1BC4022A0CDF77EE50159E2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28088825"/>
          <a:ext cx="568325" cy="568325"/>
        </a:xfrm>
        <a:prstGeom prst="rect">
          <a:avLst/>
        </a:prstGeom>
      </xdr:spPr>
    </xdr:pic>
  </etc:cellImage>
  <etc:cellImage>
    <xdr:pic>
      <xdr:nvPicPr>
        <xdr:cNvPr id="262" name="ID_3465BD739C6A45C9A78FC70E42594337"/>
        <xdr:cNvPicPr>
          <a:picLocks noChangeAspect="1"/>
        </xdr:cNvPicPr>
      </xdr:nvPicPr>
      <xdr:blipFill>
        <a:blip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209196305"/>
          <a:ext cx="575945" cy="575945"/>
        </a:xfrm>
        <a:prstGeom prst="rect">
          <a:avLst/>
        </a:prstGeom>
      </xdr:spPr>
    </xdr:pic>
  </etc:cellImage>
  <etc:cellImage>
    <xdr:pic>
      <xdr:nvPicPr>
        <xdr:cNvPr id="221" name="ID_5144EA5047284FA99D6008DDB78A3B4C"/>
        <xdr:cNvPicPr>
          <a:picLocks noChangeAspect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227302695"/>
          <a:ext cx="648335" cy="647700"/>
        </a:xfrm>
        <a:prstGeom prst="rect">
          <a:avLst/>
        </a:prstGeom>
      </xdr:spPr>
    </xdr:pic>
  </etc:cellImage>
  <etc:cellImage>
    <xdr:pic>
      <xdr:nvPicPr>
        <xdr:cNvPr id="223" name="ID_D95A8564347140CC85C6887AC3097B32"/>
        <xdr:cNvPicPr>
          <a:picLocks noChangeAspect="1"/>
        </xdr:cNvPicPr>
      </xdr:nvPicPr>
      <xdr:blipFill>
        <a:blip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209959575"/>
          <a:ext cx="575945" cy="575945"/>
        </a:xfrm>
        <a:prstGeom prst="rect">
          <a:avLst/>
        </a:prstGeom>
      </xdr:spPr>
    </xdr:pic>
  </etc:cellImage>
  <etc:cellImage>
    <xdr:pic>
      <xdr:nvPicPr>
        <xdr:cNvPr id="264" name="ID_CBAE768A450D4194A69AF4AEEBBE2B00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10713955"/>
          <a:ext cx="568325" cy="568325"/>
        </a:xfrm>
        <a:prstGeom prst="rect">
          <a:avLst/>
        </a:prstGeom>
      </xdr:spPr>
    </xdr:pic>
  </etc:cellImage>
  <etc:cellImage>
    <xdr:pic>
      <xdr:nvPicPr>
        <xdr:cNvPr id="224" name="ID_9F6F78F8EECD4828B610095B5C19A65A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211425790"/>
          <a:ext cx="648335" cy="648335"/>
        </a:xfrm>
        <a:prstGeom prst="rect">
          <a:avLst/>
        </a:prstGeom>
      </xdr:spPr>
    </xdr:pic>
  </etc:cellImage>
  <etc:cellImage>
    <xdr:pic>
      <xdr:nvPicPr>
        <xdr:cNvPr id="266" name="ID_4F9523B7F8904949AA2877127DB2F006"/>
        <xdr:cNvPicPr>
          <a:picLocks noChangeAspect="1"/>
        </xdr:cNvPicPr>
      </xdr:nvPicPr>
      <xdr:blipFill>
        <a:blip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2230" y="212239860"/>
          <a:ext cx="534670" cy="534670"/>
        </a:xfrm>
        <a:prstGeom prst="rect">
          <a:avLst/>
        </a:prstGeom>
      </xdr:spPr>
    </xdr:pic>
  </etc:cellImage>
  <etc:cellImage>
    <xdr:pic>
      <xdr:nvPicPr>
        <xdr:cNvPr id="225" name="ID_D37009C06FBC4F038E07880CBC11E3DC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230322120"/>
          <a:ext cx="648335" cy="647700"/>
        </a:xfrm>
        <a:prstGeom prst="rect">
          <a:avLst/>
        </a:prstGeom>
      </xdr:spPr>
    </xdr:pic>
  </etc:cellImage>
  <etc:cellImage>
    <xdr:pic>
      <xdr:nvPicPr>
        <xdr:cNvPr id="267" name="ID_55464115D5E147A79B2AD316D074F641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212932010"/>
          <a:ext cx="648335" cy="648335"/>
        </a:xfrm>
        <a:prstGeom prst="rect">
          <a:avLst/>
        </a:prstGeom>
      </xdr:spPr>
    </xdr:pic>
  </etc:cellImage>
  <etc:cellImage>
    <xdr:pic>
      <xdr:nvPicPr>
        <xdr:cNvPr id="293" name="ID_E14A40EF165043F78749772D60189FB8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32806875"/>
          <a:ext cx="568325" cy="568325"/>
        </a:xfrm>
        <a:prstGeom prst="rect">
          <a:avLst/>
        </a:prstGeom>
      </xdr:spPr>
    </xdr:pic>
  </etc:cellImage>
  <etc:cellImage>
    <xdr:pic>
      <xdr:nvPicPr>
        <xdr:cNvPr id="227" name="ID_22098F8B3BEB4338A3B8B786B789D0E1"/>
        <xdr:cNvPicPr>
          <a:picLocks noChangeAspect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13732745"/>
          <a:ext cx="568325" cy="568325"/>
        </a:xfrm>
        <a:prstGeom prst="rect">
          <a:avLst/>
        </a:prstGeom>
      </xdr:spPr>
    </xdr:pic>
  </etc:cellImage>
  <etc:cellImage>
    <xdr:pic>
      <xdr:nvPicPr>
        <xdr:cNvPr id="292" name="ID_CCCC9D72BF0041F59CFC87CF14487CB4"/>
        <xdr:cNvPicPr>
          <a:picLocks noChangeAspect="1"/>
        </xdr:cNvPicPr>
      </xdr:nvPicPr>
      <xdr:blipFill>
        <a:blip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231977565"/>
          <a:ext cx="575945" cy="575945"/>
        </a:xfrm>
        <a:prstGeom prst="rect">
          <a:avLst/>
        </a:prstGeom>
      </xdr:spPr>
    </xdr:pic>
  </etc:cellImage>
  <etc:cellImage>
    <xdr:pic>
      <xdr:nvPicPr>
        <xdr:cNvPr id="269" name="ID_323CF122070A462C832954591E531C26"/>
        <xdr:cNvPicPr>
          <a:picLocks noChangeAspect="1"/>
        </xdr:cNvPicPr>
      </xdr:nvPicPr>
      <xdr:blipFill>
        <a:blip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214451565"/>
          <a:ext cx="648335" cy="647700"/>
        </a:xfrm>
        <a:prstGeom prst="rect">
          <a:avLst/>
        </a:prstGeom>
      </xdr:spPr>
    </xdr:pic>
  </etc:cellImage>
  <etc:cellImage>
    <xdr:pic>
      <xdr:nvPicPr>
        <xdr:cNvPr id="270" name="ID_916FE1B530D8481AB38822D3C3A6419C"/>
        <xdr:cNvPicPr>
          <a:picLocks noChangeAspect="1"/>
        </xdr:cNvPicPr>
      </xdr:nvPicPr>
      <xdr:blipFill>
        <a:blip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215251665"/>
          <a:ext cx="575945" cy="575945"/>
        </a:xfrm>
        <a:prstGeom prst="rect">
          <a:avLst/>
        </a:prstGeom>
      </xdr:spPr>
    </xdr:pic>
  </etc:cellImage>
  <etc:cellImage>
    <xdr:pic>
      <xdr:nvPicPr>
        <xdr:cNvPr id="272" name="ID_00AFC6645A8B4AE4B11E95FE41649716"/>
        <xdr:cNvPicPr>
          <a:picLocks noChangeAspect="1"/>
        </xdr:cNvPicPr>
      </xdr:nvPicPr>
      <xdr:blipFill>
        <a:blip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16768045"/>
          <a:ext cx="568325" cy="568960"/>
        </a:xfrm>
        <a:prstGeom prst="rect">
          <a:avLst/>
        </a:prstGeom>
      </xdr:spPr>
    </xdr:pic>
  </etc:cellImage>
  <etc:cellImage>
    <xdr:pic>
      <xdr:nvPicPr>
        <xdr:cNvPr id="228" name="ID_B446F246CE264E6D97B0126A5156700A"/>
        <xdr:cNvPicPr>
          <a:picLocks noChangeAspect="1"/>
        </xdr:cNvPicPr>
      </xdr:nvPicPr>
      <xdr:blipFill>
        <a:blip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235289725"/>
          <a:ext cx="575945" cy="575945"/>
        </a:xfrm>
        <a:prstGeom prst="rect">
          <a:avLst/>
        </a:prstGeom>
      </xdr:spPr>
    </xdr:pic>
  </etc:cellImage>
  <etc:cellImage>
    <xdr:pic>
      <xdr:nvPicPr>
        <xdr:cNvPr id="230" name="ID_6EA5EFC61664426F91BA141771268107"/>
        <xdr:cNvPicPr>
          <a:picLocks noChangeAspect="1"/>
        </xdr:cNvPicPr>
      </xdr:nvPicPr>
      <xdr:blipFill>
        <a:blip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217511630"/>
          <a:ext cx="575945" cy="575945"/>
        </a:xfrm>
        <a:prstGeom prst="rect">
          <a:avLst/>
        </a:prstGeom>
      </xdr:spPr>
    </xdr:pic>
  </etc:cellImage>
  <etc:cellImage>
    <xdr:pic>
      <xdr:nvPicPr>
        <xdr:cNvPr id="231" name="ID_A7F6DF33AE63463F93C5B834F6F0FCD8"/>
        <xdr:cNvPicPr>
          <a:picLocks noChangeAspect="1"/>
        </xdr:cNvPicPr>
      </xdr:nvPicPr>
      <xdr:blipFill>
        <a:blip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38566325"/>
          <a:ext cx="568325" cy="568960"/>
        </a:xfrm>
        <a:prstGeom prst="rect">
          <a:avLst/>
        </a:prstGeom>
      </xdr:spPr>
    </xdr:pic>
  </etc:cellImage>
  <etc:cellImage>
    <xdr:pic>
      <xdr:nvPicPr>
        <xdr:cNvPr id="277" name="ID_82C05A8A33894772905E68541183DD01"/>
        <xdr:cNvPicPr>
          <a:picLocks noChangeAspect="1"/>
        </xdr:cNvPicPr>
      </xdr:nvPicPr>
      <xdr:blipFill>
        <a:blip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220533595"/>
          <a:ext cx="575945" cy="575945"/>
        </a:xfrm>
        <a:prstGeom prst="rect">
          <a:avLst/>
        </a:prstGeom>
      </xdr:spPr>
    </xdr:pic>
  </etc:cellImage>
  <etc:cellImage>
    <xdr:pic>
      <xdr:nvPicPr>
        <xdr:cNvPr id="278" name="ID_76755CAD819D454B8B9EA23E5361667B"/>
        <xdr:cNvPicPr>
          <a:picLocks noChangeAspect="1"/>
        </xdr:cNvPicPr>
      </xdr:nvPicPr>
      <xdr:blipFill>
        <a:blip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21276545"/>
          <a:ext cx="568325" cy="568960"/>
        </a:xfrm>
        <a:prstGeom prst="rect">
          <a:avLst/>
        </a:prstGeom>
      </xdr:spPr>
    </xdr:pic>
  </etc:cellImage>
  <etc:cellImage>
    <xdr:pic>
      <xdr:nvPicPr>
        <xdr:cNvPr id="281" name="ID_A9C44921053A4DC3BD8CBCA5F740D1A7"/>
        <xdr:cNvPicPr>
          <a:picLocks noChangeAspect="1"/>
        </xdr:cNvPicPr>
      </xdr:nvPicPr>
      <xdr:blipFill>
        <a:blip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223542225"/>
          <a:ext cx="575945" cy="575945"/>
        </a:xfrm>
        <a:prstGeom prst="rect">
          <a:avLst/>
        </a:prstGeom>
      </xdr:spPr>
    </xdr:pic>
  </etc:cellImage>
  <etc:cellImage>
    <xdr:pic>
      <xdr:nvPicPr>
        <xdr:cNvPr id="235" name="ID_4B0FF633BD394EFF857143C56B431691"/>
        <xdr:cNvPicPr>
          <a:picLocks noChangeAspect="1"/>
        </xdr:cNvPicPr>
      </xdr:nvPicPr>
      <xdr:blipFill>
        <a:blip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224330895"/>
          <a:ext cx="575945" cy="575945"/>
        </a:xfrm>
        <a:prstGeom prst="rect">
          <a:avLst/>
        </a:prstGeom>
      </xdr:spPr>
    </xdr:pic>
  </etc:cellImage>
  <etc:cellImage>
    <xdr:pic>
      <xdr:nvPicPr>
        <xdr:cNvPr id="283" name="ID_B843770D4B7246BB99542E36E369E9D4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225044000"/>
          <a:ext cx="648335" cy="648335"/>
        </a:xfrm>
        <a:prstGeom prst="rect">
          <a:avLst/>
        </a:prstGeom>
      </xdr:spPr>
    </xdr:pic>
  </etc:cellImage>
  <etc:cellImage>
    <xdr:pic>
      <xdr:nvPicPr>
        <xdr:cNvPr id="238" name="ID_D1F2CA1A09D74CB199BCD1E69DF9D7C8"/>
        <xdr:cNvPicPr>
          <a:picLocks noChangeAspect="1"/>
        </xdr:cNvPicPr>
      </xdr:nvPicPr>
      <xdr:blipFill>
        <a:blip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228805105"/>
          <a:ext cx="648335" cy="647700"/>
        </a:xfrm>
        <a:prstGeom prst="rect">
          <a:avLst/>
        </a:prstGeom>
      </xdr:spPr>
    </xdr:pic>
  </etc:cellImage>
  <etc:cellImage>
    <xdr:pic>
      <xdr:nvPicPr>
        <xdr:cNvPr id="239" name="ID_FC618EAB63CD413DA860AE16875CAC96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29610920"/>
          <a:ext cx="568325" cy="568960"/>
        </a:xfrm>
        <a:prstGeom prst="rect">
          <a:avLst/>
        </a:prstGeom>
      </xdr:spPr>
    </xdr:pic>
  </etc:cellImage>
  <etc:cellImage>
    <xdr:pic>
      <xdr:nvPicPr>
        <xdr:cNvPr id="240" name="ID_8EB28BF0CCE64E45BA29F2E5E3A3D3E1"/>
        <xdr:cNvPicPr>
          <a:picLocks noChangeAspect="1"/>
        </xdr:cNvPicPr>
      </xdr:nvPicPr>
      <xdr:blipFill>
        <a:blip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36126655"/>
          <a:ext cx="568325" cy="568325"/>
        </a:xfrm>
        <a:prstGeom prst="rect">
          <a:avLst/>
        </a:prstGeom>
      </xdr:spPr>
    </xdr:pic>
  </etc:cellImage>
  <etc:cellImage>
    <xdr:pic>
      <xdr:nvPicPr>
        <xdr:cNvPr id="241" name="ID_42E911FBD16A4E6887E3142326C6B568"/>
        <xdr:cNvPicPr>
          <a:picLocks noChangeAspect="1"/>
        </xdr:cNvPicPr>
      </xdr:nvPicPr>
      <xdr:blipFill>
        <a:blip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239292765"/>
          <a:ext cx="648335" cy="647700"/>
        </a:xfrm>
        <a:prstGeom prst="rect">
          <a:avLst/>
        </a:prstGeom>
      </xdr:spPr>
    </xdr:pic>
  </etc:cellImage>
  <etc:cellImage>
    <xdr:pic>
      <xdr:nvPicPr>
        <xdr:cNvPr id="242" name="ID_E8B2C835D11D4C94928462346EBC7917"/>
        <xdr:cNvPicPr>
          <a:picLocks noChangeAspect="1"/>
        </xdr:cNvPicPr>
      </xdr:nvPicPr>
      <xdr:blipFill>
        <a:blip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200689845"/>
          <a:ext cx="575945" cy="575945"/>
        </a:xfrm>
        <a:prstGeom prst="rect">
          <a:avLst/>
        </a:prstGeom>
      </xdr:spPr>
    </xdr:pic>
  </etc:cellImage>
  <etc:cellImage>
    <xdr:pic>
      <xdr:nvPicPr>
        <xdr:cNvPr id="243" name="ID_6D1DCC20D8B24B45A9D98E0C40699AFD"/>
        <xdr:cNvPicPr>
          <a:picLocks noChangeAspect="1"/>
        </xdr:cNvPicPr>
      </xdr:nvPicPr>
      <xdr:blipFill>
        <a:blip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4445" y="196834125"/>
          <a:ext cx="648335" cy="647700"/>
        </a:xfrm>
        <a:prstGeom prst="rect">
          <a:avLst/>
        </a:prstGeom>
      </xdr:spPr>
    </xdr:pic>
  </etc:cellImage>
  <etc:cellImage>
    <xdr:pic>
      <xdr:nvPicPr>
        <xdr:cNvPr id="244" name="ID_860219AB1F5347FFBFD8DB15CACF49B8"/>
        <xdr:cNvPicPr>
          <a:picLocks noChangeAspect="1"/>
        </xdr:cNvPicPr>
      </xdr:nvPicPr>
      <xdr:blipFill>
        <a:blip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209550635"/>
          <a:ext cx="648335" cy="648335"/>
        </a:xfrm>
        <a:prstGeom prst="rect">
          <a:avLst/>
        </a:prstGeom>
      </xdr:spPr>
    </xdr:pic>
  </etc:cellImage>
  <etc:cellImage>
    <xdr:pic>
      <xdr:nvPicPr>
        <xdr:cNvPr id="307" name="ID_67FA803D3D6042CFB6A553DF66D66496"/>
        <xdr:cNvPicPr>
          <a:picLocks noChangeAspect="1"/>
        </xdr:cNvPicPr>
      </xdr:nvPicPr>
      <xdr:blipFill>
        <a:blip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910" y="198143495"/>
          <a:ext cx="565785" cy="565785"/>
        </a:xfrm>
        <a:prstGeom prst="rect">
          <a:avLst/>
        </a:prstGeom>
      </xdr:spPr>
    </xdr:pic>
  </etc:cellImage>
  <etc:cellImage>
    <xdr:pic>
      <xdr:nvPicPr>
        <xdr:cNvPr id="308" name="ID_90ED623ADA9043E284F8AFF0F9E43722"/>
        <xdr:cNvPicPr>
          <a:picLocks noChangeAspect="1"/>
        </xdr:cNvPicPr>
      </xdr:nvPicPr>
      <xdr:blipFill>
        <a:blip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199410955"/>
          <a:ext cx="575945" cy="575945"/>
        </a:xfrm>
        <a:prstGeom prst="rect">
          <a:avLst/>
        </a:prstGeom>
      </xdr:spPr>
    </xdr:pic>
  </etc:cellImage>
  <etc:cellImage>
    <xdr:pic>
      <xdr:nvPicPr>
        <xdr:cNvPr id="309" name="ID_C2CBD9B2862D4574B22A2A725C007549"/>
        <xdr:cNvPicPr>
          <a:picLocks noChangeAspect="1"/>
        </xdr:cNvPicPr>
      </xdr:nvPicPr>
      <xdr:blipFill>
        <a:blip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203229210"/>
          <a:ext cx="575945" cy="575945"/>
        </a:xfrm>
        <a:prstGeom prst="rect">
          <a:avLst/>
        </a:prstGeom>
      </xdr:spPr>
    </xdr:pic>
  </etc:cellImage>
  <etc:cellImage>
    <xdr:pic>
      <xdr:nvPicPr>
        <xdr:cNvPr id="310" name="ID_DDC4E49BF9CC46CBA297381D95592D52"/>
        <xdr:cNvPicPr>
          <a:picLocks noChangeAspect="1"/>
        </xdr:cNvPicPr>
      </xdr:nvPicPr>
      <xdr:blipFill>
        <a:blip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201919840"/>
          <a:ext cx="648335" cy="647700"/>
        </a:xfrm>
        <a:prstGeom prst="rect">
          <a:avLst/>
        </a:prstGeom>
      </xdr:spPr>
    </xdr:pic>
  </etc:cellImage>
  <etc:cellImage>
    <xdr:pic>
      <xdr:nvPicPr>
        <xdr:cNvPr id="311" name="ID_F7466016636847AD8A3818DEEC408505"/>
        <xdr:cNvPicPr>
          <a:picLocks noChangeAspect="1"/>
        </xdr:cNvPicPr>
      </xdr:nvPicPr>
      <xdr:blipFill>
        <a:blip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20912690"/>
          <a:ext cx="568325" cy="568960"/>
        </a:xfrm>
        <a:prstGeom prst="rect">
          <a:avLst/>
        </a:prstGeom>
      </xdr:spPr>
    </xdr:pic>
  </etc:cellImage>
  <etc:cellImage>
    <xdr:pic>
      <xdr:nvPicPr>
        <xdr:cNvPr id="312" name="ID_98EBE8DC59164C6689A1C08D13F39520"/>
        <xdr:cNvPicPr>
          <a:picLocks noChangeAspect="1"/>
        </xdr:cNvPicPr>
      </xdr:nvPicPr>
      <xdr:blipFill>
        <a:blip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204486510"/>
          <a:ext cx="575945" cy="575945"/>
        </a:xfrm>
        <a:prstGeom prst="rect">
          <a:avLst/>
        </a:prstGeom>
      </xdr:spPr>
    </xdr:pic>
  </etc:cellImage>
  <etc:cellImage>
    <xdr:pic>
      <xdr:nvPicPr>
        <xdr:cNvPr id="313" name="ID_BCDF8AA6E3244F84A0FF2C61DD7653FC"/>
        <xdr:cNvPicPr>
          <a:picLocks noChangeAspect="1"/>
        </xdr:cNvPicPr>
      </xdr:nvPicPr>
      <xdr:blipFill>
        <a:blip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05748255"/>
          <a:ext cx="568325" cy="568325"/>
        </a:xfrm>
        <a:prstGeom prst="rect">
          <a:avLst/>
        </a:prstGeom>
      </xdr:spPr>
    </xdr:pic>
  </etc:cellImage>
  <etc:cellImage>
    <xdr:pic>
      <xdr:nvPicPr>
        <xdr:cNvPr id="314" name="ID_6E75587A9DEA48078778088EBCDF4686"/>
        <xdr:cNvPicPr>
          <a:picLocks noChangeAspect="1"/>
        </xdr:cNvPicPr>
      </xdr:nvPicPr>
      <xdr:blipFill>
        <a:blip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206994125"/>
          <a:ext cx="648335" cy="647700"/>
        </a:xfrm>
        <a:prstGeom prst="rect">
          <a:avLst/>
        </a:prstGeom>
      </xdr:spPr>
    </xdr:pic>
  </etc:cellImage>
  <etc:cellImage>
    <xdr:pic>
      <xdr:nvPicPr>
        <xdr:cNvPr id="315" name="ID_FC4017B3634042B68A9A3028EC8A3D05"/>
        <xdr:cNvPicPr>
          <a:picLocks noChangeAspect="1"/>
        </xdr:cNvPicPr>
      </xdr:nvPicPr>
      <xdr:blipFill>
        <a:blip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08294605"/>
          <a:ext cx="568325" cy="568960"/>
        </a:xfrm>
        <a:prstGeom prst="rect">
          <a:avLst/>
        </a:prstGeom>
      </xdr:spPr>
    </xdr:pic>
  </etc:cellImage>
  <etc:cellImage>
    <xdr:pic>
      <xdr:nvPicPr>
        <xdr:cNvPr id="316" name="ID_7AF4EA2B55024041934F11D37DEEE13A"/>
        <xdr:cNvPicPr>
          <a:picLocks noChangeAspect="1"/>
        </xdr:cNvPicPr>
      </xdr:nvPicPr>
      <xdr:blipFill>
        <a:blip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210330415"/>
          <a:ext cx="575945" cy="575945"/>
        </a:xfrm>
        <a:prstGeom prst="rect">
          <a:avLst/>
        </a:prstGeom>
      </xdr:spPr>
    </xdr:pic>
  </etc:cellImage>
  <etc:cellImage>
    <xdr:pic>
      <xdr:nvPicPr>
        <xdr:cNvPr id="317" name="ID_522FD6F59A7A4133843E55E8391A41F3"/>
        <xdr:cNvPicPr>
          <a:picLocks noChangeAspect="1"/>
        </xdr:cNvPicPr>
      </xdr:nvPicPr>
      <xdr:blipFill>
        <a:blip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211090510"/>
          <a:ext cx="565785" cy="556260"/>
        </a:xfrm>
        <a:prstGeom prst="rect">
          <a:avLst/>
        </a:prstGeom>
      </xdr:spPr>
    </xdr:pic>
  </etc:cellImage>
  <etc:cellImage>
    <xdr:pic>
      <xdr:nvPicPr>
        <xdr:cNvPr id="318" name="ID_712F7787558A4BA1897C81F0558722D0"/>
        <xdr:cNvPicPr>
          <a:picLocks noChangeAspect="1"/>
        </xdr:cNvPicPr>
      </xdr:nvPicPr>
      <xdr:blipFill>
        <a:blip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11829015"/>
          <a:ext cx="568325" cy="568325"/>
        </a:xfrm>
        <a:prstGeom prst="rect">
          <a:avLst/>
        </a:prstGeom>
      </xdr:spPr>
    </xdr:pic>
  </etc:cellImage>
  <etc:cellImage>
    <xdr:pic>
      <xdr:nvPicPr>
        <xdr:cNvPr id="319" name="ID_B8147C358C1F425BB4059EAF35F43FA4"/>
        <xdr:cNvPicPr>
          <a:picLocks noChangeAspect="1"/>
        </xdr:cNvPicPr>
      </xdr:nvPicPr>
      <xdr:blipFill>
        <a:blip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212537675"/>
          <a:ext cx="648335" cy="647700"/>
        </a:xfrm>
        <a:prstGeom prst="rect">
          <a:avLst/>
        </a:prstGeom>
      </xdr:spPr>
    </xdr:pic>
  </etc:cellImage>
  <etc:cellImage>
    <xdr:pic>
      <xdr:nvPicPr>
        <xdr:cNvPr id="320" name="ID_CBFA9EECA6ED4139A8A2212127500110"/>
        <xdr:cNvPicPr>
          <a:picLocks noChangeAspect="1"/>
        </xdr:cNvPicPr>
      </xdr:nvPicPr>
      <xdr:blipFill>
        <a:blip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13350475"/>
          <a:ext cx="568325" cy="568325"/>
        </a:xfrm>
        <a:prstGeom prst="rect">
          <a:avLst/>
        </a:prstGeom>
      </xdr:spPr>
    </xdr:pic>
  </etc:cellImage>
  <etc:cellImage>
    <xdr:pic>
      <xdr:nvPicPr>
        <xdr:cNvPr id="321" name="ID_EF77FC9AEC1E436D8985F3350B138518"/>
        <xdr:cNvPicPr>
          <a:picLocks noChangeAspect="1"/>
        </xdr:cNvPicPr>
      </xdr:nvPicPr>
      <xdr:blipFill>
        <a:blip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214061675"/>
          <a:ext cx="648335" cy="647700"/>
        </a:xfrm>
        <a:prstGeom prst="rect">
          <a:avLst/>
        </a:prstGeom>
      </xdr:spPr>
    </xdr:pic>
  </etc:cellImage>
  <etc:cellImage>
    <xdr:pic>
      <xdr:nvPicPr>
        <xdr:cNvPr id="322" name="ID_3EEFD1DED40A456EADCE7712C5BE5F78"/>
        <xdr:cNvPicPr>
          <a:picLocks noChangeAspect="1"/>
        </xdr:cNvPicPr>
      </xdr:nvPicPr>
      <xdr:blipFill>
        <a:blip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14848440"/>
          <a:ext cx="568325" cy="568960"/>
        </a:xfrm>
        <a:prstGeom prst="rect">
          <a:avLst/>
        </a:prstGeom>
      </xdr:spPr>
    </xdr:pic>
  </etc:cellImage>
  <etc:cellImage>
    <xdr:pic>
      <xdr:nvPicPr>
        <xdr:cNvPr id="323" name="ID_3480E4FE12984D27AD48D1E70ADEBBBF"/>
        <xdr:cNvPicPr>
          <a:picLocks noChangeAspect="1"/>
        </xdr:cNvPicPr>
      </xdr:nvPicPr>
      <xdr:blipFill>
        <a:blip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223126935"/>
          <a:ext cx="648335" cy="648335"/>
        </a:xfrm>
        <a:prstGeom prst="rect">
          <a:avLst/>
        </a:prstGeom>
      </xdr:spPr>
    </xdr:pic>
  </etc:cellImage>
  <etc:cellImage>
    <xdr:pic>
      <xdr:nvPicPr>
        <xdr:cNvPr id="324" name="ID_28613FCF38FD42029009E86ED0A75B4B"/>
        <xdr:cNvPicPr>
          <a:picLocks noChangeAspect="1"/>
        </xdr:cNvPicPr>
      </xdr:nvPicPr>
      <xdr:blipFill>
        <a:blip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215577420"/>
          <a:ext cx="648335" cy="647700"/>
        </a:xfrm>
        <a:prstGeom prst="rect">
          <a:avLst/>
        </a:prstGeom>
      </xdr:spPr>
    </xdr:pic>
  </etc:cellImage>
  <etc:cellImage>
    <xdr:pic>
      <xdr:nvPicPr>
        <xdr:cNvPr id="325" name="ID_B4FB5553C0EC4A68882A0F70E0CF5330"/>
        <xdr:cNvPicPr>
          <a:picLocks noChangeAspect="1"/>
        </xdr:cNvPicPr>
      </xdr:nvPicPr>
      <xdr:blipFill>
        <a:blip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16366090"/>
          <a:ext cx="568325" cy="568325"/>
        </a:xfrm>
        <a:prstGeom prst="rect">
          <a:avLst/>
        </a:prstGeom>
      </xdr:spPr>
    </xdr:pic>
  </etc:cellImage>
  <etc:cellImage>
    <xdr:pic>
      <xdr:nvPicPr>
        <xdr:cNvPr id="326" name="ID_E7002C7F185B4760B8220D748E205CFC"/>
        <xdr:cNvPicPr>
          <a:picLocks noChangeAspect="1"/>
        </xdr:cNvPicPr>
      </xdr:nvPicPr>
      <xdr:blipFill>
        <a:blip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217095705"/>
          <a:ext cx="648335" cy="648335"/>
        </a:xfrm>
        <a:prstGeom prst="rect">
          <a:avLst/>
        </a:prstGeom>
      </xdr:spPr>
    </xdr:pic>
  </etc:cellImage>
  <etc:cellImage>
    <xdr:pic>
      <xdr:nvPicPr>
        <xdr:cNvPr id="327" name="ID_7E5ECA40890B463580A9D539B2CA4034"/>
        <xdr:cNvPicPr>
          <a:picLocks noChangeAspect="1"/>
        </xdr:cNvPicPr>
      </xdr:nvPicPr>
      <xdr:blipFill>
        <a:blip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217874215"/>
          <a:ext cx="575945" cy="575945"/>
        </a:xfrm>
        <a:prstGeom prst="rect">
          <a:avLst/>
        </a:prstGeom>
      </xdr:spPr>
    </xdr:pic>
  </etc:cellImage>
  <etc:cellImage>
    <xdr:pic>
      <xdr:nvPicPr>
        <xdr:cNvPr id="328" name="ID_B420D10AAF28410B83C420EFD86E22E9"/>
        <xdr:cNvPicPr>
          <a:picLocks noChangeAspect="1"/>
        </xdr:cNvPicPr>
      </xdr:nvPicPr>
      <xdr:blipFill>
        <a:blip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218606370"/>
          <a:ext cx="648335" cy="647700"/>
        </a:xfrm>
        <a:prstGeom prst="rect">
          <a:avLst/>
        </a:prstGeom>
      </xdr:spPr>
    </xdr:pic>
  </etc:cellImage>
  <etc:cellImage>
    <xdr:pic>
      <xdr:nvPicPr>
        <xdr:cNvPr id="329" name="ID_C58CB75617224C23AA9FAB8676EBC718"/>
        <xdr:cNvPicPr>
          <a:picLocks noChangeAspect="1"/>
        </xdr:cNvPicPr>
      </xdr:nvPicPr>
      <xdr:blipFill>
        <a:blip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19389325"/>
          <a:ext cx="568325" cy="568325"/>
        </a:xfrm>
        <a:prstGeom prst="rect">
          <a:avLst/>
        </a:prstGeom>
      </xdr:spPr>
    </xdr:pic>
  </etc:cellImage>
  <etc:cellImage>
    <xdr:pic>
      <xdr:nvPicPr>
        <xdr:cNvPr id="330" name="ID_6F27898045004A7B9A0112AB17E41E30"/>
        <xdr:cNvPicPr>
          <a:picLocks noChangeAspect="1"/>
        </xdr:cNvPicPr>
      </xdr:nvPicPr>
      <xdr:blipFill>
        <a:blip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220101160"/>
          <a:ext cx="648335" cy="648335"/>
        </a:xfrm>
        <a:prstGeom prst="rect">
          <a:avLst/>
        </a:prstGeom>
      </xdr:spPr>
    </xdr:pic>
  </etc:cellImage>
  <etc:cellImage>
    <xdr:pic>
      <xdr:nvPicPr>
        <xdr:cNvPr id="331" name="ID_22E461AD515E446C925CCEA89818DCE0"/>
        <xdr:cNvPicPr>
          <a:picLocks noChangeAspect="1"/>
        </xdr:cNvPicPr>
      </xdr:nvPicPr>
      <xdr:blipFill>
        <a:blip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555" y="221630240"/>
          <a:ext cx="648335" cy="648335"/>
        </a:xfrm>
        <a:prstGeom prst="rect">
          <a:avLst/>
        </a:prstGeom>
      </xdr:spPr>
    </xdr:pic>
  </etc:cellImage>
  <etc:cellImage>
    <xdr:pic>
      <xdr:nvPicPr>
        <xdr:cNvPr id="332" name="ID_71589D9253C74C1E9B7DA9AFA7945728"/>
        <xdr:cNvPicPr>
          <a:picLocks noChangeAspect="1"/>
        </xdr:cNvPicPr>
      </xdr:nvPicPr>
      <xdr:blipFill>
        <a:blip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22415735"/>
          <a:ext cx="568325" cy="568960"/>
        </a:xfrm>
        <a:prstGeom prst="rect">
          <a:avLst/>
        </a:prstGeom>
      </xdr:spPr>
    </xdr:pic>
  </etc:cellImage>
  <etc:cellImage>
    <xdr:pic>
      <xdr:nvPicPr>
        <xdr:cNvPr id="333" name="ID_1C73F97AE09D459C924AC9D3D88CE7AE"/>
        <xdr:cNvPicPr>
          <a:picLocks noChangeAspect="1"/>
        </xdr:cNvPicPr>
      </xdr:nvPicPr>
      <xdr:blipFill>
        <a:blip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4290" y="223923860"/>
          <a:ext cx="568325" cy="568325"/>
        </a:xfrm>
        <a:prstGeom prst="rect">
          <a:avLst/>
        </a:prstGeom>
      </xdr:spPr>
    </xdr:pic>
  </etc:cellImage>
  <etc:cellImage>
    <xdr:pic>
      <xdr:nvPicPr>
        <xdr:cNvPr id="521" name="ID_48F7C0853FF948558C1800DE65265A4B" descr="_S$N$1O@3I~F%X]5E1RJFE0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10915650" y="781050"/>
          <a:ext cx="771525" cy="7524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<sst xmlns="http://schemas.openxmlformats.org/spreadsheetml/2006/main" count="30525" uniqueCount="15418">
  <si>
    <t>2025年秋季国规/省规教材（高职版）</t>
  </si>
  <si>
    <t>书名</t>
  </si>
  <si>
    <t>书号</t>
  </si>
  <si>
    <t>作者</t>
  </si>
  <si>
    <t>版别</t>
  </si>
  <si>
    <t>定估价</t>
  </si>
  <si>
    <t>出版/修订日期</t>
  </si>
  <si>
    <t>详情介绍</t>
  </si>
  <si>
    <t>备注</t>
  </si>
  <si>
    <t>[国规]生命在于运动——体育与健康教程（双色）（含微课）</t>
  </si>
  <si>
    <t>978-7-313-23412-4/03</t>
  </si>
  <si>
    <t>田刚、闫俊峰、符谦</t>
  </si>
  <si>
    <t>上海交大</t>
  </si>
  <si>
    <t>2024/06</t>
  </si>
  <si>
    <t>详情</t>
  </si>
  <si>
    <t>“十四五”职业教育国家规划教材</t>
  </si>
  <si>
    <t>[国规]生命在于运动：体育与健康教程（双色）（含微课）</t>
  </si>
  <si>
    <t>978-7-313-29257-5</t>
  </si>
  <si>
    <t>2024/07</t>
  </si>
  <si>
    <t>[国规]大学生心理健康教育（双色）（含微课）</t>
  </si>
  <si>
    <t>978-7-5684-1788-4</t>
  </si>
  <si>
    <t>单慧娟、廖财国</t>
  </si>
  <si>
    <t>江苏大学</t>
  </si>
  <si>
    <t>[国规配套]大学生心理健康教育实践手册（双色）</t>
  </si>
  <si>
    <t>978-7-5684-1621-4</t>
  </si>
  <si>
    <t>杜富裕</t>
  </si>
  <si>
    <t>[国规]大学生心理健康教育项目化教程（双色）（含微课）</t>
  </si>
  <si>
    <t>978-7-313-29425-8</t>
  </si>
  <si>
    <t>刘慧</t>
  </si>
  <si>
    <t>978-7-313-20042-6/01</t>
  </si>
  <si>
    <t>2024/08</t>
  </si>
  <si>
    <t>[国规配套]大学生心理健康实践手册（双色）</t>
  </si>
  <si>
    <t>978-7-313-29247-6</t>
  </si>
  <si>
    <t>刘慧、陈艺华、朱念恩</t>
  </si>
  <si>
    <t>[国规]从零到卓越——创新与创业导论（双色）（慕课版）</t>
  </si>
  <si>
    <t>978-7-313-26631-6</t>
  </si>
  <si>
    <t>何雪利、王永祥</t>
  </si>
  <si>
    <t>2024/02</t>
  </si>
  <si>
    <t>[国规配套]从零到卓越——创新与创业案例分析（双色）</t>
  </si>
  <si>
    <t>978-7-313-24882-4</t>
  </si>
  <si>
    <t>朱永迪、张文秀</t>
  </si>
  <si>
    <t>[国规]大学生就业与创业指导（双色）（含微课）</t>
  </si>
  <si>
    <t>978-7-5165-2701-6/01</t>
  </si>
  <si>
    <t>吴勇、毛建兰、吴玫</t>
  </si>
  <si>
    <t>航空工业</t>
  </si>
  <si>
    <t>[国规配套]大学生就业与创业案例分析（双色）</t>
  </si>
  <si>
    <t>978-7-5165-3421-2</t>
  </si>
  <si>
    <t>张荣辉、吴勇、王荣娟</t>
  </si>
  <si>
    <t>[国规]新时代高职英语（基础模块）1（全彩）（含微课）</t>
  </si>
  <si>
    <t>978-7-119-12699-9</t>
  </si>
  <si>
    <t>丁国声、李伟、张卫东</t>
  </si>
  <si>
    <t>外文社</t>
  </si>
  <si>
    <t>2024/01</t>
  </si>
  <si>
    <t>[国规]新时代高职英语（基础模块）同步练习1（含微课）</t>
  </si>
  <si>
    <t>978-7-119-12701-9</t>
  </si>
  <si>
    <t>丁国声、李伟、韦熙</t>
  </si>
  <si>
    <t>[国规配套]新时代高职英语（基础模块）1教师用书</t>
  </si>
  <si>
    <t>--</t>
  </si>
  <si>
    <t>[国规]新时代高职英语（基础模块）2（全彩）（含微课）</t>
  </si>
  <si>
    <t>978-7-119-12700-2</t>
  </si>
  <si>
    <t>丁国声、张微、陶贵芳</t>
  </si>
  <si>
    <t>[国规]新时代高职英语（基础模块）同步练习2（含微课）</t>
  </si>
  <si>
    <t>978-7-119-12702-6</t>
  </si>
  <si>
    <t>丁国声、彭良莉</t>
  </si>
  <si>
    <t>[国规配套]新时代高职英语（基础模块）2教师用书</t>
  </si>
  <si>
    <t>2023/06</t>
  </si>
  <si>
    <t>[国规]E时代高职英语教程1（第二版）（全彩）（含微课）</t>
  </si>
  <si>
    <t>978-7-119-12055-3/01</t>
  </si>
  <si>
    <t>陈杨、潘世英</t>
  </si>
  <si>
    <t>[国规]E时代高职英语教程形成性评估手册1（第二版）（含微课）</t>
  </si>
  <si>
    <t>978-7-119-12056-0/01</t>
  </si>
  <si>
    <t>[国规配套]E时代高职英语教程1（第二版）教师用书</t>
  </si>
  <si>
    <t>[国规]E时代高职英语教程2（第二版）（全彩）（含微课）</t>
  </si>
  <si>
    <t>978-7-119-12057-7/01</t>
  </si>
  <si>
    <t>曾志颖、吴红梅</t>
  </si>
  <si>
    <t>[国规]E时代高职英语教程形成性评估手册2（第二版）（含微课）</t>
  </si>
  <si>
    <t>978-7-119-12058-4/01</t>
  </si>
  <si>
    <t>[国规配套]E时代高职英语教程2（第二版）教师用书</t>
  </si>
  <si>
    <t>[国规]应用文写作（双色）（含微课）</t>
  </si>
  <si>
    <t>978-7-313-25401-6/02</t>
  </si>
  <si>
    <t>李永霞、陈志洁、王娟</t>
  </si>
  <si>
    <t>[国规配套]应用文写作实训（双色）</t>
  </si>
  <si>
    <t>978-7-313-29254-4</t>
  </si>
  <si>
    <t>李永霞、翟惠琼</t>
  </si>
  <si>
    <t>2023/12</t>
  </si>
  <si>
    <t>[国规]高职应用数学（双色）（含微课）</t>
  </si>
  <si>
    <t>978-7-313-29256-8</t>
  </si>
  <si>
    <t>胡秀平、魏俊领、齐晓东</t>
  </si>
  <si>
    <t>978-7-313-17308-9/04</t>
  </si>
  <si>
    <t>[国规配套]高职应用数学习题集（双色）</t>
  </si>
  <si>
    <t>978-7-313-24959-3</t>
  </si>
  <si>
    <t>胡秀平、魏俊领</t>
  </si>
  <si>
    <t>[国规]应用高等数学（第2版）（双色）（含微课）</t>
  </si>
  <si>
    <t>978-7-5165-3429-8</t>
  </si>
  <si>
    <t>胡桐春</t>
  </si>
  <si>
    <t>978-7-5165-1638-6/03</t>
  </si>
  <si>
    <t>[国规配套]应用高等数学练习册（双色）（含微课）</t>
  </si>
  <si>
    <t>978-7-5165-3422-9/01</t>
  </si>
  <si>
    <t>[国规配套]应用高等数学习题集（第2版）（双色）</t>
  </si>
  <si>
    <t>978-7-5165-2528-9</t>
  </si>
  <si>
    <t>倪虹、侯彩丽</t>
  </si>
  <si>
    <t>[国规]信息技术（基础模块）（WPS）[2019版]（双色）（含微课）</t>
  </si>
  <si>
    <t>978-7-313-25223-4/01</t>
  </si>
  <si>
    <t>娄志刚、田驰、李杜</t>
  </si>
  <si>
    <t>[国规配套]信息技术（基础模块）能力训练[WPS 2019版]（双色）</t>
  </si>
  <si>
    <t>978-7-313-29246-9</t>
  </si>
  <si>
    <t>娄志刚、张品荣、于琳琳</t>
  </si>
  <si>
    <t>2024/04</t>
  </si>
  <si>
    <t>[国规]大学信息技术基础与应用[Win10+Office 2016] （双色）（含微课）</t>
  </si>
  <si>
    <t>978-7-5165-3404-5</t>
  </si>
  <si>
    <t>聂爱林、林忠会、闭英权</t>
  </si>
  <si>
    <t>978-7-5165-2297-4/01</t>
  </si>
  <si>
    <t>[国规配套]大学信息技术基础与应用能力训练[Win10+Office 2016]（双色）</t>
  </si>
  <si>
    <t>978-7-5165-3405-2</t>
  </si>
  <si>
    <t>聂爱林</t>
  </si>
  <si>
    <t>[国规]用双手创造美好未来：大学生劳动教育教程（双色）（慕课版）</t>
  </si>
  <si>
    <t>978-7-5165-3418-2</t>
  </si>
  <si>
    <t>卢璐、刘扬林、钟磊</t>
  </si>
  <si>
    <t>[国规]用双手创造美好未来——大学生劳动教育教程（双色）（慕课版）</t>
  </si>
  <si>
    <t>978-7-5165-2277-6/01</t>
  </si>
  <si>
    <t>[国规配套]劳动教育实践手册（双色）</t>
  </si>
  <si>
    <t>978-7-5165-2669-9/02</t>
  </si>
  <si>
    <t>王晓红、孙利峰、黄科祥</t>
  </si>
  <si>
    <t>2023/10</t>
  </si>
  <si>
    <t>[国规]新时代劳动教育教程与实践（第3版）（双色）（慕课版）</t>
  </si>
  <si>
    <t>978-7-313-29252-0</t>
  </si>
  <si>
    <t>王志明、曾小忙、靳辉</t>
  </si>
  <si>
    <t>2024/03</t>
  </si>
  <si>
    <t>[国规]新时代劳动教育教程与实践（第2版）（双色）（慕课版）</t>
  </si>
  <si>
    <t>978-7-313-25507-5</t>
  </si>
  <si>
    <t>[国规配套]大学生劳动教育实践活动评价手册（双色）</t>
  </si>
  <si>
    <t>978-7-313-27015-3</t>
  </si>
  <si>
    <t>惠斌、张啭啭</t>
  </si>
  <si>
    <t>[国规]普通话教程（双色）（慕课版）</t>
  </si>
  <si>
    <t>978-7-5684-1790-7</t>
  </si>
  <si>
    <t>高乃尧</t>
  </si>
  <si>
    <t>[国规配套]普通话口语交际训练（双色）（含微课）</t>
  </si>
  <si>
    <t>978-7-5684-2003-7</t>
  </si>
  <si>
    <t>[国规]大学美育基础（全彩）（慕课版）</t>
  </si>
  <si>
    <t>978-7-5684-2018-1</t>
  </si>
  <si>
    <t>陈金山、辜跃辉</t>
  </si>
  <si>
    <t>[国规]大学生健康教育（第2版）（双色）（含微课）</t>
  </si>
  <si>
    <t>978-7-313-25402-3/01</t>
  </si>
  <si>
    <t>傅学红</t>
  </si>
  <si>
    <t>[国规]影视鉴赏（双色）（含微课）</t>
  </si>
  <si>
    <t>978-7-5684-0882-0/03</t>
  </si>
  <si>
    <t>文源、王立影</t>
  </si>
  <si>
    <t>[国规]电机与拖动（第2版）（双色）（含微课）</t>
  </si>
  <si>
    <t>978-7-5165-2703-0</t>
  </si>
  <si>
    <t>吴立波、傅田、王纯</t>
  </si>
  <si>
    <t>2024/05</t>
  </si>
  <si>
    <t>[国规]二手车鉴定与评估（第2版）（全彩）（含微课）</t>
  </si>
  <si>
    <t>978-7-5165-3430-4</t>
  </si>
  <si>
    <t>高加泉、张华伟</t>
  </si>
  <si>
    <t>[国规]汽车发动机电控系统检修（双色）（含微课）</t>
  </si>
  <si>
    <t>978-7-5165-2925-6</t>
  </si>
  <si>
    <t>杨位宇、付昌星</t>
  </si>
  <si>
    <t>[国规]汽车保险与理赔（双色）（含微课）</t>
  </si>
  <si>
    <t>978-7-5165-2924-9</t>
  </si>
  <si>
    <t>杨帅</t>
  </si>
  <si>
    <t>[国规]汽车配件营销与管理（双色）（含微课）</t>
  </si>
  <si>
    <t>978-7-5165-2926-3</t>
  </si>
  <si>
    <t>肖露云、刘时英</t>
  </si>
  <si>
    <t>[国规]汽车服务礼仪（双色）（含微课）</t>
  </si>
  <si>
    <t>978-7-5165-2927-0</t>
  </si>
  <si>
    <t>胡锦达、刘时英</t>
  </si>
  <si>
    <t>[国规]新能源汽车整车控制系统检修（第2版）（全彩）（含微课）</t>
  </si>
  <si>
    <t>978-7-5165-2452-7</t>
  </si>
  <si>
    <t>楚宜民</t>
  </si>
  <si>
    <t>[国规]建筑艺术赏析（全彩）（含微课）</t>
  </si>
  <si>
    <t>978-7-5684-0621-5/01</t>
  </si>
  <si>
    <t>陈孟琰、马倩倩、强晓倩</t>
  </si>
  <si>
    <t>[国规]会计基础（第2版）（双色）（含微课）</t>
  </si>
  <si>
    <t>978-7-5684-1565-1</t>
  </si>
  <si>
    <t>李岚、边语、谢淑芬</t>
  </si>
  <si>
    <t>[国规配套]会计基础实训（双色）（含微课）</t>
  </si>
  <si>
    <t>978-7-5684-2014-3</t>
  </si>
  <si>
    <t>李岚、张红梅、屈艳芳</t>
  </si>
  <si>
    <t>[国规]成本会计实务（双色）（含微课）</t>
  </si>
  <si>
    <t>978-7-5684-1789-1</t>
  </si>
  <si>
    <t>吴育湘</t>
  </si>
  <si>
    <t>[国规配套]成本会计实训</t>
  </si>
  <si>
    <t>978-7-5684-0935-3/01</t>
  </si>
  <si>
    <t>吴育湘、张亮</t>
  </si>
  <si>
    <t>[国规]市场调查与预测（双色）（含微课）</t>
  </si>
  <si>
    <t>978-7-313-24469-7/02</t>
  </si>
  <si>
    <t>辛磊、王倩、孙膑</t>
  </si>
  <si>
    <t>[国规]物流法律与法规（第2版）（双色）（含微课）</t>
  </si>
  <si>
    <t>978-7-313-25258-6</t>
  </si>
  <si>
    <t>朱军兰</t>
  </si>
  <si>
    <t>[国规]实用钢琴即兴伴奏教程（双色）（含微课）</t>
  </si>
  <si>
    <t>978-7-5684-0605-5/01</t>
  </si>
  <si>
    <t>梅芳</t>
  </si>
  <si>
    <t>[国规]幼儿园玩教具制作和环境创设（全彩）（含微课）</t>
  </si>
  <si>
    <t>978-7-5684-1559-0</t>
  </si>
  <si>
    <t>贠红松</t>
  </si>
  <si>
    <t>[国规]手工制作（第2版）（全彩）（含微课）</t>
  </si>
  <si>
    <t>978-7-5684-1650-4</t>
  </si>
  <si>
    <t>陆辉、孙巍、韦慧</t>
  </si>
  <si>
    <t>[国规]学前儿童社会教育（双色）（含微课）</t>
  </si>
  <si>
    <t>978-7-5684-1421-0/01</t>
  </si>
  <si>
    <t>肖成林、赵倩倩、冯敏洁</t>
  </si>
  <si>
    <t>[国规]学前儿童社会教育活动指导（双色）（含微课）</t>
  </si>
  <si>
    <t>978-7-5165-2023-9/01</t>
  </si>
  <si>
    <t>萧烽、林琳、孙方伟</t>
  </si>
  <si>
    <t>[国规]学前儿童游戏指导（第2版）（双色）（含微课）</t>
  </si>
  <si>
    <t>978-7-5684-1713-6</t>
  </si>
  <si>
    <t>刘宇、杨洋、罗金艳</t>
  </si>
  <si>
    <t>[国规]色彩构成（第2版）（全彩）（含微课）</t>
  </si>
  <si>
    <t>978-7-5647-9351-7</t>
  </si>
  <si>
    <t>赵成波、陈天荣、石洁</t>
  </si>
  <si>
    <t>电子科大</t>
  </si>
  <si>
    <t>978-7-5684-1798-3</t>
  </si>
  <si>
    <t>陈孟琰、马倩倩</t>
  </si>
  <si>
    <t>[国规]室内照明设计（全彩）（含微课）</t>
  </si>
  <si>
    <t>978-7-5684-1794-5</t>
  </si>
  <si>
    <t>熊杰</t>
  </si>
  <si>
    <t>[国规]中文版AutoCAD 2016室内装潢设计案例教程（双色）（含微课）</t>
  </si>
  <si>
    <t>978-7-5684-1820-1</t>
  </si>
  <si>
    <t>胡洁、刘重桂</t>
  </si>
  <si>
    <t>[国规]民航服务礼仪（第2版）（双色）（含微课）</t>
  </si>
  <si>
    <t>978-7-5165-2765-8</t>
  </si>
  <si>
    <t>郑莉萍、徐淑霞</t>
  </si>
  <si>
    <t>[国规]民航地勤英语（双色）（含微课）</t>
  </si>
  <si>
    <t>978-7-5165-2017-8</t>
  </si>
  <si>
    <t>李瑛、战海林、孙卓夫</t>
  </si>
  <si>
    <t>[国规]形体训练（第2版）（双色）（含微课）</t>
  </si>
  <si>
    <t>978-7-5165-2441-1</t>
  </si>
  <si>
    <t>尹菲</t>
  </si>
  <si>
    <t>[国规]化妆技巧与形象设计（全彩）（含微课）</t>
  </si>
  <si>
    <t>978-7-5165-2929-4</t>
  </si>
  <si>
    <t>[国规]民航服务沟通技巧（第2版）（双色）（含微课）</t>
  </si>
  <si>
    <t>978-7-5165-2766-5</t>
  </si>
  <si>
    <t>王建辉</t>
  </si>
  <si>
    <t>[国规]客舱安全管理与应急处置（双色）（含微课）</t>
  </si>
  <si>
    <t>978-7-5165-2923-2</t>
  </si>
  <si>
    <t>宫宇、李剑</t>
  </si>
  <si>
    <t>[国规]民航地面服务与管理（双色）（含微课）</t>
  </si>
  <si>
    <t>978-7-5165-1930-1/02</t>
  </si>
  <si>
    <t>郑莉萍、赵雅</t>
  </si>
  <si>
    <t>[国规]城市轨道交通概论（第2版）（双色）（含微课）</t>
  </si>
  <si>
    <t>978-7-313-25506-8</t>
  </si>
  <si>
    <t>齐伟</t>
  </si>
  <si>
    <t>[国规]城市轨道交通运营管理（第2版）（双色）（含微课）</t>
  </si>
  <si>
    <t>978-7-313-25614-0</t>
  </si>
  <si>
    <t>李建明</t>
  </si>
  <si>
    <t>[国规]城市轨道交通调度指挥（双色）（含微课）</t>
  </si>
  <si>
    <t>978-7-313-26633-0</t>
  </si>
  <si>
    <t>孙峰</t>
  </si>
  <si>
    <t>[国规]城市轨道交通通信与信号（双色）（含微课）</t>
  </si>
  <si>
    <t>978-7-313-18842-7/02</t>
  </si>
  <si>
    <t>齐伟、何红丽</t>
  </si>
  <si>
    <t>[国规]城市轨道交通电动列车驾驶（双色）（含微课）</t>
  </si>
  <si>
    <t>978-7-313-21627-4/02</t>
  </si>
  <si>
    <t>付全立、边海山</t>
  </si>
  <si>
    <t>[国规]铁路旅客运输服务（双色）（含微课）</t>
  </si>
  <si>
    <t>978-7-313-26632-3</t>
  </si>
  <si>
    <t>苏婵、刘一枝</t>
  </si>
  <si>
    <t>[国规]铁路客运组织（双色）（含微课）</t>
  </si>
  <si>
    <t>978-7-313-17722-3/04</t>
  </si>
  <si>
    <t>纪书景、张进奎</t>
  </si>
  <si>
    <t>[国规]铁路行车组织（双色）（含微课）</t>
  </si>
  <si>
    <t>978-7-313-17721-6/03</t>
  </si>
  <si>
    <t>杨建秋</t>
  </si>
  <si>
    <t>[国规]旅游学概论（双色）（含微课）</t>
  </si>
  <si>
    <t>978-7-5684-1786-0</t>
  </si>
  <si>
    <t>闻芳</t>
  </si>
  <si>
    <t>[国规]前厅服务与管理（双色）（含微课）</t>
  </si>
  <si>
    <t>978-7-5684-1785-3</t>
  </si>
  <si>
    <t>李岩、隋国研</t>
  </si>
  <si>
    <t>[国规]会展项目策划与组织（双色）（含微课）</t>
  </si>
  <si>
    <t>978-7-81130-888-4/02</t>
  </si>
  <si>
    <t>张静、渠小玉</t>
  </si>
  <si>
    <t>[国规]护理礼仪（双色）（含微课）</t>
  </si>
  <si>
    <t>978-7-5684-1041-0/01</t>
  </si>
  <si>
    <t>刘芳、蒋春梅</t>
  </si>
  <si>
    <t>[国规]C程序设计项目教程（第2版）（双色）（含微课）</t>
  </si>
  <si>
    <t>978-7-5165-2789-4</t>
  </si>
  <si>
    <t>魏宇红、张少巍、张迪</t>
  </si>
  <si>
    <t>[国规配套]C语言程序设计上机指导与习题</t>
  </si>
  <si>
    <t>978-7-5165-1599-0</t>
  </si>
  <si>
    <t>张健、越缙、胡骞</t>
  </si>
  <si>
    <t>2023/09</t>
  </si>
  <si>
    <t>[国规]计算机网络技术基础（双色）（含微课）</t>
  </si>
  <si>
    <t>978-7-313-17683-7/05</t>
  </si>
  <si>
    <t>盛立军</t>
  </si>
  <si>
    <t>[国规]网络操作系统——Windows Server 2012 R2配置与管理（双色）（含微课）</t>
  </si>
  <si>
    <t>978-7-5165-1841-0/02</t>
  </si>
  <si>
    <t>孟庆菊</t>
  </si>
  <si>
    <t>[国规]MySQL数据库应用案例教程（双色）（含微课）</t>
  </si>
  <si>
    <t>978-7-5165-2928-7</t>
  </si>
  <si>
    <t>郭义</t>
  </si>
  <si>
    <t>[国规]办公自动化案例教程[Office 2016]（双色）（慕课版）</t>
  </si>
  <si>
    <t>978-7-5165-1852-6/01</t>
  </si>
  <si>
    <t>贺鑫、彭卫华、李胜华</t>
  </si>
  <si>
    <t>[国规]办公自动化案例教程[Win10+Office 2016]（双色）（慕课版）</t>
  </si>
  <si>
    <t>978-7-5165-3406-9</t>
  </si>
  <si>
    <t>[国规]PHP Web应用开发案例教程（双色）（含微课）</t>
  </si>
  <si>
    <t>978-7-313-26630-9</t>
  </si>
  <si>
    <t>阮云兰</t>
  </si>
  <si>
    <t>大学生心理健康教育——心灵成长自助手册（第二版）</t>
  </si>
  <si>
    <t>9787519122218</t>
  </si>
  <si>
    <t>高兰</t>
  </si>
  <si>
    <t>教育科学出版社</t>
  </si>
  <si>
    <t>https://www.sjhtbook.com/book/1329.html</t>
  </si>
  <si>
    <t>新编大学心理健康教育</t>
  </si>
  <si>
    <t>9787564778927</t>
  </si>
  <si>
    <t>吉家文，陈秀珍</t>
  </si>
  <si>
    <t>电子科技大学出版社</t>
  </si>
  <si>
    <t>https://www.sjhtbook.com/book/1326.html</t>
  </si>
  <si>
    <t>大学美育</t>
  </si>
  <si>
    <t>9787516658314</t>
  </si>
  <si>
    <t>王川，李红，徐翔</t>
  </si>
  <si>
    <t>新华出版社</t>
  </si>
  <si>
    <t>https://www.sjhtbook.com/book/1331.html</t>
  </si>
  <si>
    <t>“十四五”职业教育国家规划教材/安徽省首批“十四五”职业教育规划教材</t>
  </si>
  <si>
    <t>大学生涯规划与职业发展（第2版）</t>
  </si>
  <si>
    <t>9787519126261</t>
  </si>
  <si>
    <t>谢宝国</t>
  </si>
  <si>
    <t>https://www.sjhtbook.com/book/1348.html</t>
  </si>
  <si>
    <t>大学生职业生涯规划与就业指导（第二版）</t>
  </si>
  <si>
    <t>9787516528181</t>
  </si>
  <si>
    <t>黄淑敏，吕闽</t>
  </si>
  <si>
    <t>航空工业出版社</t>
  </si>
  <si>
    <t>https://www.sjhtbook.com/book/1325.html</t>
  </si>
  <si>
    <t>《新时代实用英语基础篇·综合教程》（第2版）</t>
  </si>
  <si>
    <t>9787560453668</t>
  </si>
  <si>
    <t>钱允凤，雷静，康涛</t>
  </si>
  <si>
    <t>西北大学出版社</t>
  </si>
  <si>
    <t>https://www.sjhtbook.com/book/2483.html</t>
  </si>
  <si>
    <t>《新时代实用英语基础篇·拓展练习》（第2版）</t>
  </si>
  <si>
    <t>9787560453682</t>
  </si>
  <si>
    <t>https://www.sjhtbook.com/book/2488.html</t>
  </si>
  <si>
    <t>《新时代实用英语基础篇·教师用书》（第2版）</t>
  </si>
  <si>
    <t>9787560442228</t>
  </si>
  <si>
    <t>https://www.sjhtbook.com/book/2487.html</t>
  </si>
  <si>
    <t>《新时代实用英语实践篇·综合教程》（第2版）</t>
  </si>
  <si>
    <t>9787560453675</t>
  </si>
  <si>
    <t>钱允凤，吉少丽，王薇</t>
  </si>
  <si>
    <t>https://www.sjhtbook.com/book/2486.html</t>
  </si>
  <si>
    <t>《新时代实用英语实践篇·拓展练习》（第2版）</t>
  </si>
  <si>
    <t>9787560453699</t>
  </si>
  <si>
    <t>https://www.sjhtbook.com/book/2485.html</t>
  </si>
  <si>
    <t>《新时代实用英语实践篇·教师用书》（第2版）</t>
  </si>
  <si>
    <t>9787560443027</t>
  </si>
  <si>
    <t>https://www.sjhtbook.com/book/2484.html</t>
  </si>
  <si>
    <t>税费计算与申报（第2版）</t>
  </si>
  <si>
    <t>9787516538272</t>
  </si>
  <si>
    <t>陈锷</t>
  </si>
  <si>
    <t>https://www.sjhtbook.com/book/2561.html</t>
  </si>
  <si>
    <t>财务管理</t>
  </si>
  <si>
    <t>9787313236159</t>
  </si>
  <si>
    <t>李小金，李然，王文冠</t>
  </si>
  <si>
    <t>上海交通大学出版社</t>
  </si>
  <si>
    <t>https://www.sjhtbook.com/book/1343.html</t>
  </si>
  <si>
    <t>Excel在财务中的应用（第2版）</t>
  </si>
  <si>
    <t>9787313311429</t>
  </si>
  <si>
    <t>丁贵娥，郭赞伟</t>
  </si>
  <si>
    <t>https://www.sjhtbook.com/book/2588.html</t>
  </si>
  <si>
    <t>Excel在财务中的应用</t>
  </si>
  <si>
    <t>9787516525746</t>
  </si>
  <si>
    <t>周颖，张竞存，田凤珠</t>
  </si>
  <si>
    <t>https://www.sjhtbook.com/book/1321.html</t>
  </si>
  <si>
    <t>异步电动机及低压电气控制</t>
  </si>
  <si>
    <t>9787564796631</t>
  </si>
  <si>
    <t>张润怀，徐桂岩</t>
  </si>
  <si>
    <t>https://www.sjhtbook.com/book/933.html</t>
  </si>
  <si>
    <t>数控车床综合技能实训</t>
  </si>
  <si>
    <t>9787564773823</t>
  </si>
  <si>
    <t>柳荣华，谢雪如，黄南军</t>
  </si>
  <si>
    <t>https://www.sjhtbook.com/book/1353.html</t>
  </si>
  <si>
    <t>汽车自动变速器构造与维修（第2版）</t>
  </si>
  <si>
    <t>9787564794712</t>
  </si>
  <si>
    <t>陈映波，陈玉刚，易成贤</t>
  </si>
  <si>
    <t>https://www.sjhtbook.com/book/869.html</t>
  </si>
  <si>
    <t>汽车底盘构造与维修（第2版）</t>
  </si>
  <si>
    <t>9787564796778</t>
  </si>
  <si>
    <t>郭向东，韩亮</t>
  </si>
  <si>
    <t>https://www.sjhtbook.com/book/936.html</t>
  </si>
  <si>
    <t>汽车故障诊断技术（第2版）</t>
  </si>
  <si>
    <t>9787564796754</t>
  </si>
  <si>
    <t>黎友源，马亚勤</t>
  </si>
  <si>
    <t>https://www.sjhtbook.com/book/934.html</t>
  </si>
  <si>
    <t>“十四五”职业教育国家规划教材/四川省“十四五”职业教育规划教材</t>
  </si>
  <si>
    <t>汽车底盘机械系统检修（第2版）</t>
  </si>
  <si>
    <t>9787564796761</t>
  </si>
  <si>
    <t>牟海东，曹志坡</t>
  </si>
  <si>
    <t>https://www.sjhtbook.com/book/935.html</t>
  </si>
  <si>
    <t>电动汽车动力电池及能量管理（第2版）</t>
  </si>
  <si>
    <t>9787564796785</t>
  </si>
  <si>
    <t>李兆平，游志平，刘云飞</t>
  </si>
  <si>
    <t>https://www.sjhtbook.com/book/865.html</t>
  </si>
  <si>
    <t>幼儿钢琴即兴伴奏</t>
  </si>
  <si>
    <t>9787516525241</t>
  </si>
  <si>
    <t>黄娟，周娜，郝誉</t>
  </si>
  <si>
    <t>https://www.sjhtbook.com/book/1344.html</t>
  </si>
  <si>
    <t>乐理与视唱练耳</t>
  </si>
  <si>
    <t>9787565658587</t>
  </si>
  <si>
    <t>陈春兰，李健，罗清</t>
  </si>
  <si>
    <t>首都师范大学出版社</t>
  </si>
  <si>
    <t>https://www.sjhtbook.com/book/1345.html</t>
  </si>
  <si>
    <t>幼儿教师口语</t>
  </si>
  <si>
    <t>9787565658068</t>
  </si>
  <si>
    <t>张越，赵金刚，陈云花</t>
  </si>
  <si>
    <t>https://www.sjhtbook.com/book/1346.html</t>
  </si>
  <si>
    <t>蒙台梭利教学技能训练</t>
  </si>
  <si>
    <t>9787564780166</t>
  </si>
  <si>
    <t>王燕，于洋，王琦</t>
  </si>
  <si>
    <t>https://www.sjhtbook.com/book/1347.html</t>
  </si>
  <si>
    <t>包装系统设计</t>
  </si>
  <si>
    <t>9787550319196</t>
  </si>
  <si>
    <t>崔华春</t>
  </si>
  <si>
    <t>中国美术学院出版社</t>
  </si>
  <si>
    <t>https://www.sjhtbook.com/book/1349.html</t>
  </si>
  <si>
    <t>图形创意</t>
  </si>
  <si>
    <t>9787550311244</t>
  </si>
  <si>
    <t>魏洁</t>
  </si>
  <si>
    <t>https://www.sjhtbook.com/book/1350.html</t>
  </si>
  <si>
    <t>动画角色设计</t>
  </si>
  <si>
    <t>9787550324978</t>
  </si>
  <si>
    <t>刘寒</t>
  </si>
  <si>
    <t>https://www.sjhtbook.com/book/1351.html</t>
  </si>
  <si>
    <t>产品设计</t>
  </si>
  <si>
    <t>9787550320734</t>
  </si>
  <si>
    <t>谌涛，汤浩</t>
  </si>
  <si>
    <t>https://www.sjhtbook.com/book/1352.html</t>
  </si>
  <si>
    <t>产品三维设计—— Creo 6.0 实例教程</t>
  </si>
  <si>
    <t>9787516524633</t>
  </si>
  <si>
    <t>杨剑萍，庄良，刘长万</t>
  </si>
  <si>
    <t>https://www.sjhtbook.com/book/1183.html</t>
  </si>
  <si>
    <t>“十四五”职业教育国家规划教材/浙江省高职院校“十四五”重点教材</t>
  </si>
  <si>
    <r>
      <rPr>
        <sz val="11"/>
        <rFont val="方正兰亭黑_GBK"/>
        <charset val="134"/>
      </rPr>
      <t>新编幼儿园组织与管理</t>
    </r>
    <r>
      <rPr>
        <b/>
        <sz val="11"/>
        <rFont val="方正兰亭黑_GBK"/>
        <charset val="134"/>
      </rPr>
      <t>（赠数字教材）
(“十四五”职业教育国家规划教材 )</t>
    </r>
  </si>
  <si>
    <t>9787550445413</t>
  </si>
  <si>
    <t>彭香萍</t>
  </si>
  <si>
    <t>西南财经大学
出版社</t>
  </si>
  <si>
    <t>2023.2
修订</t>
  </si>
  <si>
    <t>http://www.huatengzy.com/content-27-3490-1.html</t>
  </si>
  <si>
    <r>
      <rPr>
        <sz val="11"/>
        <rFont val="方正兰亭黑_GBK"/>
        <charset val="134"/>
      </rPr>
      <t xml:space="preserve">现代沟通技巧（第2版）
</t>
    </r>
    <r>
      <rPr>
        <b/>
        <sz val="11"/>
        <rFont val="方正兰亭黑_GBK"/>
        <charset val="134"/>
      </rPr>
      <t>(“十四五”职业教育国家规划教材)</t>
    </r>
  </si>
  <si>
    <t>9787550447356</t>
  </si>
  <si>
    <t>李桂荣</t>
  </si>
  <si>
    <t>西南财经大学出版社</t>
  </si>
  <si>
    <t>2023.7
修订</t>
  </si>
  <si>
    <t>http://www.huatengzy.com/content-24-3683-1.html</t>
  </si>
  <si>
    <r>
      <rPr>
        <sz val="11"/>
        <rFont val="方正兰亭黑_GBK"/>
        <charset val="134"/>
      </rPr>
      <t xml:space="preserve">中式面点制作
</t>
    </r>
    <r>
      <rPr>
        <b/>
        <sz val="11"/>
        <rFont val="方正兰亭黑_GBK"/>
        <charset val="134"/>
      </rPr>
      <t>（“十四五”职业教育国家规划教材）</t>
    </r>
  </si>
  <si>
    <t>9787549968015</t>
  </si>
  <si>
    <r>
      <rPr>
        <sz val="11"/>
        <color theme="1"/>
        <rFont val="方正兰亭黑_GBK"/>
        <charset val="134"/>
      </rPr>
      <t>陈</t>
    </r>
    <r>
      <rPr>
        <sz val="11"/>
        <color theme="1"/>
        <rFont val="宋体"/>
        <charset val="134"/>
      </rPr>
      <t> </t>
    </r>
    <r>
      <rPr>
        <sz val="11"/>
        <color theme="1"/>
        <rFont val="方正兰亭黑_GBK"/>
        <charset val="134"/>
      </rPr>
      <t>瑜
张</t>
    </r>
    <r>
      <rPr>
        <sz val="11"/>
        <color theme="1"/>
        <rFont val="宋体"/>
        <charset val="134"/>
      </rPr>
      <t> </t>
    </r>
    <r>
      <rPr>
        <sz val="11"/>
        <color theme="1"/>
        <rFont val="方正兰亭黑_GBK"/>
        <charset val="134"/>
      </rPr>
      <t>丽</t>
    </r>
  </si>
  <si>
    <t>江苏凤凰教育出版社</t>
  </si>
  <si>
    <t>2023.8
修订</t>
  </si>
  <si>
    <t>http://www.huatengzy.com/html/books/3/pengrenxilie/4746.html</t>
  </si>
  <si>
    <r>
      <rPr>
        <sz val="11"/>
        <rFont val="方正兰亭黑_GBK"/>
        <charset val="134"/>
      </rPr>
      <t xml:space="preserve">Java程序设计项目化教程
</t>
    </r>
    <r>
      <rPr>
        <b/>
        <sz val="11"/>
        <rFont val="方正兰亭黑_GBK"/>
        <charset val="134"/>
      </rPr>
      <t>(“十四五”职业教育国家规划教材)</t>
    </r>
  </si>
  <si>
    <t>9787313256614</t>
  </si>
  <si>
    <t>曹凤莲</t>
  </si>
  <si>
    <t>http://www.huatengzy.com/content-28-3924-1.html</t>
  </si>
  <si>
    <r>
      <rPr>
        <sz val="11"/>
        <color rgb="FF000000"/>
        <rFont val="方正兰亭黑_GBK"/>
        <charset val="134"/>
      </rPr>
      <t>陈</t>
    </r>
    <r>
      <rPr>
        <sz val="11"/>
        <color rgb="FF000000"/>
        <rFont val="SimSun"/>
        <charset val="134"/>
      </rPr>
      <t> </t>
    </r>
    <r>
      <rPr>
        <sz val="11"/>
        <color rgb="FF000000"/>
        <rFont val="方正兰亭黑_GBK"/>
        <charset val="134"/>
      </rPr>
      <t>瑜
张</t>
    </r>
    <r>
      <rPr>
        <sz val="11"/>
        <color rgb="FF000000"/>
        <rFont val="SimSun"/>
        <charset val="134"/>
      </rPr>
      <t> </t>
    </r>
    <r>
      <rPr>
        <sz val="11"/>
        <color rgb="FF000000"/>
        <rFont val="方正兰亭黑_GBK"/>
        <charset val="134"/>
      </rPr>
      <t>丽</t>
    </r>
  </si>
  <si>
    <t>信息技术
（十四五国家规划教材）</t>
  </si>
  <si>
    <t>978-7-5499-9725-1</t>
  </si>
  <si>
    <t>张跃东</t>
  </si>
  <si>
    <t>江苏凤凰
教育社</t>
  </si>
  <si>
    <t>大学生健康教育教程
（第二版）
（十四五国家规划教材）</t>
  </si>
  <si>
    <t>978-7-5743-0990-6</t>
  </si>
  <si>
    <t>薛茂云
郭旭东</t>
  </si>
  <si>
    <t>大学生心理健康教育
（第三版）
（十四五国家规划教材）</t>
  </si>
  <si>
    <t>978-7-5743-0892-3</t>
  </si>
  <si>
    <t>李艳清
齐舒</t>
  </si>
  <si>
    <t>职业素养
（十四五国家规划教材）</t>
  </si>
  <si>
    <t>978-7-5499-9281-2</t>
  </si>
  <si>
    <t>刘兰明</t>
  </si>
  <si>
    <t>五年制高职安全教育教程
（十四五国家规划教材）</t>
  </si>
  <si>
    <t>978-7-5499-8181-6</t>
  </si>
  <si>
    <t>《五年制高
职安全教
育教程》编
写组</t>
  </si>
  <si>
    <t>职业礼仪（第三版）
（十四五国家规划教材）</t>
  </si>
  <si>
    <t>978-7-5743-1017-9</t>
  </si>
  <si>
    <t>张兵营
杨慧敏</t>
  </si>
  <si>
    <t>劳动教育
（十四五国家规划教材）</t>
  </si>
  <si>
    <t>978-7-5499-9310-9</t>
  </si>
  <si>
    <t>顾建军</t>
  </si>
  <si>
    <t>劳动教育成长手册
（十四五国家规划教材）</t>
  </si>
  <si>
    <t>978-7-5499-9311-6</t>
  </si>
  <si>
    <t>汽车实用英语（第二版）
(十四五国家规划教材)</t>
  </si>
  <si>
    <t>978-7-313-22592-4</t>
  </si>
  <si>
    <t>于春荣</t>
  </si>
  <si>
    <t>上海交通
大学社</t>
  </si>
  <si>
    <t>医学英语：临床与康复
（第二版）
(十四五国家规划教材)</t>
  </si>
  <si>
    <t>978-7-313-10828-9-03</t>
  </si>
  <si>
    <t>孙雪梅</t>
  </si>
  <si>
    <t>实用艺术英语（第二版）
(十四五国家规划教材)</t>
  </si>
  <si>
    <t>978-7-313-22198-8</t>
  </si>
  <si>
    <t>范纯海</t>
  </si>
  <si>
    <t>机电英语（第二版）
(十四五国家规划教材)</t>
  </si>
  <si>
    <t>978-7-313-22205-3</t>
  </si>
  <si>
    <t>杨修平</t>
  </si>
  <si>
    <t>交通英语（第二版）
(十四五国家规划教材)</t>
  </si>
  <si>
    <t>978-7-313-22199-5</t>
  </si>
  <si>
    <t>魏宏</t>
  </si>
  <si>
    <t>医护英语
(十四五国家规划教材)</t>
  </si>
  <si>
    <t>978-7-313-17418-5-01</t>
  </si>
  <si>
    <t>孙雪梅
王月贞</t>
  </si>
  <si>
    <t>会展旅游实务
(互联网+)
（十四五国家规划教材）</t>
  </si>
  <si>
    <t>978-7-5548-3085-7</t>
  </si>
  <si>
    <t>齐欣</t>
  </si>
  <si>
    <t>广东教育
出版社</t>
  </si>
  <si>
    <t>中国旅游地理
(互联网+)
（十四五国家规划教材）</t>
  </si>
  <si>
    <t>978-7-5548-3088-8</t>
  </si>
  <si>
    <t>李亚萍</t>
  </si>
  <si>
    <t>工业机器人技术基础
（十四五国家规划教材）
（互联网+）</t>
  </si>
  <si>
    <t xml:space="preserve">
978-7-5499-8146-5</t>
  </si>
  <si>
    <t xml:space="preserve">
程广云</t>
  </si>
  <si>
    <t xml:space="preserve">
39.00</t>
  </si>
  <si>
    <t xml:space="preserve">
2024年2月</t>
  </si>
  <si>
    <t>物联网Android程序开发案
例式教程（十四五国家规划
教材）（互联网+）</t>
  </si>
  <si>
    <t xml:space="preserve">
978-7-5499-8029-1</t>
  </si>
  <si>
    <t xml:space="preserve">
王灿田</t>
  </si>
  <si>
    <t xml:space="preserve">
59.80</t>
  </si>
  <si>
    <t xml:space="preserve">
2024年7月</t>
  </si>
  <si>
    <t>Qt嵌入式开发——智能家
居项目
（十四五国家规划教材）</t>
  </si>
  <si>
    <t>978-7-5499-8737-5</t>
  </si>
  <si>
    <t>江帆
林涛</t>
  </si>
  <si>
    <t>物联网项目综合实训
（十四五国家规划教材）
（互联网+）</t>
  </si>
  <si>
    <t>978-7-5499-8032-1</t>
  </si>
  <si>
    <t>江帆</t>
  </si>
  <si>
    <t>汽车发动机构造与维修
（互联网+）
（十四五国家规划教材）</t>
  </si>
  <si>
    <t>978-7-5499-8587-6</t>
  </si>
  <si>
    <t>朱方新</t>
  </si>
  <si>
    <t>汽车底盘构造与维修
（互联网+）
（十四五国家规划教材）</t>
  </si>
  <si>
    <t>978-7-5499-8027-7</t>
  </si>
  <si>
    <t>陈锡良
陈旗</t>
  </si>
  <si>
    <t>汽车电气设备构造与维修
（互联网+）
（十四五国家规划教材）</t>
  </si>
  <si>
    <t>978-7-5499-8013-0</t>
  </si>
  <si>
    <t>尹爱华
陈玉萍</t>
  </si>
  <si>
    <t>城市轨道交通列车运行自
动控制技术（AR）（课程思
政）（技工教育和职业培训
“十四五”规划教材）</t>
  </si>
  <si>
    <t>978-7-5499-9731-2</t>
  </si>
  <si>
    <t>张庆玲
韩冰</t>
  </si>
  <si>
    <t>城市轨道交通信号基础
（AR）（课程思政）（技工
教育和职业培训“十四五”
规划教材）</t>
  </si>
  <si>
    <t>978-7-5499-9732-9</t>
  </si>
  <si>
    <t>隋秀梅
南洋</t>
  </si>
  <si>
    <t>健康评估（第3版）
（十四五国家规划教材）</t>
  </si>
  <si>
    <t>978-7-5499-7734-5</t>
  </si>
  <si>
    <t>蔡小红
闻彩芬</t>
  </si>
  <si>
    <t>江苏教育
出版社</t>
  </si>
  <si>
    <t>“十四五”职业教育国家规划教材
大学生心理健康教育</t>
  </si>
  <si>
    <t>978-7-5650-5352-8</t>
  </si>
  <si>
    <t>何玉梅</t>
  </si>
  <si>
    <t>合肥工业大学出版社</t>
  </si>
  <si>
    <t>“十四五”职业教育国家规划教材
学前教育手工制作实训教程（微课）（全彩）</t>
  </si>
  <si>
    <t>978-7-5676-5207-1</t>
  </si>
  <si>
    <t>张海声</t>
  </si>
  <si>
    <t>安徽师范大学出版社</t>
  </si>
  <si>
    <t>机械设计基础</t>
  </si>
  <si>
    <t>978-7-5677-7807-8</t>
  </si>
  <si>
    <t>曹井新</t>
  </si>
  <si>
    <t>吉林大学出版社</t>
  </si>
  <si>
    <t>自动变速器原理与检修</t>
  </si>
  <si>
    <t>978-7-5677-7808-5</t>
  </si>
  <si>
    <t>丛大纲</t>
  </si>
  <si>
    <t>电路基础与实践</t>
  </si>
  <si>
    <t>978-7-5677-8300-3</t>
  </si>
  <si>
    <t>薛继霜</t>
  </si>
  <si>
    <t>电工电子技术</t>
  </si>
  <si>
    <t>978-7-5677-9127-5</t>
  </si>
  <si>
    <t>吴峰 巩建辉</t>
  </si>
  <si>
    <t>工程测量</t>
  </si>
  <si>
    <t>978-7-5692-0263-2</t>
  </si>
  <si>
    <t>高始慧</t>
  </si>
  <si>
    <t>Python程序设计基础教程</t>
  </si>
  <si>
    <t>978-7-5603-7847-3</t>
  </si>
  <si>
    <t>邵慧娟 孙健</t>
  </si>
  <si>
    <t>哈尔滨工业大学出版社</t>
  </si>
  <si>
    <t>机械基础</t>
  </si>
  <si>
    <t>978-7-5603-7378-2</t>
  </si>
  <si>
    <t>李东和 丁韧</t>
  </si>
  <si>
    <t>信息技术（高职）</t>
  </si>
  <si>
    <t>978-7-200-17011-5</t>
  </si>
  <si>
    <t>丁爱萍</t>
  </si>
  <si>
    <t>北京出版社</t>
  </si>
  <si>
    <r>
      <rPr>
        <sz val="11"/>
        <rFont val="方正兰亭黑_GBK"/>
        <charset val="134"/>
      </rPr>
      <t>45.00</t>
    </r>
    <r>
      <rPr>
        <sz val="11"/>
        <rFont val="宋体"/>
        <charset val="134"/>
      </rPr>
      <t> </t>
    </r>
  </si>
  <si>
    <t>点击查看</t>
  </si>
  <si>
    <t>信息技术基础实训指导</t>
  </si>
  <si>
    <t>978-7-200-18060-2</t>
  </si>
  <si>
    <t>丁爱萍，林秀丽</t>
  </si>
  <si>
    <r>
      <rPr>
        <sz val="11"/>
        <rFont val="方正兰亭黑_GBK"/>
        <charset val="134"/>
      </rPr>
      <t>36.00</t>
    </r>
    <r>
      <rPr>
        <sz val="11"/>
        <rFont val="宋体"/>
        <charset val="134"/>
      </rPr>
      <t> </t>
    </r>
  </si>
  <si>
    <t>信息技术项目化教程</t>
  </si>
  <si>
    <t>978-7-200-17010-8</t>
  </si>
  <si>
    <t>黄红波，王勇智</t>
  </si>
  <si>
    <r>
      <rPr>
        <sz val="11"/>
        <rFont val="方正兰亭黑_GBK"/>
        <charset val="134"/>
      </rPr>
      <t>62.00</t>
    </r>
    <r>
      <rPr>
        <sz val="11"/>
        <rFont val="宋体"/>
        <charset val="134"/>
      </rPr>
      <t> </t>
    </r>
  </si>
  <si>
    <t>信息技术</t>
  </si>
  <si>
    <t>978-7-200-16642-2</t>
  </si>
  <si>
    <t>丁爱萍，吴教育</t>
  </si>
  <si>
    <t>信息技术（拓展模块）</t>
  </si>
  <si>
    <t>978-7-200-16643-9</t>
  </si>
  <si>
    <r>
      <rPr>
        <sz val="11"/>
        <rFont val="方正兰亭黑_GBK"/>
        <charset val="134"/>
      </rPr>
      <t>54.00</t>
    </r>
    <r>
      <rPr>
        <sz val="11"/>
        <rFont val="宋体"/>
        <charset val="134"/>
      </rPr>
      <t> </t>
    </r>
  </si>
  <si>
    <t>978-7-200-16466-4</t>
  </si>
  <si>
    <t>商杰，夏翠英，周劲廷</t>
  </si>
  <si>
    <r>
      <rPr>
        <sz val="11"/>
        <rFont val="方正兰亭黑_GBK"/>
        <charset val="134"/>
      </rPr>
      <t>48.00</t>
    </r>
    <r>
      <rPr>
        <sz val="11"/>
        <rFont val="宋体"/>
        <charset val="134"/>
      </rPr>
      <t> </t>
    </r>
  </si>
  <si>
    <t>体育与健康（第三版）(含微课)</t>
  </si>
  <si>
    <t>978-7-200-17004-7</t>
  </si>
  <si>
    <t>夏晶</t>
  </si>
  <si>
    <t>普通话实用训练教程（第三版）(含微课)</t>
  </si>
  <si>
    <t>978-7-200-17005-4</t>
  </si>
  <si>
    <t>王淑一，彭路</t>
  </si>
  <si>
    <t>高等数学（第三版）</t>
  </si>
  <si>
    <t>978-7-200-17006-1</t>
  </si>
  <si>
    <t>崔信</t>
  </si>
  <si>
    <r>
      <rPr>
        <sz val="11"/>
        <rFont val="方正兰亭黑_GBK"/>
        <charset val="134"/>
      </rPr>
      <t>44.80</t>
    </r>
    <r>
      <rPr>
        <sz val="11"/>
        <rFont val="宋体"/>
        <charset val="134"/>
      </rPr>
      <t> </t>
    </r>
  </si>
  <si>
    <t>高等数学学习指导</t>
  </si>
  <si>
    <t>978-7-200-11530-7</t>
  </si>
  <si>
    <r>
      <rPr>
        <sz val="11"/>
        <rFont val="方正兰亭黑_GBK"/>
        <charset val="134"/>
      </rPr>
      <t>24.00</t>
    </r>
    <r>
      <rPr>
        <sz val="11"/>
        <rFont val="宋体"/>
        <charset val="134"/>
      </rPr>
      <t> </t>
    </r>
  </si>
  <si>
    <t>高等数学（经管类专业适用）（第三版）</t>
  </si>
  <si>
    <t>978-7-200-17014-6</t>
  </si>
  <si>
    <t>金桂堂</t>
  </si>
  <si>
    <r>
      <rPr>
        <sz val="11"/>
        <rFont val="方正兰亭黑_GBK"/>
        <charset val="134"/>
      </rPr>
      <t>43.00</t>
    </r>
    <r>
      <rPr>
        <sz val="11"/>
        <rFont val="宋体"/>
        <charset val="134"/>
      </rPr>
      <t> </t>
    </r>
  </si>
  <si>
    <t>高等数学（工科类专业适用）（第二版）</t>
  </si>
  <si>
    <t>978-7-200-15189-3</t>
  </si>
  <si>
    <r>
      <rPr>
        <sz val="11"/>
        <rFont val="方正兰亭黑_GBK"/>
        <charset val="134"/>
      </rPr>
      <t>46.00</t>
    </r>
    <r>
      <rPr>
        <sz val="11"/>
        <rFont val="宋体"/>
        <charset val="134"/>
      </rPr>
      <t> </t>
    </r>
  </si>
  <si>
    <t>心理健康教育（第三版）(含微课)</t>
  </si>
  <si>
    <t>978-7-200-17002-3</t>
  </si>
  <si>
    <t>黄莉，邓如涛</t>
  </si>
  <si>
    <t>就业与创业指导（第三版）(含微课)</t>
  </si>
  <si>
    <t>978-7-200-17003-0</t>
  </si>
  <si>
    <t>刘金同</t>
  </si>
  <si>
    <t>英语 第一册（第二版）</t>
  </si>
  <si>
    <t>978-7-200-17007-8</t>
  </si>
  <si>
    <t>杨亚军，李文雅</t>
  </si>
  <si>
    <t>43.00（四色）</t>
  </si>
  <si>
    <t>英语教师用书 第一册（第二版）</t>
  </si>
  <si>
    <t>英语综合实训 第一册（第二版）</t>
  </si>
  <si>
    <t>978-7-200-16408-4</t>
  </si>
  <si>
    <t>杨亚军</t>
  </si>
  <si>
    <t>25.00（双色）</t>
  </si>
  <si>
    <t>英语 第二册（第二版）</t>
  </si>
  <si>
    <t>978-7-200-17012-2</t>
  </si>
  <si>
    <t>杨亚军，郑国富</t>
  </si>
  <si>
    <t>47.00（四色）</t>
  </si>
  <si>
    <t>英语教师用书 第二册（第二版）</t>
  </si>
  <si>
    <r>
      <rPr>
        <sz val="11"/>
        <rFont val="宋体"/>
        <charset val="134"/>
      </rPr>
      <t> </t>
    </r>
  </si>
  <si>
    <t>英语综合实训 第二册（第二版）</t>
  </si>
  <si>
    <t>978-7-200-16407-7</t>
  </si>
  <si>
    <t>学前儿童科学教育（第二版）(含微课)</t>
  </si>
  <si>
    <t>978-7-200-15690-4</t>
  </si>
  <si>
    <t>侯素雯，张世唯</t>
  </si>
  <si>
    <t>学前儿童发展心理学（第二版）(含微课)</t>
  </si>
  <si>
    <t>978-7-200-15921-9</t>
  </si>
  <si>
    <t>刘玉娟</t>
  </si>
  <si>
    <t>学前教育学（第二版）(含微课)</t>
  </si>
  <si>
    <t>978-7-200-15828-1</t>
  </si>
  <si>
    <t>杨力，王晨霞</t>
  </si>
  <si>
    <t>班级管理（第二版）</t>
  </si>
  <si>
    <t>978-7-200-16998-0</t>
  </si>
  <si>
    <t>候颖超， 齐越</t>
  </si>
  <si>
    <r>
      <rPr>
        <sz val="11"/>
        <rFont val="方正兰亭黑_GBK"/>
        <charset val="134"/>
      </rPr>
      <t>35.00</t>
    </r>
    <r>
      <rPr>
        <sz val="11"/>
        <rFont val="宋体"/>
        <charset val="134"/>
      </rPr>
      <t> </t>
    </r>
  </si>
  <si>
    <t>护理伦理学（第二版）(含微课)</t>
  </si>
  <si>
    <t>978-7-200-15696-6</t>
  </si>
  <si>
    <t>周更苏</t>
  </si>
  <si>
    <r>
      <rPr>
        <sz val="11"/>
        <rFont val="方正兰亭黑_GBK"/>
        <charset val="134"/>
      </rPr>
      <t>38.00</t>
    </r>
    <r>
      <rPr>
        <sz val="11"/>
        <rFont val="宋体"/>
        <charset val="134"/>
      </rPr>
      <t> </t>
    </r>
  </si>
  <si>
    <t>卫生法律法规（第二版）(含微课)</t>
  </si>
  <si>
    <t>978-7-200-16023-9</t>
  </si>
  <si>
    <t>颜巧元，颜国祥</t>
  </si>
  <si>
    <t>生理学（第二版）(含微课)</t>
  </si>
  <si>
    <t>978-7-200-15712-3</t>
  </si>
  <si>
    <t>邓斌菊</t>
  </si>
  <si>
    <r>
      <rPr>
        <sz val="11"/>
        <rFont val="方正兰亭黑_GBK"/>
        <charset val="134"/>
      </rPr>
      <t>49.00</t>
    </r>
    <r>
      <rPr>
        <sz val="11"/>
        <rFont val="宋体"/>
        <charset val="134"/>
      </rPr>
      <t> </t>
    </r>
  </si>
  <si>
    <r>
      <rPr>
        <sz val="11"/>
        <color rgb="FFFF0000"/>
        <rFont val="方正兰亭黑_GBK"/>
        <charset val="134"/>
      </rPr>
      <t>“十四五”职业教育国家规划教材</t>
    </r>
    <r>
      <rPr>
        <sz val="11"/>
        <color rgb="FFFF0000"/>
        <rFont val="宋体"/>
        <charset val="134"/>
      </rPr>
      <t>    </t>
    </r>
    <r>
      <rPr>
        <sz val="11"/>
        <color rgb="FFFF0000"/>
        <rFont val="方正兰亭黑_GBK"/>
        <charset val="134"/>
      </rPr>
      <t>“十四五”职业教育安徽省规划教材</t>
    </r>
  </si>
  <si>
    <t>健康评估（第二版）(含微课)</t>
  </si>
  <si>
    <t>978-7-200-16004-8</t>
  </si>
  <si>
    <t>熊瑛</t>
  </si>
  <si>
    <r>
      <rPr>
        <sz val="11"/>
        <rFont val="方正兰亭黑_GBK"/>
        <charset val="134"/>
      </rPr>
      <t>56.00</t>
    </r>
    <r>
      <rPr>
        <sz val="11"/>
        <rFont val="宋体"/>
        <charset val="134"/>
      </rPr>
      <t> </t>
    </r>
  </si>
  <si>
    <r>
      <rPr>
        <sz val="11"/>
        <color rgb="FFFF0000"/>
        <rFont val="方正兰亭黑_GBK"/>
        <charset val="134"/>
      </rPr>
      <t>“十四五”职业教育国家规划教材</t>
    </r>
    <r>
      <rPr>
        <sz val="11"/>
        <color rgb="FFFF0000"/>
        <rFont val="宋体"/>
        <charset val="134"/>
      </rPr>
      <t>    </t>
    </r>
    <r>
      <rPr>
        <sz val="11"/>
        <color rgb="FFFF0000"/>
        <rFont val="方正兰亭黑_GBK"/>
        <charset val="134"/>
      </rPr>
      <t>“十四五”职业教育四川省规划教材</t>
    </r>
  </si>
  <si>
    <t>护理心理学（第二版）(含微课)</t>
  </si>
  <si>
    <t>978-7-200-15707-9</t>
  </si>
  <si>
    <t>蔡篮</t>
  </si>
  <si>
    <t>护理管理学（第二版）（含微课）</t>
  </si>
  <si>
    <t>978-7-200-16313-1</t>
  </si>
  <si>
    <t>苏伟才</t>
  </si>
  <si>
    <t>精神科护理（第二版）(含微课)</t>
  </si>
  <si>
    <t>978-7-200-15697-3</t>
  </si>
  <si>
    <r>
      <rPr>
        <sz val="11"/>
        <rFont val="方正兰亭黑_GBK"/>
        <charset val="134"/>
      </rPr>
      <t>42.00</t>
    </r>
    <r>
      <rPr>
        <sz val="11"/>
        <rFont val="宋体"/>
        <charset val="134"/>
      </rPr>
      <t> </t>
    </r>
  </si>
  <si>
    <t>纳税实务（第二版）</t>
  </si>
  <si>
    <t>978-7-200-16921-8</t>
  </si>
  <si>
    <t>周萍萍，张春瑜</t>
  </si>
  <si>
    <r>
      <rPr>
        <sz val="11"/>
        <color rgb="FFFF0000"/>
        <rFont val="方正兰亭黑_GBK"/>
        <charset val="134"/>
      </rPr>
      <t>“十四五”职业教育国家规划教材</t>
    </r>
    <r>
      <rPr>
        <sz val="11"/>
        <color rgb="FFFF0000"/>
        <rFont val="宋体"/>
        <charset val="134"/>
      </rPr>
      <t>    </t>
    </r>
    <r>
      <rPr>
        <sz val="11"/>
        <color rgb="FFFF0000"/>
        <rFont val="方正兰亭黑_GBK"/>
        <charset val="134"/>
      </rPr>
      <t>“十四五“职业教育安徽省规划教材</t>
    </r>
  </si>
  <si>
    <t>企业财务管理实务（第二版）</t>
  </si>
  <si>
    <t>978-7-200-16923-2</t>
  </si>
  <si>
    <t>张显国，徐庆林</t>
  </si>
  <si>
    <r>
      <rPr>
        <sz val="11"/>
        <rFont val="方正兰亭黑_GBK"/>
        <charset val="134"/>
      </rPr>
      <t>59.80</t>
    </r>
    <r>
      <rPr>
        <sz val="11"/>
        <rFont val="宋体"/>
        <charset val="134"/>
      </rPr>
      <t> </t>
    </r>
  </si>
  <si>
    <t>审计学基础与实务（第二版）</t>
  </si>
  <si>
    <t>978-7-200-16919-5</t>
  </si>
  <si>
    <t>付晓兰，赵红</t>
  </si>
  <si>
    <t>新媒体营销</t>
  </si>
  <si>
    <t>978-7-200-16271-4</t>
  </si>
  <si>
    <t>赖路燕，李集城</t>
  </si>
  <si>
    <t>56.00（四色）</t>
  </si>
  <si>
    <t>基础会计（第二版）</t>
  </si>
  <si>
    <t>978-7-200-16500-5</t>
  </si>
  <si>
    <t>王乃平，常茹</t>
  </si>
  <si>
    <t>市场营销实训（第二版）</t>
  </si>
  <si>
    <t>978-7-200-16499-2</t>
  </si>
  <si>
    <t>程书强，邓迪夫</t>
  </si>
  <si>
    <t>审计学（第二版）(含微课)</t>
  </si>
  <si>
    <t>978-7-200-15701-7</t>
  </si>
  <si>
    <t>冯萍</t>
  </si>
  <si>
    <t>金融概论（第二版）（含微课）</t>
  </si>
  <si>
    <t>978-7-200-15700-0</t>
  </si>
  <si>
    <t>秦梓华，安春梅</t>
  </si>
  <si>
    <r>
      <rPr>
        <sz val="11"/>
        <rFont val="方正兰亭黑_GBK"/>
        <charset val="134"/>
      </rPr>
      <t>58.00</t>
    </r>
    <r>
      <rPr>
        <sz val="11"/>
        <rFont val="宋体"/>
        <charset val="134"/>
      </rPr>
      <t> </t>
    </r>
  </si>
  <si>
    <t>网店经营与管理（第二版）</t>
  </si>
  <si>
    <t>978-7-200-16996-6</t>
  </si>
  <si>
    <t>刘康，余露，陈灏</t>
  </si>
  <si>
    <t>58.00（四色）</t>
  </si>
  <si>
    <t>新能源汽车电池及管理系统检修(含微课)</t>
  </si>
  <si>
    <t>978-7-200-15931-8</t>
  </si>
  <si>
    <t>孙桂芝，郗军红，梅秀珍</t>
  </si>
  <si>
    <r>
      <rPr>
        <sz val="11"/>
        <color rgb="FFFF0000"/>
        <rFont val="方正兰亭黑_GBK"/>
        <charset val="134"/>
      </rPr>
      <t>“十四五”职业教育国家规划教材</t>
    </r>
    <r>
      <rPr>
        <sz val="11"/>
        <color rgb="FFFF0000"/>
        <rFont val="宋体"/>
        <charset val="134"/>
      </rPr>
      <t> </t>
    </r>
  </si>
  <si>
    <t>新能源汽车电机及控制系统检修(含微课)</t>
  </si>
  <si>
    <t>978-7-200-15930-1</t>
  </si>
  <si>
    <t>王建里，赵建明</t>
  </si>
  <si>
    <t>新能源汽车维护与故障诊断(含微课)</t>
  </si>
  <si>
    <t>978-7-200-15746-8</t>
  </si>
  <si>
    <t>李仕生</t>
  </si>
  <si>
    <t>汽车材料（第二版）(含微课)</t>
  </si>
  <si>
    <t>978-7-200-16019-2</t>
  </si>
  <si>
    <t>黄朝慧，唐鹏</t>
  </si>
  <si>
    <t>汽车营销策划（第二版）(含微课)</t>
  </si>
  <si>
    <t>978-7-200-15914-1</t>
  </si>
  <si>
    <t>陈永革，柯凤琴</t>
  </si>
  <si>
    <t>建筑工程制图与识图（含习题集）（第二版）(含微课)</t>
  </si>
  <si>
    <t>978-7-200-17013-9</t>
  </si>
  <si>
    <t>温秀红，廖炜，丁奕之</t>
  </si>
  <si>
    <r>
      <rPr>
        <sz val="11"/>
        <rFont val="方正兰亭黑_GBK"/>
        <charset val="134"/>
      </rPr>
      <t>68.00</t>
    </r>
    <r>
      <rPr>
        <sz val="11"/>
        <rFont val="宋体"/>
        <charset val="134"/>
      </rPr>
      <t> </t>
    </r>
  </si>
  <si>
    <t>建筑识图与构造（第二版）</t>
  </si>
  <si>
    <t>978-7-200-16299-8</t>
  </si>
  <si>
    <t>匡星</t>
  </si>
  <si>
    <t>基础工程施工（第二版）</t>
  </si>
  <si>
    <t>978-7-200-16309-4</t>
  </si>
  <si>
    <t>徐锡权</t>
  </si>
  <si>
    <t>砌体结构工程施工（第二版）</t>
  </si>
  <si>
    <t>978-7-200-16290-5</t>
  </si>
  <si>
    <t>王艳红</t>
  </si>
  <si>
    <t>建筑工程施工组织（第二版）</t>
  </si>
  <si>
    <t>978-7-200-16316-2</t>
  </si>
  <si>
    <t>曹辉</t>
  </si>
  <si>
    <t>屋面及防水工程施工（第二版）</t>
  </si>
  <si>
    <t>978-7-200-16293-6</t>
  </si>
  <si>
    <t>混凝土结构工程施工（第二版）</t>
  </si>
  <si>
    <t>978-7-200-16301-8</t>
  </si>
  <si>
    <t>李鹏,王艳红</t>
  </si>
  <si>
    <t>工程量清单计价（第二版）</t>
  </si>
  <si>
    <t>978-7-200-16311-7</t>
  </si>
  <si>
    <t>高红孝,边玉超</t>
  </si>
  <si>
    <r>
      <rPr>
        <sz val="11"/>
        <rFont val="方正兰亭黑_GBK"/>
        <charset val="134"/>
      </rPr>
      <t>49.50</t>
    </r>
    <r>
      <rPr>
        <sz val="11"/>
        <rFont val="宋体"/>
        <charset val="134"/>
      </rPr>
      <t> </t>
    </r>
  </si>
  <si>
    <t>机械CAD项目化教程(含微课)</t>
  </si>
  <si>
    <t>978-7-200-15928-8</t>
  </si>
  <si>
    <t>张宏明</t>
  </si>
  <si>
    <t>液压与气动技术项目化教程（第二版）</t>
  </si>
  <si>
    <t>978-7-200-16997-3</t>
  </si>
  <si>
    <t>蔺国民</t>
  </si>
  <si>
    <r>
      <rPr>
        <sz val="11"/>
        <rFont val="方正兰亭黑_GBK"/>
        <charset val="134"/>
      </rPr>
      <t>59.00</t>
    </r>
    <r>
      <rPr>
        <sz val="11"/>
        <rFont val="宋体"/>
        <charset val="134"/>
      </rPr>
      <t> </t>
    </r>
  </si>
  <si>
    <t>电工电子（第二版）(含微课)</t>
  </si>
  <si>
    <t>978-7-200-15918-9</t>
  </si>
  <si>
    <t>杨润贤</t>
  </si>
  <si>
    <t>数据库应用技术（第二版）</t>
  </si>
  <si>
    <t>978-7-200-15831-1</t>
  </si>
  <si>
    <t>王永乐</t>
  </si>
  <si>
    <r>
      <rPr>
        <sz val="11"/>
        <rFont val="方正兰亭黑_GBK"/>
        <charset val="134"/>
      </rPr>
      <t>46.50</t>
    </r>
    <r>
      <rPr>
        <sz val="11"/>
        <rFont val="宋体"/>
        <charset val="134"/>
      </rPr>
      <t> </t>
    </r>
  </si>
  <si>
    <t>计算机网络技术（第二版）（含微课）</t>
  </si>
  <si>
    <t>978-7-200-16292-9</t>
  </si>
  <si>
    <t>吴教育，刘小园</t>
  </si>
  <si>
    <t>Java语言程序设计（第二版）(含微课)</t>
  </si>
  <si>
    <t>978-7-200-16291-2</t>
  </si>
  <si>
    <t>康伟</t>
  </si>
  <si>
    <t>C语言程序设计（第二版）</t>
  </si>
  <si>
    <t>978-7-200-15907-3</t>
  </si>
  <si>
    <t>张小梅</t>
  </si>
  <si>
    <t>设计素描（第二版）</t>
  </si>
  <si>
    <t>978-7-200-16999-7</t>
  </si>
  <si>
    <t>黄三胜，邢莉莉</t>
  </si>
  <si>
    <t>59.00（四色）</t>
  </si>
  <si>
    <t>设计基础（第二版）</t>
  </si>
  <si>
    <t>978-7-200-17001-6</t>
  </si>
  <si>
    <t>刘源</t>
  </si>
  <si>
    <t>55.00（四色）</t>
  </si>
  <si>
    <t>铁道车辆构造与检修(含微课)</t>
  </si>
  <si>
    <t>978-7-200-13978-5</t>
  </si>
  <si>
    <t>罗芝华，丁阳喜</t>
  </si>
  <si>
    <t>铁路信号基础(含微课)</t>
  </si>
  <si>
    <t>978-7-200-13961-7</t>
  </si>
  <si>
    <t>韦芳，安春兰</t>
  </si>
  <si>
    <t>城市轨道交通车站设备（第二版）(含微课)</t>
  </si>
  <si>
    <t>978-7-200-16995-9</t>
  </si>
  <si>
    <t>卢剑，丁阳喜</t>
  </si>
  <si>
    <r>
      <rPr>
        <sz val="11"/>
        <rFont val="方正兰亭黑_GBK"/>
        <charset val="134"/>
      </rPr>
      <t>39.00</t>
    </r>
    <r>
      <rPr>
        <sz val="11"/>
        <rFont val="宋体"/>
        <charset val="134"/>
      </rPr>
      <t> </t>
    </r>
  </si>
  <si>
    <t>城市轨道交通信号与通信系统（第二版）(含微课)</t>
  </si>
  <si>
    <t>978-7-200-16992-8</t>
  </si>
  <si>
    <t>章海亮，李响</t>
  </si>
  <si>
    <t>红色文化十讲（第二版）</t>
  </si>
  <si>
    <t>978-7-5762-4142-6</t>
  </si>
  <si>
    <t>《红色文化十讲》编写组 邱小云</t>
  </si>
  <si>
    <t>江西高校出版社</t>
  </si>
  <si>
    <t>工匠素养与劳动教育实践教程（微课版 第三版）</t>
  </si>
  <si>
    <t>978-7-5762-4129-7</t>
  </si>
  <si>
    <t>罗燕</t>
  </si>
  <si>
    <t>大学生劳动教育与实践（活页式教材）</t>
  </si>
  <si>
    <t>978-7-5762-1980-7</t>
  </si>
  <si>
    <t>李龙、滕芳、陈天宇</t>
  </si>
  <si>
    <t>大学生创新创业基础（适用于高职高专院校）（第四版 慕课版）</t>
  </si>
  <si>
    <t>978-7-5762-3196-0</t>
  </si>
  <si>
    <t>《大学生创新创业基础》编写组</t>
  </si>
  <si>
    <t xml:space="preserve">外贸单证实务                                                    </t>
  </si>
  <si>
    <t>978-7-5762-0944-0</t>
  </si>
  <si>
    <t>王燕萍</t>
  </si>
  <si>
    <t>审计理论与实务（第四版）</t>
  </si>
  <si>
    <t>978-7-5762-1670-7</t>
  </si>
  <si>
    <t>范秀娟</t>
  </si>
  <si>
    <t>餐饮运作实务</t>
  </si>
  <si>
    <t>978-7-5762-1855-8</t>
  </si>
  <si>
    <t>阮秀梅 邹雪梅 闵弘琴</t>
  </si>
  <si>
    <t>外贸单证实训</t>
  </si>
  <si>
    <t>978-7-5762-1351-5</t>
  </si>
  <si>
    <t>杨咏 卓贞运</t>
  </si>
  <si>
    <t>Photoshop 图像处理与制作项目教程（第二版 微课版）</t>
  </si>
  <si>
    <t>978-7-5762-2451-1</t>
  </si>
  <si>
    <t>杨冰 张先成 万薇</t>
  </si>
  <si>
    <t>组网技术实用教程（第二版 微课版）</t>
  </si>
  <si>
    <t>978-7-5762-1733-9</t>
  </si>
  <si>
    <t>邹贤芳 李浩</t>
  </si>
  <si>
    <t>978-7-5493-8326-9</t>
  </si>
  <si>
    <t>江立员 李红</t>
  </si>
  <si>
    <t>幼儿文学欣赏与表达（活页式教材）</t>
  </si>
  <si>
    <t>978-7-5762-1998-2</t>
  </si>
  <si>
    <t>廖贵英 李国颖 汪佳佳</t>
  </si>
  <si>
    <t>高等数学（理工类 多学时）（第二版）</t>
  </si>
  <si>
    <t>978-7-5762-4049-8</t>
  </si>
  <si>
    <t>王广明  李茂旺</t>
  </si>
  <si>
    <t>国学经典研习与应用手册（慕课版）</t>
  </si>
  <si>
    <t>978-7-5762-1732-2</t>
  </si>
  <si>
    <t>罗燕  杨燕</t>
  </si>
  <si>
    <t>电工技术应用基础（第二版）</t>
  </si>
  <si>
    <t>978-7-5762-4065-8</t>
  </si>
  <si>
    <t>叶水春</t>
  </si>
  <si>
    <t>红色文化：中职生版</t>
  </si>
  <si>
    <t>9787549383177</t>
  </si>
  <si>
    <t>《红色文化》编写组</t>
  </si>
  <si>
    <t>30.00</t>
  </si>
  <si>
    <t>2019-04</t>
  </si>
  <si>
    <t>新彩花鸟技法</t>
  </si>
  <si>
    <t>9787576217193</t>
  </si>
  <si>
    <t>熊丹青</t>
  </si>
  <si>
    <t>27.00</t>
  </si>
  <si>
    <t>2021-08</t>
  </si>
  <si>
    <t>基础素描：从石膏体到静物</t>
  </si>
  <si>
    <t>9787576216431</t>
  </si>
  <si>
    <t>丁晓景</t>
  </si>
  <si>
    <t>56.00</t>
  </si>
  <si>
    <t>2021-07</t>
  </si>
  <si>
    <t>漆艺基础</t>
  </si>
  <si>
    <t>9787576205893</t>
  </si>
  <si>
    <t>寇焱</t>
  </si>
  <si>
    <t>68.00</t>
  </si>
  <si>
    <t>篆刻技法</t>
  </si>
  <si>
    <t>9787576217087</t>
  </si>
  <si>
    <t>谭子明</t>
  </si>
  <si>
    <t>36.00</t>
  </si>
  <si>
    <t>2021-09</t>
  </si>
  <si>
    <t>凤凰高职英语 综合教程1
（“十四五”职业教育国家规划教材）</t>
  </si>
  <si>
    <t>9787549978212</t>
  </si>
  <si>
    <t>李霄翔</t>
  </si>
  <si>
    <t>2024.7
修订</t>
  </si>
  <si>
    <t>http://jc.huatengzy.com/show-180-2152-1.html</t>
  </si>
  <si>
    <t>凤凰高职英语 综合教程2
（“十四五”职业教育国家规划教材）</t>
  </si>
  <si>
    <t>9787549981519</t>
  </si>
  <si>
    <t>http://jc.huatengzy.com/show-180-2156-1.html</t>
  </si>
  <si>
    <t>凤凰高职英语 拓展实训手册1
（“十四五”职业教育国家规划教材配套用书）</t>
  </si>
  <si>
    <t>9787549995264</t>
  </si>
  <si>
    <t>http://jc.huatengzy.com/show-180-2155-1.html</t>
  </si>
  <si>
    <t>凤凰高职英语 拓展实训手册2
（“十四五”职业教育国家规划教材配套用书）</t>
  </si>
  <si>
    <t>9787549995271</t>
  </si>
  <si>
    <t>http://jc.huatengzy.com/show-180-2159-1.html</t>
  </si>
  <si>
    <t>凤凰高职英语 综合教程1 教师用书
（“十四五”职业教育国家规划教材配套用书）</t>
  </si>
  <si>
    <t>——</t>
  </si>
  <si>
    <t>赠书</t>
  </si>
  <si>
    <t>2024.8
修订</t>
  </si>
  <si>
    <t>凤凰高职英语 综合教程2 教师用书
（“十四五”职业教育国家规划教材配套用书）</t>
  </si>
  <si>
    <t>大学生职业生涯规划与心理健康教育（第2版）
（“十四五”职业教育国家规划教材）</t>
  </si>
  <si>
    <t>9787209139120</t>
  </si>
  <si>
    <t>孙武令</t>
  </si>
  <si>
    <t>山东人民出版社</t>
  </si>
  <si>
    <t>2023.6
修订</t>
  </si>
  <si>
    <t>http://www.xinsijiaocai.com/html/books/10/2538.html</t>
  </si>
  <si>
    <t>创新思维训练与应用
（“十四五”职业教育国家规划教材）</t>
  </si>
  <si>
    <t>9787562364047</t>
  </si>
  <si>
    <t>陈  伟 
赵春艳</t>
  </si>
  <si>
    <t>华南理工大学出版社</t>
  </si>
  <si>
    <t>http://www.xinsijiaocai.com/html/books/10/2539.html</t>
  </si>
  <si>
    <r>
      <rPr>
        <sz val="11"/>
        <rFont val="方正兰亭黑_GBK"/>
        <charset val="134"/>
      </rPr>
      <t xml:space="preserve">大学生职业发展与就业指导
</t>
    </r>
    <r>
      <rPr>
        <b/>
        <sz val="11"/>
        <rFont val="方正兰亭黑_GBK"/>
        <charset val="134"/>
      </rPr>
      <t>（“十四五”职业教育国家规划教材）</t>
    </r>
  </si>
  <si>
    <t>9787313166203</t>
  </si>
  <si>
    <t>李新省 
何  洁
刘晓音</t>
  </si>
  <si>
    <t>2024.2
修订</t>
  </si>
  <si>
    <t>http://www.xinsijiaocai.com/html/books/10/2541.html</t>
  </si>
  <si>
    <t>职业生涯规划与就业创业指导
（“十四五”职业教育国家规划教材）</t>
  </si>
  <si>
    <t>9787572504921</t>
  </si>
  <si>
    <t>杨华枝</t>
  </si>
  <si>
    <t>河南科学技术出版社</t>
  </si>
  <si>
    <t>http://www.xinsijiaocai.com/html/books/10/2372.html</t>
  </si>
  <si>
    <t>创新创业理论与实务
（“十四五”职业教育国家规划教材）</t>
  </si>
  <si>
    <t>9787554840153</t>
  </si>
  <si>
    <t>马  俊 
罗金彪 
徐汉柱</t>
  </si>
  <si>
    <t>广东教育出版社</t>
  </si>
  <si>
    <t>http://www.xinsijiaocai.com/html/books/10/2392.html</t>
  </si>
  <si>
    <t>大学生心理健康教育
(“十四五”职业教育国家规划教材)</t>
  </si>
  <si>
    <t>9787534999963</t>
  </si>
  <si>
    <t>吴菁莉
赵建萍
杨舒雯</t>
  </si>
  <si>
    <t>http://www.xinsijiaocai.com/html/books/10/2540.html</t>
  </si>
  <si>
    <t>大学生心理健康教育（高职版）
(“十四五”职业教育国家规划教材)</t>
  </si>
  <si>
    <t>9787566425942</t>
  </si>
  <si>
    <t>姚本先</t>
  </si>
  <si>
    <t>安徽大学出版社</t>
  </si>
  <si>
    <t>http://www.xinsijiaocai.com/html/books/10/2370.html</t>
  </si>
  <si>
    <t>心理健康教育（高职版）
(“十四五”职业教育国家规划教材)</t>
  </si>
  <si>
    <t>9787548832522</t>
  </si>
  <si>
    <t>隋美荣</t>
  </si>
  <si>
    <t>济南出版社</t>
  </si>
  <si>
    <t>http://www.xinsijiaocai.com/html/books/10/2546.html</t>
  </si>
  <si>
    <t>大学生安全教育与应急处理训练
(“十四五”职业教育国家规划教材)</t>
  </si>
  <si>
    <t>9787218131535</t>
  </si>
  <si>
    <t>董朝君</t>
  </si>
  <si>
    <t>广东人民出版社</t>
  </si>
  <si>
    <t>http://www.xinsijiaocai.com/show-178-2390-1.html</t>
  </si>
  <si>
    <r>
      <rPr>
        <sz val="11"/>
        <rFont val="方正兰亭黑_GBK"/>
        <charset val="134"/>
      </rPr>
      <t>信息技术基础(Windows</t>
    </r>
    <r>
      <rPr>
        <sz val="11"/>
        <rFont val="Times New Roman"/>
        <charset val="134"/>
      </rPr>
      <t> </t>
    </r>
    <r>
      <rPr>
        <sz val="11"/>
        <rFont val="方正兰亭黑_GBK"/>
        <charset val="134"/>
      </rPr>
      <t>10+Office</t>
    </r>
    <r>
      <rPr>
        <sz val="11"/>
        <rFont val="Times New Roman"/>
        <charset val="134"/>
      </rPr>
      <t> </t>
    </r>
    <r>
      <rPr>
        <sz val="11"/>
        <rFont val="方正兰亭黑_GBK"/>
        <charset val="134"/>
      </rPr>
      <t>2016)
（“十四五”职业教育国家规划教材）(新课标教材)</t>
    </r>
  </si>
  <si>
    <t>9787563565689</t>
  </si>
  <si>
    <t>朱利华</t>
  </si>
  <si>
    <t>北京邮电大学出版社</t>
  </si>
  <si>
    <t>2024.6
修订</t>
  </si>
  <si>
    <t>http://www.xinsijiaocai.com/show-178-2364-1.html</t>
  </si>
  <si>
    <r>
      <rPr>
        <sz val="11"/>
        <rFont val="方正兰亭黑_GBK"/>
        <charset val="134"/>
      </rPr>
      <t>信息技术实验指导(Windows</t>
    </r>
    <r>
      <rPr>
        <sz val="11"/>
        <rFont val="Times New Roman"/>
        <charset val="134"/>
      </rPr>
      <t> </t>
    </r>
    <r>
      <rPr>
        <sz val="11"/>
        <rFont val="方正兰亭黑_GBK"/>
        <charset val="134"/>
      </rPr>
      <t>10+Office</t>
    </r>
    <r>
      <rPr>
        <sz val="11"/>
        <rFont val="Times New Roman"/>
        <charset val="134"/>
      </rPr>
      <t> </t>
    </r>
    <r>
      <rPr>
        <sz val="11"/>
        <rFont val="方正兰亭黑_GBK"/>
        <charset val="134"/>
      </rPr>
      <t>2016)
（“十四五”职业教育国家规划教材配套用书）</t>
    </r>
  </si>
  <si>
    <t>9787563569847</t>
  </si>
  <si>
    <t>凌明胜
朱利华</t>
  </si>
  <si>
    <t>http://www.xinsijiaocai.com/show-185-2414-1.html</t>
  </si>
  <si>
    <t>信息技术基础（Windows 10+Office 2016）
（“十四五”职业教育国家规划教材配套用书）</t>
  </si>
  <si>
    <t>9787563564873</t>
  </si>
  <si>
    <t>陈淑敏</t>
  </si>
  <si>
    <t>http://www.xinsijiaocai.com/html/books/10/2511.html</t>
  </si>
  <si>
    <t>9787563567706</t>
  </si>
  <si>
    <t>刘晓瑜
刘淑芳
乔海珍</t>
  </si>
  <si>
    <t>2023.5
修订</t>
  </si>
  <si>
    <t>http://www.xinsijiaocai.com/html/books/10/2533.html</t>
  </si>
  <si>
    <t>高等数学
（“十四五”职业教育国家规划教材）(赠数字教材)</t>
  </si>
  <si>
    <t>9787563558285</t>
  </si>
  <si>
    <r>
      <rPr>
        <sz val="11"/>
        <color rgb="FF000000"/>
        <rFont val="方正兰亭黑_GBK"/>
        <charset val="134"/>
      </rPr>
      <t>赵巧蓉
张</t>
    </r>
    <r>
      <rPr>
        <sz val="11"/>
        <color rgb="FF000000"/>
        <rFont val="Times New Roman"/>
        <charset val="134"/>
      </rPr>
      <t> </t>
    </r>
    <r>
      <rPr>
        <sz val="11"/>
        <color rgb="FF000000"/>
        <rFont val="方正兰亭黑_GBK"/>
        <charset val="134"/>
      </rPr>
      <t>琪</t>
    </r>
  </si>
  <si>
    <t>http://www.xinsijiaocai.com/show-178-2362-1.html</t>
  </si>
  <si>
    <t>高等数学同步训练
（“十四五”职业教育国家规划教材配套用书）</t>
  </si>
  <si>
    <t>9787563572588</t>
  </si>
  <si>
    <t>张  琪
赵昌宇
赵巧蓉</t>
  </si>
  <si>
    <t>http://www.xinsijiaocai.com/html/books/10/2496.html</t>
  </si>
  <si>
    <t>高等数学（第2版）（上册、下册）
（“十四五”职业教育国家规划教材配套用书）</t>
  </si>
  <si>
    <t>9787572500770</t>
  </si>
  <si>
    <t>郑兆顺
常瑞玲</t>
  </si>
  <si>
    <t>2023.7</t>
  </si>
  <si>
    <t>http://www.xinsijiaocai.com/html/books/10/2535.html</t>
  </si>
  <si>
    <t>大学应用数学（第2版）
（“十四五”职业教育国家规划教材配套用书）</t>
  </si>
  <si>
    <t>9787563566228</t>
  </si>
  <si>
    <t>刘明忠
叶  俊
黄长琴</t>
  </si>
  <si>
    <t>http://www.xinsijiaocai.com/html/books/10/2512.html</t>
  </si>
  <si>
    <t>大学应用数学学习参考
（“十四五”职业教育国家规划教材配套用书）</t>
  </si>
  <si>
    <t>9787563569090</t>
  </si>
  <si>
    <t>刘明忠
王  珏</t>
  </si>
  <si>
    <t>2023.5</t>
  </si>
  <si>
    <t>http://www.xinsijiaocai.com/html/books/10/2537.html</t>
  </si>
  <si>
    <t>高等数学（第2版）
（“十四五”职业教育国家规划教材配套用书）</t>
  </si>
  <si>
    <t>9787563570089</t>
  </si>
  <si>
    <t>李东方 刘会彩 窦慧晗</t>
  </si>
  <si>
    <t>2023.8</t>
  </si>
  <si>
    <t>http://www.xinsijiaocai.com/html/books/10/2536.html</t>
  </si>
  <si>
    <t>数学(第1册)（第5版）
（“十四五”职业教育国家规划教材）</t>
  </si>
  <si>
    <t>9787566423566</t>
  </si>
  <si>
    <r>
      <rPr>
        <sz val="11"/>
        <color rgb="FF000000"/>
        <rFont val="方正兰亭黑_GBK"/>
        <charset val="134"/>
      </rPr>
      <t>洪晓峰
张</t>
    </r>
    <r>
      <rPr>
        <sz val="11"/>
        <color rgb="FF000000"/>
        <rFont val="宋体"/>
        <charset val="134"/>
      </rPr>
      <t> </t>
    </r>
    <r>
      <rPr>
        <sz val="11"/>
        <color rgb="FF000000"/>
        <rFont val="方正兰亭黑_GBK"/>
        <charset val="134"/>
      </rPr>
      <t>伟</t>
    </r>
  </si>
  <si>
    <t>http://www.xinsijiaocai.com/show-197-2378-1.html</t>
  </si>
  <si>
    <t>数学(第2册)（第5版）
（“十四五”职业教育国家规划教材）</t>
  </si>
  <si>
    <t>9787566423573</t>
  </si>
  <si>
    <t>http://www.xinsijiaocai.com/show-197-2380-1.html</t>
  </si>
  <si>
    <t>化学（通用基础模块）
（“十四五”职业教育国家规划教材）</t>
  </si>
  <si>
    <t>9787533195304</t>
  </si>
  <si>
    <t>李凤芹
李玉娟</t>
  </si>
  <si>
    <t>山东科学技术出版社</t>
  </si>
  <si>
    <t>2023.9
修订</t>
  </si>
  <si>
    <t>http://jc.huatengzy.com/show-197-2242-1.html</t>
  </si>
  <si>
    <t>C语言程序设计
（“十四五”职业教育国家规划教材）</t>
  </si>
  <si>
    <t>9787534995668</t>
  </si>
  <si>
    <t>方加娟
赵广夏</t>
  </si>
  <si>
    <t>http://www.xinsijiaocai.com/show-185-2368-1.html</t>
  </si>
  <si>
    <t>办公自动化技术可视化教程（第2版）
（“十四五”职业教育国家规划教材）</t>
  </si>
  <si>
    <t>9787566423429</t>
  </si>
  <si>
    <t>邵  杰</t>
  </si>
  <si>
    <t>http://www.xinsijiaocai.com/show-185-2374-1.html</t>
  </si>
  <si>
    <t>汽车电气设备构造与维修
（“十四五”职业教育国家规划教材）</t>
  </si>
  <si>
    <t>9787572303487</t>
  </si>
  <si>
    <r>
      <rPr>
        <sz val="11"/>
        <color rgb="FF000000"/>
        <rFont val="方正兰亭黑_GBK"/>
        <charset val="134"/>
      </rPr>
      <t>尹迎峰
曹</t>
    </r>
    <r>
      <rPr>
        <sz val="11"/>
        <color rgb="FF000000"/>
        <rFont val="宋体"/>
        <charset val="134"/>
      </rPr>
      <t> </t>
    </r>
    <r>
      <rPr>
        <sz val="11"/>
        <color rgb="FF000000"/>
        <rFont val="方正兰亭黑_GBK"/>
        <charset val="134"/>
      </rPr>
      <t>强</t>
    </r>
  </si>
  <si>
    <t>http://jc.huatengzy.com/show-187-2182-1.html</t>
  </si>
  <si>
    <t>汽车结构认知
（“十四五”职业教育国家规划教材）</t>
  </si>
  <si>
    <t>9787572316883</t>
  </si>
  <si>
    <r>
      <rPr>
        <sz val="11"/>
        <color rgb="FF000000"/>
        <rFont val="方正兰亭黑_GBK"/>
        <charset val="134"/>
      </rPr>
      <t>李景涛
李</t>
    </r>
    <r>
      <rPr>
        <sz val="11"/>
        <color rgb="FF000000"/>
        <rFont val="宋体"/>
        <charset val="134"/>
      </rPr>
      <t> </t>
    </r>
    <r>
      <rPr>
        <sz val="11"/>
        <color rgb="FF000000"/>
        <rFont val="方正兰亭黑_GBK"/>
        <charset val="134"/>
      </rPr>
      <t>鹏</t>
    </r>
  </si>
  <si>
    <t>2023.9</t>
  </si>
  <si>
    <t>http://jc.huatengzy.com/show-187-2184-1.html</t>
  </si>
  <si>
    <t>汽车车身修复技术
（“十四五”职业教育国家规划教材）</t>
  </si>
  <si>
    <t>9787572303494</t>
  </si>
  <si>
    <r>
      <rPr>
        <sz val="11"/>
        <color rgb="FF000000"/>
        <rFont val="方正兰亭黑_GBK"/>
        <charset val="134"/>
      </rPr>
      <t>荣学文
史月明
陈</t>
    </r>
    <r>
      <rPr>
        <sz val="11"/>
        <color rgb="FF000000"/>
        <rFont val="宋体"/>
        <charset val="134"/>
      </rPr>
      <t> </t>
    </r>
    <r>
      <rPr>
        <sz val="11"/>
        <color rgb="FF000000"/>
        <rFont val="方正兰亭黑_GBK"/>
        <charset val="134"/>
      </rPr>
      <t>磊</t>
    </r>
  </si>
  <si>
    <t>http://jc.huatengzy.com/show-187-2180-1.html</t>
  </si>
  <si>
    <t>电动汽车检修
（“十四五”职业教育国家规划教材）</t>
  </si>
  <si>
    <t>9787572316876</t>
  </si>
  <si>
    <t>李守贵
吴淑尧
杨化莉</t>
  </si>
  <si>
    <t>http://jc.huatengzy.com/show-187-2178-1.html</t>
  </si>
  <si>
    <t>汽车车载网络系统检修
（“十四五”职业教育国家规划教材）</t>
  </si>
  <si>
    <t>9787560766331</t>
  </si>
  <si>
    <t>孙春玲
刘福海</t>
  </si>
  <si>
    <t>山东大学出版社</t>
  </si>
  <si>
    <t>http://www.xinsijiaocai.com/show-187-2313-1.html</t>
  </si>
  <si>
    <t>汽车车身电控系统检修
（“十四五”职业教育国家规划教材）</t>
  </si>
  <si>
    <t>9787536156616</t>
  </si>
  <si>
    <t>温福军</t>
  </si>
  <si>
    <t>广东高等教育出版社</t>
  </si>
  <si>
    <t>http://www.xinsijiaocai.com/show-187-2388-1.html</t>
  </si>
  <si>
    <r>
      <rPr>
        <sz val="11"/>
        <rFont val="方正兰亭黑_GBK"/>
        <charset val="134"/>
      </rPr>
      <t xml:space="preserve">机械制图与计算机绘图（含习题集）（AR版）
</t>
    </r>
    <r>
      <rPr>
        <b/>
        <sz val="11"/>
        <rFont val="方正兰亭黑_GBK"/>
        <charset val="134"/>
      </rPr>
      <t>（“十四五”职业教育国家规划教材）</t>
    </r>
  </si>
  <si>
    <t>9787534993350</t>
  </si>
  <si>
    <t>王晓峰
卢艳红
许栋刚</t>
  </si>
  <si>
    <t>http://jc.huatengzy.com/show-189-2200-1.html</t>
  </si>
  <si>
    <r>
      <rPr>
        <sz val="11"/>
        <rFont val="方正兰亭黑_GBK"/>
        <charset val="134"/>
      </rPr>
      <t xml:space="preserve">普通车削加工
</t>
    </r>
    <r>
      <rPr>
        <b/>
        <sz val="11"/>
        <rFont val="方正兰亭黑_GBK"/>
        <charset val="134"/>
      </rPr>
      <t>（“十四五”职业教育国家规划教材）</t>
    </r>
  </si>
  <si>
    <t>9787572303425</t>
  </si>
  <si>
    <r>
      <rPr>
        <sz val="11"/>
        <rFont val="方正兰亭黑_GBK"/>
        <charset val="134"/>
      </rPr>
      <t>朱士东
闻</t>
    </r>
    <r>
      <rPr>
        <sz val="11"/>
        <rFont val="Times New Roman"/>
        <charset val="134"/>
      </rPr>
      <t> </t>
    </r>
    <r>
      <rPr>
        <sz val="11"/>
        <rFont val="方正兰亭黑_GBK"/>
        <charset val="134"/>
      </rPr>
      <t>华
李鲁民</t>
    </r>
  </si>
  <si>
    <t>http://www.xinsijiaocai.com/show-189-2408-1.html</t>
  </si>
  <si>
    <r>
      <rPr>
        <sz val="11"/>
        <rFont val="方正兰亭黑_GBK"/>
        <charset val="134"/>
      </rPr>
      <t xml:space="preserve">数控铣削编程与加工
</t>
    </r>
    <r>
      <rPr>
        <b/>
        <sz val="11"/>
        <rFont val="方正兰亭黑_GBK"/>
        <charset val="134"/>
      </rPr>
      <t>（“十四五”职业教育国家规划教材）</t>
    </r>
  </si>
  <si>
    <t>9787572303418</t>
  </si>
  <si>
    <r>
      <rPr>
        <sz val="11"/>
        <rFont val="方正兰亭黑_GBK"/>
        <charset val="134"/>
      </rPr>
      <t>唐守涛
张金峰
李</t>
    </r>
    <r>
      <rPr>
        <sz val="11"/>
        <rFont val="Times New Roman"/>
        <charset val="134"/>
      </rPr>
      <t> </t>
    </r>
    <r>
      <rPr>
        <sz val="11"/>
        <rFont val="方正兰亭黑_GBK"/>
        <charset val="134"/>
      </rPr>
      <t>丽</t>
    </r>
  </si>
  <si>
    <t>http://www.xinsijiaocai.com/show-189-2406-1.html</t>
  </si>
  <si>
    <r>
      <rPr>
        <sz val="11"/>
        <rFont val="方正兰亭黑_GBK"/>
        <charset val="134"/>
      </rPr>
      <t xml:space="preserve">机械识图（含习题册）
</t>
    </r>
    <r>
      <rPr>
        <b/>
        <sz val="11"/>
        <rFont val="方正兰亭黑_GBK"/>
        <charset val="134"/>
      </rPr>
      <t>（“十四五”职业教育国家规划教材）</t>
    </r>
  </si>
  <si>
    <t>9787572303395</t>
  </si>
  <si>
    <t>王学忠
潘洪霞</t>
  </si>
  <si>
    <t>http://www.xinsijiaocai.com/show-189-2396-1.html</t>
  </si>
  <si>
    <r>
      <rPr>
        <sz val="11"/>
        <rFont val="方正兰亭黑_GBK"/>
        <charset val="134"/>
      </rPr>
      <t xml:space="preserve">数控车削技能训练
</t>
    </r>
    <r>
      <rPr>
        <b/>
        <sz val="11"/>
        <rFont val="方正兰亭黑_GBK"/>
        <charset val="134"/>
      </rPr>
      <t>（“十四五”职业教育国家规划教材）</t>
    </r>
  </si>
  <si>
    <t>9787549971695</t>
  </si>
  <si>
    <r>
      <rPr>
        <sz val="11"/>
        <color rgb="FF000000"/>
        <rFont val="方正兰亭黑_GBK"/>
        <charset val="134"/>
      </rPr>
      <t>吕</t>
    </r>
    <r>
      <rPr>
        <sz val="11"/>
        <color rgb="FF000000"/>
        <rFont val="宋体"/>
        <charset val="134"/>
      </rPr>
      <t> </t>
    </r>
    <r>
      <rPr>
        <sz val="11"/>
        <color rgb="FF000000"/>
        <rFont val="方正兰亭黑_GBK"/>
        <charset val="134"/>
      </rPr>
      <t>伟</t>
    </r>
  </si>
  <si>
    <t>http://jc.huatengzy.com/show-189-2207-1.html</t>
  </si>
  <si>
    <r>
      <rPr>
        <sz val="11"/>
        <rFont val="方正兰亭黑_GBK"/>
        <charset val="134"/>
      </rPr>
      <t xml:space="preserve">传感器与检测技术
</t>
    </r>
    <r>
      <rPr>
        <b/>
        <sz val="11"/>
        <rFont val="方正兰亭黑_GBK"/>
        <charset val="134"/>
      </rPr>
      <t>（“十四五”职业教育国家规划教材）</t>
    </r>
  </si>
  <si>
    <t>9787534994692</t>
  </si>
  <si>
    <t>马质璞</t>
  </si>
  <si>
    <t>http://www.xinsijiaocai.com/show-189-2382-1.html</t>
  </si>
  <si>
    <t>学前教育学
（“十四五”职业教育国家规划教材）</t>
  </si>
  <si>
    <t>9787572501593</t>
  </si>
  <si>
    <r>
      <rPr>
        <sz val="11"/>
        <color theme="1"/>
        <rFont val="方正兰亭黑_GBK"/>
        <charset val="134"/>
      </rPr>
      <t>高闰青
徐</t>
    </r>
    <r>
      <rPr>
        <sz val="11"/>
        <color theme="1"/>
        <rFont val="Times New Roman"/>
        <charset val="134"/>
      </rPr>
      <t> </t>
    </r>
    <r>
      <rPr>
        <sz val="11"/>
        <color theme="1"/>
        <rFont val="方正兰亭黑_GBK"/>
        <charset val="134"/>
      </rPr>
      <t>菁</t>
    </r>
  </si>
  <si>
    <t>http://www.xinsijiaocai.com/show-199-2376-1.html</t>
  </si>
  <si>
    <r>
      <rPr>
        <sz val="11"/>
        <rFont val="方正兰亭黑_GBK"/>
        <charset val="134"/>
      </rPr>
      <t xml:space="preserve">财务管理项目化教程（第2版）
</t>
    </r>
    <r>
      <rPr>
        <b/>
        <sz val="11"/>
        <rFont val="方正兰亭黑_GBK"/>
        <charset val="134"/>
      </rPr>
      <t>（“十四五”职业教育国家规划教材）</t>
    </r>
  </si>
  <si>
    <t>9787560442457</t>
  </si>
  <si>
    <t>杨敏茹</t>
  </si>
  <si>
    <t>http://www.xinsijiaocai.com/show-195-2398-1.html</t>
  </si>
  <si>
    <r>
      <rPr>
        <sz val="11"/>
        <rFont val="方正兰亭黑_GBK"/>
        <charset val="134"/>
      </rPr>
      <t xml:space="preserve">管理会计
</t>
    </r>
    <r>
      <rPr>
        <b/>
        <sz val="11"/>
        <rFont val="方正兰亭黑_GBK"/>
        <charset val="134"/>
      </rPr>
      <t>（“十四五”职业教育国家规划教材）</t>
    </r>
  </si>
  <si>
    <t>9787534998348</t>
  </si>
  <si>
    <r>
      <rPr>
        <sz val="11"/>
        <rFont val="方正兰亭黑_GBK"/>
        <charset val="134"/>
      </rPr>
      <t>李</t>
    </r>
    <r>
      <rPr>
        <sz val="11"/>
        <rFont val="Times New Roman"/>
        <charset val="134"/>
      </rPr>
      <t> </t>
    </r>
    <r>
      <rPr>
        <sz val="11"/>
        <rFont val="方正兰亭黑_GBK"/>
        <charset val="134"/>
      </rPr>
      <t>锐
吕</t>
    </r>
    <r>
      <rPr>
        <sz val="11"/>
        <rFont val="Times New Roman"/>
        <charset val="134"/>
      </rPr>
      <t> </t>
    </r>
    <r>
      <rPr>
        <sz val="11"/>
        <rFont val="方正兰亭黑_GBK"/>
        <charset val="134"/>
      </rPr>
      <t>琳</t>
    </r>
  </si>
  <si>
    <t>http://www.xinsijiaocai.com/show-195-2394-1.html</t>
  </si>
  <si>
    <r>
      <rPr>
        <sz val="11"/>
        <rFont val="方正兰亭黑_GBK"/>
        <charset val="134"/>
      </rPr>
      <t xml:space="preserve">审计学基础
</t>
    </r>
    <r>
      <rPr>
        <b/>
        <sz val="11"/>
        <rFont val="方正兰亭黑_GBK"/>
        <charset val="134"/>
      </rPr>
      <t>(“十四五”职业教育国家规划教材)</t>
    </r>
  </si>
  <si>
    <t>9787313264596</t>
  </si>
  <si>
    <t>李  敏
王  莺</t>
  </si>
  <si>
    <t>http://www.xinsijiaocai.com/show-195-2366-1.html</t>
  </si>
  <si>
    <t>跨境电商英语实训教程
（“十四五”职业教育国家规划教材）</t>
  </si>
  <si>
    <t>9787510320040</t>
  </si>
  <si>
    <t>盛湘君
朱依萍</t>
  </si>
  <si>
    <t>中国商务出版社</t>
  </si>
  <si>
    <t>http://www.xinsijiaocai.com/show-183-2174-1.html</t>
  </si>
  <si>
    <t>中华优秀传统文化概要
（第二版）
（十三五国家规划教材）</t>
  </si>
  <si>
    <t>978-7-5743-0156-6</t>
  </si>
  <si>
    <t>方健华</t>
  </si>
  <si>
    <t>“十三五”职业教育国家规划教材</t>
  </si>
  <si>
    <t>物联网C#程序开发案例式
教程（十三五国家规划教
材）（互联网+）</t>
  </si>
  <si>
    <t>978-7-5499-8031-4</t>
  </si>
  <si>
    <t>吴建宁</t>
  </si>
  <si>
    <t>机械工程材料</t>
  </si>
  <si>
    <t>978-7-5603-7848-0</t>
  </si>
  <si>
    <t>李光平 郑振 
贾双宁</t>
  </si>
  <si>
    <t>职业健康与职业安全
（第二版）
（十二五国家规划教材）</t>
  </si>
  <si>
    <t>978-7-5743-0165-8</t>
  </si>
  <si>
    <t>许曙青
方健华</t>
  </si>
  <si>
    <t>“十二五”职业教育国家规划教材</t>
  </si>
  <si>
    <t>商务英语
(十二五国家规划教材)</t>
  </si>
  <si>
    <t>978-7-313-10801-2</t>
  </si>
  <si>
    <t>顾秀梅
刘宝权</t>
  </si>
  <si>
    <t>财会英语
(十二五国家规划教材)</t>
  </si>
  <si>
    <t>978-7-313-10831-9</t>
  </si>
  <si>
    <t>顾秀梅
陈彩珍</t>
  </si>
  <si>
    <t>国际工程英语
(十二五国家规划教材)</t>
  </si>
  <si>
    <t>978-7-313-11955-1</t>
  </si>
  <si>
    <t>刘世法
张伟</t>
  </si>
  <si>
    <t>旅游英语
(十二五国家规划教材)</t>
  </si>
  <si>
    <t>978-7-313-11043-5</t>
  </si>
  <si>
    <t>谷丽丽</t>
  </si>
  <si>
    <t>农学英语
(十二五国家规划教材)</t>
  </si>
  <si>
    <t>978-7-313-10826-5</t>
  </si>
  <si>
    <t>余萍
贺阳冬</t>
  </si>
  <si>
    <t>茶艺英语
(十二五国家规划教材)</t>
  </si>
  <si>
    <t>978-7-313-18397-2</t>
  </si>
  <si>
    <t>孙雪梅
段娟</t>
  </si>
  <si>
    <t>电子商务英语
(十二五国家规划教材)</t>
  </si>
  <si>
    <t>978-7-313-10806-7</t>
  </si>
  <si>
    <t>顾秀梅
钟铃</t>
  </si>
  <si>
    <t>饭店英语视听说
(十二五国家规划教材)</t>
  </si>
  <si>
    <t>978-7-313-12207-0</t>
  </si>
  <si>
    <t>许雪敏
邢怡</t>
  </si>
  <si>
    <t>产业经济学基础
（十二五国家规划教材）</t>
  </si>
  <si>
    <t>978-7-5499-0895-0</t>
  </si>
  <si>
    <t>曹家谋</t>
  </si>
  <si>
    <t xml:space="preserve">
企业纳税实务（第2版）
（十二五国家规划教材）</t>
  </si>
  <si>
    <t xml:space="preserve">
978-7-5499-0655-0</t>
  </si>
  <si>
    <t xml:space="preserve">
张流柱
许宗保</t>
  </si>
  <si>
    <t xml:space="preserve">
出版社
江苏凤凰
教育社</t>
  </si>
  <si>
    <t xml:space="preserve">
33.00</t>
  </si>
  <si>
    <t xml:space="preserve">
2018年7月</t>
  </si>
  <si>
    <t>客房服务与管理
（十二五国家规划教材）</t>
  </si>
  <si>
    <t>978-7-5499-3327-3</t>
  </si>
  <si>
    <t>杨丽娥
颜绍梅</t>
  </si>
  <si>
    <t>饭店服务心理学
（十二五国家规划教材）</t>
  </si>
  <si>
    <t>978-7-5499-4020-2</t>
  </si>
  <si>
    <t>温卫宁</t>
  </si>
  <si>
    <t>导游服务与技巧
（十二五国家规划教材）</t>
  </si>
  <si>
    <t>978-7-5499-3107-1</t>
  </si>
  <si>
    <t>丁陈娟
卢睿</t>
  </si>
  <si>
    <t>数码摄影技术（第二版）
（十二五国家规划教材）</t>
  </si>
  <si>
    <t>978-7-5499-1054-0</t>
  </si>
  <si>
    <t>管德明</t>
  </si>
  <si>
    <t>字体设计
（十二五国家规划教材）</t>
  </si>
  <si>
    <t>978-7-5499-5052-2</t>
  </si>
  <si>
    <t>李大伟
吴烨
伏婧</t>
  </si>
  <si>
    <t>环境艺术表现技法
（十二五国家规划教材）</t>
  </si>
  <si>
    <t>978-7-5499-4716-4</t>
  </si>
  <si>
    <t>张骥
王秀彩
王馨悦</t>
  </si>
  <si>
    <t>版面编排
（十二五国家规划教材）</t>
  </si>
  <si>
    <t>978-7-5499-3535-2</t>
  </si>
  <si>
    <t>朱光牟</t>
  </si>
  <si>
    <t>三维灯光渲染技术
（十二五国家规划教材）</t>
  </si>
  <si>
    <t>978-7-5499-4563-4</t>
  </si>
  <si>
    <t>晏律</t>
  </si>
  <si>
    <t>三维动画艺术与特效
（十二五国家规划教材）</t>
  </si>
  <si>
    <t>978-7-5499-4564-1</t>
  </si>
  <si>
    <t>钱华</t>
  </si>
  <si>
    <t>动画短片创作
（十二五国家规划教材）</t>
  </si>
  <si>
    <t>978-7-5499-4562-7</t>
  </si>
  <si>
    <t>徐铭</t>
  </si>
  <si>
    <t>标识导向系统设计
（十二五国家规划教材）</t>
  </si>
  <si>
    <t>978-7-5499-4718-8</t>
  </si>
  <si>
    <t>唐余熊
毛倩倩</t>
  </si>
  <si>
    <t>园林规划设计
（十二五国家规划教材）</t>
  </si>
  <si>
    <t>978-7-5499-4753-9</t>
  </si>
  <si>
    <t>周兴元
袁明霞</t>
  </si>
  <si>
    <t>园林植物识别技术
（十二五国家规划教材）</t>
  </si>
  <si>
    <t>978-7-5499-0957-5-01</t>
  </si>
  <si>
    <t>顾昌华
刘明智</t>
  </si>
  <si>
    <t>车身修复（第二版）
（互联网+）
（十二五国家规划教材）</t>
  </si>
  <si>
    <t>978-7-5499-9973-6</t>
  </si>
  <si>
    <t>郭有瑞</t>
  </si>
  <si>
    <t>传感器及检测技术（第二版）
（十二五国家规划教材）</t>
  </si>
  <si>
    <t>978-7-5499-3967-1</t>
  </si>
  <si>
    <t>俞云强</t>
  </si>
  <si>
    <t>机械设计基础
（十二五国家规划教材）</t>
  </si>
  <si>
    <t>978-7-5499-3969-5</t>
  </si>
  <si>
    <t>韩满林
谭淑英
许勇平</t>
  </si>
  <si>
    <t>机械加工实训（含钳工）
（十二五国家规划教材）</t>
  </si>
  <si>
    <t>978-7-5499-3970-1</t>
  </si>
  <si>
    <t>王道林
朱秀琳</t>
  </si>
  <si>
    <t>生物化学（第2版）
（十二五国家规划教材）</t>
  </si>
  <si>
    <t>978-7-5499-1783-9</t>
  </si>
  <si>
    <t>陈少华</t>
  </si>
  <si>
    <t>护理职业生涯规划
（十二五国家规划教材）</t>
  </si>
  <si>
    <t>978-7-5499-2010-5-01</t>
  </si>
  <si>
    <t>季诚
周彤</t>
  </si>
  <si>
    <t>医用生物学（第2版）
（十二五国家规划教材）</t>
  </si>
  <si>
    <t>978-7-5499-2003-7-01</t>
  </si>
  <si>
    <t>余寅</t>
  </si>
  <si>
    <t>护理学基础
（十二五国家规划教材）</t>
  </si>
  <si>
    <t>978-7-5499-0866-0</t>
  </si>
  <si>
    <t>华茵
赵月秋</t>
  </si>
  <si>
    <t>物理
（十二五国家规划教材）</t>
  </si>
  <si>
    <t xml:space="preserve">
978-7-5499-1748-8-01</t>
  </si>
  <si>
    <t xml:space="preserve">
谢智娟</t>
  </si>
  <si>
    <t xml:space="preserve">
39.80</t>
  </si>
  <si>
    <t xml:space="preserve">
2022年8月</t>
  </si>
  <si>
    <t>化学（第2版）
（十二五国家规划教材）</t>
  </si>
  <si>
    <t>978-7-5499-2012-9</t>
  </si>
  <si>
    <t>许颂安
别同玉</t>
  </si>
  <si>
    <t>急危重症护理（第2版）
（十二五国家规划教材）</t>
  </si>
  <si>
    <t>978-7-5499-2004-4</t>
  </si>
  <si>
    <t>周海平</t>
  </si>
  <si>
    <t>护理药物学
（十二五国家规划教材）</t>
  </si>
  <si>
    <t>978-7-5499-2433-2</t>
  </si>
  <si>
    <t>韦翠萍
朱岫芳</t>
  </si>
  <si>
    <t>母婴护理
（十二五国家规划教材）</t>
  </si>
  <si>
    <t>978-7-5499-1746-4</t>
  </si>
  <si>
    <t>潘青</t>
  </si>
  <si>
    <t>人体病理基础
（十二五国家规划教材）</t>
  </si>
  <si>
    <t>978-7-5499-2396-0</t>
  </si>
  <si>
    <t>季润元
程剑</t>
  </si>
  <si>
    <t>儿童护理（第2版）
（十二五国家规划教材）</t>
  </si>
  <si>
    <t>978-7-5499-2005-1</t>
  </si>
  <si>
    <t>陈梅
程志军</t>
  </si>
  <si>
    <t>护理信息技术（第2版）
（十二五国家规划教材）</t>
  </si>
  <si>
    <t>978-7-5499-1778-5</t>
  </si>
  <si>
    <t>华危持
陈玲</t>
  </si>
  <si>
    <t>人体生理功能（第2版）
（十二五国家规划教材）</t>
  </si>
  <si>
    <t>978-7-5499-2006-8</t>
  </si>
  <si>
    <t>薛彩萍
季宁东</t>
  </si>
  <si>
    <t>皮肤病与性病护理（第2版）
（十二五国家规划教材）</t>
  </si>
  <si>
    <t>978-7-5499-2008-2</t>
  </si>
  <si>
    <t>刘斌
王正才</t>
  </si>
  <si>
    <t>护理管理与研究（第2版）
（十二五国家规划教材）</t>
  </si>
  <si>
    <t>978-7-5499-1883-6</t>
  </si>
  <si>
    <t>孙小娅
鲁慧</t>
  </si>
  <si>
    <t>护士常见职业危害及防护
技术（第2版）
（十二五国家规划教材）</t>
  </si>
  <si>
    <t>978-7-5499-1805-8-01</t>
  </si>
  <si>
    <t>许萍</t>
  </si>
  <si>
    <t>急危重症护理
（十二五国家规划教材）</t>
  </si>
  <si>
    <t>978-7-5499-2800-2</t>
  </si>
  <si>
    <t>杨艺</t>
  </si>
  <si>
    <t>老年运动与保健
（十二五国家规划教材）</t>
  </si>
  <si>
    <t>978-7-5499-1912-3</t>
  </si>
  <si>
    <t>薛茂云</t>
  </si>
  <si>
    <t>医药企业管理
（十二五国家规划教材）</t>
  </si>
  <si>
    <t>978-7-5499-1779-2</t>
  </si>
  <si>
    <t>马爱霞</t>
  </si>
  <si>
    <t>“十二五”职业教育国家规划教材
大学生就业与创业指导 ：综合院校高职高专版
（第 3 版）（双色）</t>
  </si>
  <si>
    <t>978-7-5192-9892-0</t>
  </si>
  <si>
    <t>方伟</t>
  </si>
  <si>
    <t>世界图书出版西安有限公司</t>
  </si>
  <si>
    <t>“十二五”职业教育国家规划教材
大学生职业生涯与就业指导 ：综合院校高职高专版
（第 3 版）（双色）</t>
  </si>
  <si>
    <t>978-7-5192-9894-4</t>
  </si>
  <si>
    <t>“十二五”职业教育国家规划教材
大学生职业生涯与发展规划 ：综合院校高职高专版
（第 3 版）（双色）</t>
  </si>
  <si>
    <t>978-7-5192-9974-3</t>
  </si>
  <si>
    <t>“十四五”职业教育省规教材</t>
  </si>
  <si>
    <t>大学生入学教育</t>
  </si>
  <si>
    <t>9787564778934</t>
  </si>
  <si>
    <t>张亚、樊建英</t>
  </si>
  <si>
    <t>2020.5</t>
  </si>
  <si>
    <t>https://www.sjhtbook.com/book/1058.html</t>
  </si>
  <si>
    <t>安徽省首批“十四五”职业教育规划教材</t>
  </si>
  <si>
    <t>大学生安全教育</t>
  </si>
  <si>
    <t>9787516229750</t>
  </si>
  <si>
    <t>王思迪，王耀远，鞠秀晶</t>
  </si>
  <si>
    <t>中国民主法制出版社</t>
  </si>
  <si>
    <t>https://www.sjhtbook.com/book/1271.html</t>
  </si>
  <si>
    <t>吉林省“十四五”职业教育规划教材</t>
  </si>
  <si>
    <t>新时代劳动教育教程</t>
  </si>
  <si>
    <t>9787519138400</t>
  </si>
  <si>
    <t>张玺，张明，刘成</t>
  </si>
  <si>
    <t>https://www.sjhtbook.com/book/2532.html</t>
  </si>
  <si>
    <t>四川省“十四五”职业教育规划教材</t>
  </si>
  <si>
    <t>中华优秀传统文化概论</t>
  </si>
  <si>
    <t>9787519139117</t>
  </si>
  <si>
    <t>王隆毅，袁勇我，柴继贵</t>
  </si>
  <si>
    <t>https://www.sjhtbook.com/book/2515.html</t>
  </si>
  <si>
    <t>文学欣赏</t>
  </si>
  <si>
    <t>9787516657263</t>
  </si>
  <si>
    <t>陆明</t>
  </si>
  <si>
    <t>https://www.sjhtbook.com/book/910.html</t>
  </si>
  <si>
    <t>辽宁省“十四五”职业教育规划教材</t>
  </si>
  <si>
    <t>美术鉴赏</t>
  </si>
  <si>
    <t>9787313242310</t>
  </si>
  <si>
    <t>潘晓东，姜兴达，时晓楠</t>
  </si>
  <si>
    <t>https://www.sjhtbook.com/book/617.html</t>
  </si>
  <si>
    <t>陕西省“十四五”职业教育规划教材</t>
  </si>
  <si>
    <t>大学生设计思维与创新创业教程</t>
  </si>
  <si>
    <t>9787523600382</t>
  </si>
  <si>
    <t>王艳群，周连佺，张丙辰</t>
  </si>
  <si>
    <t>中国科学技术出版社</t>
  </si>
  <si>
    <t>https://www.sjhtbook.com/book/1451.html</t>
  </si>
  <si>
    <t>江苏省“十三五”高等学校重点教材</t>
  </si>
  <si>
    <t>大学生创新创业教程</t>
  </si>
  <si>
    <t>9787523604694</t>
  </si>
  <si>
    <t>段文美，王永乐，冯艳文</t>
  </si>
  <si>
    <t>https://www.sjhtbook.com/book/2491.html</t>
  </si>
  <si>
    <t>山西省“十四五”职业教育规划教材</t>
  </si>
  <si>
    <t>大学生就业指导</t>
  </si>
  <si>
    <t>9787564782580</t>
  </si>
  <si>
    <t>周刚，张群才</t>
  </si>
  <si>
    <t>2020.9</t>
  </si>
  <si>
    <t>https://www.sjhtbook.com/book/52.html</t>
  </si>
  <si>
    <t>贵州省“十四五”职业教育立项规划教材</t>
  </si>
  <si>
    <t>计算机应用基础（Windows 10 + Office 2016）</t>
  </si>
  <si>
    <t>9787516526347</t>
  </si>
  <si>
    <t>练永华，占斌，陈能</t>
  </si>
  <si>
    <t>2021.7</t>
  </si>
  <si>
    <t>https://www.sjhtbook.com/book/980.html</t>
  </si>
  <si>
    <t>福建省“十四五”职业教育规划教材</t>
  </si>
  <si>
    <t>计算机应用基础实训教程（Windows 10 + Office 2016）</t>
  </si>
  <si>
    <t>9787516526354</t>
  </si>
  <si>
    <t>李健，张本灵，夏群</t>
  </si>
  <si>
    <t>https://www.sjhtbook.com/book/984.html</t>
  </si>
  <si>
    <t>计算机二级Visual FoxPro考点精要</t>
  </si>
  <si>
    <t>9787564795214</t>
  </si>
  <si>
    <t>苗秀杰，全香兰</t>
  </si>
  <si>
    <t>https://www.sjhtbook.com/book/1083.html</t>
  </si>
  <si>
    <t>黑龙江省“十四五”职业教育规划教材</t>
  </si>
  <si>
    <t>C语言程序设计</t>
  </si>
  <si>
    <t>9787313252296</t>
  </si>
  <si>
    <t>韩冬艳，范咏红，史迎新</t>
  </si>
  <si>
    <t>https://www.sjhtbook.com/book/977.html</t>
  </si>
  <si>
    <t>C语言程序设计教程</t>
  </si>
  <si>
    <t>9787564755171</t>
  </si>
  <si>
    <t>周新，王习特</t>
  </si>
  <si>
    <t>https://www.sjhtbook.com/book/129.html</t>
  </si>
  <si>
    <t>C语言程序设计上机指导与习题</t>
  </si>
  <si>
    <t>9787564755188</t>
  </si>
  <si>
    <t>王习特，周新</t>
  </si>
  <si>
    <t>https://www.sjhtbook.com/book/134.html</t>
  </si>
  <si>
    <t>Photoshop CC从入门到精通（多平台超值版）（第2版）[广东省规]</t>
  </si>
  <si>
    <t>9787516537725</t>
  </si>
  <si>
    <t>李文，谭吉武</t>
  </si>
  <si>
    <t>https://www.sjhtbook.com/book/2559.html</t>
  </si>
  <si>
    <t>广东省“十四五”职业教育规划教材</t>
  </si>
  <si>
    <t>HTML5+CSS3 Web前端设计案例教程</t>
  </si>
  <si>
    <t>9787516526262</t>
  </si>
  <si>
    <t>徐好芹，胡颖，牛飞斐</t>
  </si>
  <si>
    <t>https://www.sjhtbook.com/book/978.html</t>
  </si>
  <si>
    <t>河南省“十四五”职业教育规划教材</t>
  </si>
  <si>
    <t>HTML5网页设计与实战[安徽省规]</t>
  </si>
  <si>
    <t>9787313311412</t>
  </si>
  <si>
    <t>徐琴</t>
  </si>
  <si>
    <t>https://www.sjhtbook.com/book/2601.html</t>
  </si>
  <si>
    <t>Java开发综合实战</t>
  </si>
  <si>
    <t>9787313254153</t>
  </si>
  <si>
    <t>关星，李源彬，李志勇</t>
  </si>
  <si>
    <t>https://www.sjhtbook.com/book/1029.html</t>
  </si>
  <si>
    <t>Linux操作系统管理</t>
  </si>
  <si>
    <t>9787516531082</t>
  </si>
  <si>
    <t>叶廷东</t>
  </si>
  <si>
    <t>https://www.sjhtbook.com/book/1237.html</t>
  </si>
  <si>
    <t>网页设计基础教程（HTML5+CSS3+JavaScript）[贵州省规]</t>
  </si>
  <si>
    <t>9787313304568</t>
  </si>
  <si>
    <t>汤智华，王爱红</t>
  </si>
  <si>
    <t>https://www.sjhtbook.com/book/2503.html</t>
  </si>
  <si>
    <t>静态网页设计与制作</t>
  </si>
  <si>
    <t>9787313251831</t>
  </si>
  <si>
    <t>张锴，宁鹏飞，张健</t>
  </si>
  <si>
    <t>https://www.sjhtbook.com/book/993.html</t>
  </si>
  <si>
    <t>MySQL 数据库原理与应用</t>
  </si>
  <si>
    <t>9787313266026</t>
  </si>
  <si>
    <t>李蓉，管芳景，梁宾</t>
  </si>
  <si>
    <t>https://www.sjhtbook.com/book/1081.html</t>
  </si>
  <si>
    <t>配送作业组织与实施</t>
  </si>
  <si>
    <t>9787516531105</t>
  </si>
  <si>
    <t>李静，高贺云</t>
  </si>
  <si>
    <t>https://www.sjhtbook.com/book/1244.html</t>
  </si>
  <si>
    <t>客户关系管理</t>
  </si>
  <si>
    <t>9787313279927</t>
  </si>
  <si>
    <t>梁燕冰 张幸花</t>
  </si>
  <si>
    <t>https://www.sjhtbook.com/book/1362.html</t>
  </si>
  <si>
    <t>中国旅游资源与文化</t>
  </si>
  <si>
    <t>9787564766771</t>
  </si>
  <si>
    <t>刘月娇</t>
  </si>
  <si>
    <t>2018.9</t>
  </si>
  <si>
    <t>https://www.sjhtbook.com/book/362.html</t>
  </si>
  <si>
    <t>酒店英语</t>
  </si>
  <si>
    <t>9787569229554</t>
  </si>
  <si>
    <t>范作为、卫圆杰、尹伊</t>
  </si>
  <si>
    <t>https://www.sjhtbook.com/book/360.html</t>
  </si>
  <si>
    <t>Creo项目化教程</t>
  </si>
  <si>
    <t>9787516535356</t>
  </si>
  <si>
    <t>孔琳，周俊平，冯娟</t>
  </si>
  <si>
    <t>https://www.sjhtbook.com/book/1440.html</t>
  </si>
  <si>
    <t>陕西省“十四五”职业教育规划教材/省级精品课程配套教材</t>
  </si>
  <si>
    <t>SolidWorks项目化实例教程</t>
  </si>
  <si>
    <t>9787313280794</t>
  </si>
  <si>
    <t>吴任和，李胤昌，熊立贵</t>
  </si>
  <si>
    <t>https://www.sjhtbook.com/book/1317.html</t>
  </si>
  <si>
    <t>变频器原理与应用技术</t>
  </si>
  <si>
    <t>9787516527160</t>
  </si>
  <si>
    <t>李成良，徐秀萍</t>
  </si>
  <si>
    <t>https://www.sjhtbook.com/book/1264.html</t>
  </si>
  <si>
    <t>9787564708108</t>
  </si>
  <si>
    <t>李锁牢，张军，刘鸿</t>
  </si>
  <si>
    <t>2018.6</t>
  </si>
  <si>
    <t>https://www.sjhtbook.com/book/547.html</t>
  </si>
  <si>
    <t>PLC应用技术：西门子S71200</t>
  </si>
  <si>
    <t>9787516525753</t>
  </si>
  <si>
    <t>冯凯，李晓波,李成良</t>
  </si>
  <si>
    <t>https://www.sjhtbook.com/book/966.html</t>
  </si>
  <si>
    <t>建筑装饰材料与施工工艺</t>
  </si>
  <si>
    <t>9787516523315</t>
  </si>
  <si>
    <t>方银，张元博，王仕杰</t>
  </si>
  <si>
    <t>https://www.sjhtbook.com/book/557.html</t>
  </si>
  <si>
    <t>城市轨道交通客运组织</t>
  </si>
  <si>
    <t>9787516528754</t>
  </si>
  <si>
    <t>王泉，吴学群，朱艳</t>
  </si>
  <si>
    <t>https://www.sjhtbook.com/book/1108.html</t>
  </si>
  <si>
    <t>新能源汽车电池与管理系统检修（活页式）</t>
  </si>
  <si>
    <t>9787523602218</t>
  </si>
  <si>
    <t>程章，袁牧，任城龙</t>
  </si>
  <si>
    <t>https://www.sjhtbook.com/book/1390.html</t>
  </si>
  <si>
    <t>汽车单片机及总线技术</t>
  </si>
  <si>
    <t>9787313272577</t>
  </si>
  <si>
    <t>向楠</t>
  </si>
  <si>
    <t>https://www.sjhtbook.com/book/1263.html</t>
  </si>
  <si>
    <t>教师职业道德与教育法律法规</t>
  </si>
  <si>
    <t>9787565676772</t>
  </si>
  <si>
    <t>张向荣，刘一叶，张冷夫</t>
  </si>
  <si>
    <t>https://www.sjhtbook.com/book/1493.html</t>
  </si>
  <si>
    <t>沟通与写作（第2版）</t>
  </si>
  <si>
    <t>9787565678325</t>
  </si>
  <si>
    <t>蔡继莲，康建强，冯常荣</t>
  </si>
  <si>
    <t>2023.10</t>
  </si>
  <si>
    <t>https://www.sjhtbook.com/book/2469.html</t>
  </si>
  <si>
    <t>小学数学教学法训练指导</t>
  </si>
  <si>
    <t>9787565674600</t>
  </si>
  <si>
    <t>刘红祥，王爱社，赵欣</t>
  </si>
  <si>
    <t>https://www.sjhtbook.com/book/1305.html</t>
  </si>
  <si>
    <t>学前教育学[甘肃省规]</t>
  </si>
  <si>
    <t>9787313312617</t>
  </si>
  <si>
    <t>胡胜霞 , 梁志红</t>
  </si>
  <si>
    <t>https://www.sjhtbook.com/book/2592.html</t>
  </si>
  <si>
    <t>甘肃省“十四五”职业教育规划教材</t>
  </si>
  <si>
    <t>学前教育学</t>
  </si>
  <si>
    <t>9787565650314</t>
  </si>
  <si>
    <t>任文静，张林，张淑利</t>
  </si>
  <si>
    <t>2018.2</t>
  </si>
  <si>
    <t>https://www.sjhtbook.com/book/175.html</t>
  </si>
  <si>
    <t>幼儿园见实习指导与实践（活页式）</t>
  </si>
  <si>
    <t>9787565659621</t>
  </si>
  <si>
    <t>张元奎，徐春艳，戴红梅</t>
  </si>
  <si>
    <t>2020.8</t>
  </si>
  <si>
    <t>https://www.sjhtbook.com/book/560.html</t>
  </si>
  <si>
    <t>幼儿园教育活动设计与指导</t>
  </si>
  <si>
    <t>9787565659645</t>
  </si>
  <si>
    <t>李钊</t>
  </si>
  <si>
    <t>https://www.sjhtbook.com/book/196.html</t>
  </si>
  <si>
    <t>幼儿数学教育与活动指导</t>
  </si>
  <si>
    <t>9787565657689</t>
  </si>
  <si>
    <t>张芳，袁立君，张素芬</t>
  </si>
  <si>
    <t>https://www.sjhtbook.com/book/188.html</t>
  </si>
  <si>
    <t>幼儿舞蹈创编</t>
  </si>
  <si>
    <t>9787565657672</t>
  </si>
  <si>
    <t>王钦，张天敬，穆田恬</t>
  </si>
  <si>
    <t>https://www.sjhtbook.com/book/189.html</t>
  </si>
  <si>
    <t>江苏省“十四五”职业教育规划教材</t>
  </si>
  <si>
    <t>幼儿园课程论</t>
  </si>
  <si>
    <t>9787565658297</t>
  </si>
  <si>
    <t>苑海燕，梅继开，苏一波</t>
  </si>
  <si>
    <t>https://www.sjhtbook.com/book/190.html</t>
  </si>
  <si>
    <t>三笔字教程</t>
  </si>
  <si>
    <t>9787565659591</t>
  </si>
  <si>
    <t>冷和平</t>
  </si>
  <si>
    <t>https://www.sjhtbook.com/book/194.html</t>
  </si>
  <si>
    <t>江西省“十四五”职业教育规划教材</t>
  </si>
  <si>
    <t>幼儿绘本阅读</t>
  </si>
  <si>
    <t>9787516531143</t>
  </si>
  <si>
    <t>张锋，孙元元</t>
  </si>
  <si>
    <t>https://www.sjhtbook.com/book/1249.html</t>
  </si>
  <si>
    <t>人体工程学</t>
  </si>
  <si>
    <t>9787550322561</t>
  </si>
  <si>
    <t>杨静</t>
  </si>
  <si>
    <t>https://www.sjhtbook.com/book/303.html</t>
  </si>
  <si>
    <t>餐饮空间设计</t>
  </si>
  <si>
    <t>9787550326408</t>
  </si>
  <si>
    <t>胡议丹，胡佳</t>
  </si>
  <si>
    <t>https://www.sjhtbook.com/book/1174.html</t>
  </si>
  <si>
    <t>居住空间设计</t>
  </si>
  <si>
    <t>9787516522936</t>
  </si>
  <si>
    <t>王迪，甘露，张俊竹</t>
  </si>
  <si>
    <t>https://www.sjhtbook.com/book/304.html</t>
  </si>
  <si>
    <t>环境施工图教程与实训</t>
  </si>
  <si>
    <t>9787550319141</t>
  </si>
  <si>
    <t>刘利剑，吕大</t>
  </si>
  <si>
    <t>https://www.sjhtbook.com/book/237.html</t>
  </si>
  <si>
    <t>插画设计</t>
  </si>
  <si>
    <t>9787516530207</t>
  </si>
  <si>
    <t>许元森，李桂芬，罗利河</t>
  </si>
  <si>
    <t>https://www.sjhtbook.com/book/1261.html</t>
  </si>
  <si>
    <t>游戏场景设计</t>
  </si>
  <si>
    <t>9787550328839</t>
  </si>
  <si>
    <t>王一，何家辉</t>
  </si>
  <si>
    <t>https://www.sjhtbook.com/book/1251.html</t>
  </si>
  <si>
    <t>二维动画设计与制作（活页式）</t>
  </si>
  <si>
    <t>田甜，陈海玲，何翔玉</t>
  </si>
  <si>
    <t>https://www.sjhtbook.com/book/1379.html</t>
  </si>
  <si>
    <t>人机工程学</t>
  </si>
  <si>
    <t>9787550321885</t>
  </si>
  <si>
    <t>王安旭，冯犇湲</t>
  </si>
  <si>
    <t>https://www.sjhtbook.com/book/301.html</t>
  </si>
  <si>
    <t>工业设计史</t>
  </si>
  <si>
    <t>9787516522882</t>
  </si>
  <si>
    <t>刘闻名，高广宇，郭星</t>
  </si>
  <si>
    <t>https://www.sjhtbook.com/book/305.html</t>
  </si>
  <si>
    <t>信息可视化设计</t>
  </si>
  <si>
    <t>9787550320802</t>
  </si>
  <si>
    <t>赵璐，张儒赫</t>
  </si>
  <si>
    <t>https://www.sjhtbook.com/book/268.html</t>
  </si>
  <si>
    <t>计算机辅助设计</t>
  </si>
  <si>
    <t>9787550317222</t>
  </si>
  <si>
    <t>王楠，王月，石献琮</t>
  </si>
  <si>
    <t>https://www.sjhtbook.com/book/284.html</t>
  </si>
  <si>
    <t>数字图形图像设计实战（Photoshop版）（活页式）</t>
  </si>
  <si>
    <t>9787516535394</t>
  </si>
  <si>
    <t>穆宝宁</t>
  </si>
  <si>
    <t>https://www.sjhtbook.com/book/1502.html</t>
  </si>
  <si>
    <t>UI设计项目实战</t>
  </si>
  <si>
    <t>9787313301819</t>
  </si>
  <si>
    <t>付蕾，左晓英，田红玉</t>
  </si>
  <si>
    <t>2024.4</t>
  </si>
  <si>
    <t>https://www.sjhtbook.com/book/2509.html</t>
  </si>
  <si>
    <t>服装结构设计</t>
  </si>
  <si>
    <t>9787516520789</t>
  </si>
  <si>
    <t>周露露，曲媛</t>
  </si>
  <si>
    <t>https://www.sjhtbook.com/book/309.html</t>
  </si>
  <si>
    <t>饰品设计与工艺</t>
  </si>
  <si>
    <t>9787516520772</t>
  </si>
  <si>
    <t>曲媛，周露露</t>
  </si>
  <si>
    <t>https://www.sjhtbook.com/book/310.html</t>
  </si>
  <si>
    <t>素描</t>
  </si>
  <si>
    <t>9787313254085</t>
  </si>
  <si>
    <t>马幼梅，孟祥振，李琦</t>
  </si>
  <si>
    <t>https://www.sjhtbook.com/book/1035.html</t>
  </si>
  <si>
    <t>民间美术</t>
  </si>
  <si>
    <t>9787550332454</t>
  </si>
  <si>
    <t>涂俊</t>
  </si>
  <si>
    <t>https://www.sjhtbook.com/book/2517.html</t>
  </si>
  <si>
    <t>新高职高专体育教程[黑龙江省规]（双色）（含微课）</t>
  </si>
  <si>
    <t>978-7-5165-1949-3/02</t>
  </si>
  <si>
    <t>徐文博、赵龙根、王戈</t>
  </si>
  <si>
    <t>2023/08</t>
  </si>
  <si>
    <t>黑龙江“十四五”职业教育规划教材</t>
  </si>
  <si>
    <t>体育与健康[浙江重点教材]（含微课）</t>
  </si>
  <si>
    <t>978-7-5165-3721-3</t>
  </si>
  <si>
    <t>邱林飞、程伟强、徐明</t>
  </si>
  <si>
    <t>机电设备故障诊断与维修[辽宁省规]（双色）（含微课）</t>
  </si>
  <si>
    <t>978-7-5165-2527-2</t>
  </si>
  <si>
    <t>王仲、张磊</t>
  </si>
  <si>
    <t>辽宁“十四五”职业教育规划教材</t>
  </si>
  <si>
    <t>短视频编辑与制作[辽宁省规]（全彩）（慕课版）</t>
  </si>
  <si>
    <t>978-7-5165-2479-4/01</t>
  </si>
  <si>
    <t>杨捷、任云花、徐艳玲</t>
  </si>
  <si>
    <t>新时代劳动教育与实践教程[陕西省规]（双色）（含微课）</t>
  </si>
  <si>
    <t>978-7-5165-3084-9</t>
  </si>
  <si>
    <t>张国海、袁力</t>
  </si>
  <si>
    <t>陕西“十四五”职业教育规划教材</t>
  </si>
  <si>
    <t>城市轨道交通客运组织（第2版）[陕西省规]（双色）（含微课）</t>
  </si>
  <si>
    <t>978-7-313-25503-7</t>
  </si>
  <si>
    <t>高熙贺、侯德文</t>
  </si>
  <si>
    <t>新媒体营销[山西省规]（双色）（含微课）</t>
  </si>
  <si>
    <t>978-7-313-29939-0</t>
  </si>
  <si>
    <t>赵敏、刘双琴</t>
  </si>
  <si>
    <t>山西“十四五”职业教育规划教材</t>
  </si>
  <si>
    <t>网络设备配置与管理[山西省规]（双色）（含微课）</t>
  </si>
  <si>
    <t>978-7-5165-3572-1</t>
  </si>
  <si>
    <t>张永建</t>
  </si>
  <si>
    <t>健康养老服务基础[山西省规]（双色）（含微课）</t>
  </si>
  <si>
    <t>978-7-5684-2107-2</t>
  </si>
  <si>
    <t>宋威、宋芳丽</t>
  </si>
  <si>
    <t>机械设计基础[山西省规]（双色）（含微课）</t>
  </si>
  <si>
    <t>978-7-5165-3571-4</t>
  </si>
  <si>
    <t>王卉、解瑞</t>
  </si>
  <si>
    <t>电工电子技术基础与应用[山西省规]（双色）（含微课）</t>
  </si>
  <si>
    <t>978-7-5165-3534-9</t>
  </si>
  <si>
    <t>李文军、王欢</t>
  </si>
  <si>
    <t>普通话口语交际与水平测试[山西省规]（双色）（含微课）</t>
  </si>
  <si>
    <t>978-7-313-28483-9</t>
  </si>
  <si>
    <t>韩晋峰、毛振华</t>
  </si>
  <si>
    <t>应用高等数学[山西省规]（双色）（含微课）</t>
  </si>
  <si>
    <t>978-7-313-29245-2</t>
  </si>
  <si>
    <t>杨莉、郑俊艳、郭二芳</t>
  </si>
  <si>
    <t>微信小程序开发案例教程[山西省规]（双色）（含微课）</t>
  </si>
  <si>
    <t>978-7-5165-3408-3</t>
  </si>
  <si>
    <t>李翠红</t>
  </si>
  <si>
    <t>中职生心理健康教育[山西省规]（双色）（含微课）</t>
  </si>
  <si>
    <t>978-7-313-28484-6</t>
  </si>
  <si>
    <t>柳坚毅、侯企强、杨晓平</t>
  </si>
  <si>
    <t>中职生礼仪修养[山西省规]（双色）（含微课）</t>
  </si>
  <si>
    <t>978-7-313-28486-0</t>
  </si>
  <si>
    <t>王春芳</t>
  </si>
  <si>
    <t>中华优秀经典诗词诵读[山西省规]（双色）（含微课）</t>
  </si>
  <si>
    <t>978-7-313-28481-5</t>
  </si>
  <si>
    <t>关红义、杨晖、薛明</t>
  </si>
  <si>
    <t>书法基础教程[山西省规]（双色）（含微课）</t>
  </si>
  <si>
    <t>978-7-313-28479-2</t>
  </si>
  <si>
    <t>郝少华、陈小昌</t>
  </si>
  <si>
    <t>中职生安全教育[山西省规]（双色）（含微课）</t>
  </si>
  <si>
    <t>978-7-313-28261-3/01</t>
  </si>
  <si>
    <t>王盈智、赵雪贞、王晓琥</t>
  </si>
  <si>
    <t>推销技巧与商务谈判[山西省规]（双色）（含微课）</t>
  </si>
  <si>
    <t>978-7-313-27971-2</t>
  </si>
  <si>
    <t>侯银莉、冯锦军、晋新焕</t>
  </si>
  <si>
    <t>有机化学[贵州省规]（双色）（含微课）</t>
  </si>
  <si>
    <t>978-7-5165-2425-1/01</t>
  </si>
  <si>
    <t>胡支江</t>
  </si>
  <si>
    <t>贵州省“十四五”职业教育规划教材</t>
  </si>
  <si>
    <t>新能源汽车电机及控制系统检修（第2版）[四川省规]（全彩）（含微课）</t>
  </si>
  <si>
    <t>978-7-5165-2704-7</t>
  </si>
  <si>
    <t>陈小怡</t>
  </si>
  <si>
    <t>民航服务心理学（第2版）[四川省规]（双色）（含微课）</t>
  </si>
  <si>
    <t>978-7-5165-2800-6</t>
  </si>
  <si>
    <t>严光玉、贾红国</t>
  </si>
  <si>
    <t>民航法律法规（第2版）[四川省规]（双色）（含微课）</t>
  </si>
  <si>
    <t>978-7-5165-2802-0</t>
  </si>
  <si>
    <t>聂文俊</t>
  </si>
  <si>
    <t>机械制图[河南省规]（双色）（含微课）</t>
  </si>
  <si>
    <t>978-7-5165-3403-8</t>
  </si>
  <si>
    <t>温琰</t>
  </si>
  <si>
    <t>机械制图习题集[河南省规配套]</t>
  </si>
  <si>
    <t>978-7-5165-3474-8</t>
  </si>
  <si>
    <t>李晓红、汤萍、张培蕾</t>
  </si>
  <si>
    <t>新能源汽车技术[河南省规]（全彩）（含微课）</t>
  </si>
  <si>
    <t>978-7-5165-3271-3</t>
  </si>
  <si>
    <t>郭伟、张伍中</t>
  </si>
  <si>
    <t>商务数据分析与应用[河南省规]（双色）（含微课）</t>
  </si>
  <si>
    <t>978-7-5684-1700-6</t>
  </si>
  <si>
    <t>张璐、宋佳珍</t>
  </si>
  <si>
    <t>护理心理学[河南省规]（双色）（含微课）</t>
  </si>
  <si>
    <t>978-7-5684-1040-3</t>
  </si>
  <si>
    <t>刘芳、赵阳</t>
  </si>
  <si>
    <t>单片机原理与应用[河南省规]（双色）（含微课）</t>
  </si>
  <si>
    <t>978-7-5165-3264-5</t>
  </si>
  <si>
    <t>郑二杰、化彦杰</t>
  </si>
  <si>
    <t>城市轨道交通车站运作组织[河南省规]（双色）（含微课）</t>
  </si>
  <si>
    <t>978-7-5165-3125-9</t>
  </si>
  <si>
    <t>石英、陈春燕</t>
  </si>
  <si>
    <t>Linux操作系统与应用技术[RHEL 8][河南省规]（双色）（含微课）（活页式）</t>
  </si>
  <si>
    <t>978-7-5165-3089-4</t>
  </si>
  <si>
    <t>贺学剑</t>
  </si>
  <si>
    <t>UI视觉设计案例教程[黑龙江省规]（全彩）（含微课）</t>
  </si>
  <si>
    <t>978-7-5647-8664-9/01</t>
  </si>
  <si>
    <t>徐亚凤、文求实、黄珏涵</t>
  </si>
  <si>
    <t>Python网络爬虫技术案例教程[黑龙江省规]（双色）（含微课）</t>
  </si>
  <si>
    <t>978-7-5647-8761-5/01</t>
  </si>
  <si>
    <t>林忠会、代飞、迟永芳</t>
  </si>
  <si>
    <t>2023/04</t>
  </si>
  <si>
    <t>学前儿童卫生与保健[福建省规]（双色）（含微课）</t>
  </si>
  <si>
    <t>978-7-5684-1414-2/01</t>
  </si>
  <si>
    <t>陈小莲、苏丹阳</t>
  </si>
  <si>
    <t>创新创业基础：理论、案例与训练[江西优秀]（双色）（含微课）</t>
  </si>
  <si>
    <t>978-7-5165-3083-2</t>
  </si>
  <si>
    <t>曾琼芳、吴杨、戴旻</t>
  </si>
  <si>
    <t>新能源汽车电池及管理系统检修[广东省规]（全彩）（含微课）</t>
  </si>
  <si>
    <t>978-7-5165-3270-6</t>
  </si>
  <si>
    <t>魏超、杨效军</t>
  </si>
  <si>
    <t>三笔字与教师板书课件艺术实用教程[江西优秀]（双色）（含微课）</t>
  </si>
  <si>
    <t>978-7-313-25268-5</t>
  </si>
  <si>
    <t>陈典提</t>
  </si>
  <si>
    <t>用智慧与奋斗赢得未来——大学生就业与创业指导[甘肃省规]（双色）（含微课）</t>
  </si>
  <si>
    <t>978-7-313-23727-9/01</t>
  </si>
  <si>
    <t>刘雅芳、李东鹏</t>
  </si>
  <si>
    <t>2023/01</t>
  </si>
  <si>
    <t>汽车故障诊断与维修（高职版）[甘肃省规]（全彩）（含微课）（活页式）</t>
  </si>
  <si>
    <t>978-7-313-27008-5</t>
  </si>
  <si>
    <t>常亮、芦荣</t>
  </si>
  <si>
    <t>2022/10</t>
  </si>
  <si>
    <t>汽车维护与保养（高职版）[甘肃省规]（全彩）（含微课）（活页式）</t>
  </si>
  <si>
    <t>978-7-313-27009-2</t>
  </si>
  <si>
    <t>金安鹏、杨志平</t>
  </si>
  <si>
    <t>汽车定期维护[甘肃省规]（全彩）（含微课）</t>
  </si>
  <si>
    <t>978-7-5684-2144-7</t>
  </si>
  <si>
    <t>白彩盛、马全云、夏建容</t>
  </si>
  <si>
    <t>中职美育[山东优质]（全彩）（含微课）</t>
  </si>
  <si>
    <t>978-7-313-27985-9</t>
  </si>
  <si>
    <t>张从金</t>
  </si>
  <si>
    <t>中式烹调技艺[山东优质]（全彩）（含微课）</t>
  </si>
  <si>
    <t>978-7-5647-8533-8</t>
  </si>
  <si>
    <t>冯吉年、任俊、沈海军</t>
  </si>
  <si>
    <t>大学语文[湖南优秀]（双色）</t>
  </si>
  <si>
    <t>978-7-5684-0294-1/01</t>
  </si>
  <si>
    <t>蔡敏、林娜、李敏</t>
  </si>
  <si>
    <t>2023/07</t>
  </si>
  <si>
    <t>点亮未来——大学生职业生涯规划与就业指导[湖南优秀]（双色）（含微课）</t>
  </si>
  <si>
    <t>978-7-5684-1192-9/01</t>
  </si>
  <si>
    <t>鲁玉桃</t>
  </si>
  <si>
    <t>国际金融[湖南优质]（双色）（含微课）</t>
  </si>
  <si>
    <t>978-7-5684-0752-6/01</t>
  </si>
  <si>
    <t>龙晓辉、陈涔、谢亚可</t>
  </si>
  <si>
    <t>市场营销实务（第2版）[湖南优质]（双色）（含微课）</t>
  </si>
  <si>
    <t>978-7-313-25198-5</t>
  </si>
  <si>
    <t>李雄</t>
  </si>
  <si>
    <t>汽车发动机控制系统检修[湖南优质]（全彩）（含微课）</t>
  </si>
  <si>
    <t>978-7-5684-1997-0</t>
  </si>
  <si>
    <t>李强、何时清</t>
  </si>
  <si>
    <t>民航旅客运输（第2版）[湖南优质]（双色）（含微课）</t>
  </si>
  <si>
    <t>978-7-5165-2799-3</t>
  </si>
  <si>
    <t>段莎琪</t>
  </si>
  <si>
    <t>餐饮服务与管理实务[湖南优质]（双色）（含微课）</t>
  </si>
  <si>
    <t>978-7-5684-1571-2</t>
  </si>
  <si>
    <t>李艳、康桂敏、谭玉林</t>
  </si>
  <si>
    <t>城市轨道交通应急处理[湖南优秀]（双色）（含微课）</t>
  </si>
  <si>
    <t>978-7-313-19669-9/02</t>
  </si>
  <si>
    <t>杨旭丽、杨燕、王晓飞</t>
  </si>
  <si>
    <t>变频器应用技术[湖南优秀]（双色）（含微课）</t>
  </si>
  <si>
    <t>978-7-5165-1647-8</t>
  </si>
  <si>
    <t>贺坤辉、刘丽敏、李浩</t>
  </si>
  <si>
    <t>浙商文化与大学生创新创业[浙江重点教材]（双色）（含微课）</t>
  </si>
  <si>
    <t>978-7-5165-3261-4</t>
  </si>
  <si>
    <t>陈德泉、朱颖</t>
  </si>
  <si>
    <t>2023/02</t>
  </si>
  <si>
    <t>教育政策与法规</t>
  </si>
  <si>
    <t>978-7-200-17170-9</t>
  </si>
  <si>
    <t>白碧伟，吴彩虹，张辉哲</t>
  </si>
  <si>
    <r>
      <rPr>
        <sz val="10"/>
        <color rgb="FF000000"/>
        <rFont val="方正兰亭黑_GBK"/>
        <charset val="134"/>
      </rPr>
      <t>45.00</t>
    </r>
    <r>
      <rPr>
        <sz val="10"/>
        <color rgb="FF000000"/>
        <rFont val="宋体"/>
        <charset val="134"/>
      </rPr>
      <t> </t>
    </r>
  </si>
  <si>
    <t>“十四五”职业教育辽宁省规划教材</t>
  </si>
  <si>
    <t>现代教育技术（第二版）</t>
  </si>
  <si>
    <t>978-7-200-18578-2</t>
  </si>
  <si>
    <t>李兆峰，胡萍</t>
  </si>
  <si>
    <t>“十四五”职业教育河南省规划教材</t>
  </si>
  <si>
    <t>教育学（第二版）</t>
  </si>
  <si>
    <t>978-7-200-15714-7</t>
  </si>
  <si>
    <t>潘一，王星华</t>
  </si>
  <si>
    <r>
      <rPr>
        <sz val="10"/>
        <color rgb="FF000000"/>
        <rFont val="方正兰亭黑_GBK"/>
        <charset val="134"/>
      </rPr>
      <t>46.00</t>
    </r>
    <r>
      <rPr>
        <sz val="10"/>
        <color rgb="FF000000"/>
        <rFont val="宋体"/>
        <charset val="134"/>
      </rPr>
      <t> </t>
    </r>
  </si>
  <si>
    <t>心理学（第三版）</t>
  </si>
  <si>
    <t>978-7-200-18579-9</t>
  </si>
  <si>
    <t>赵艳杰</t>
  </si>
  <si>
    <r>
      <rPr>
        <sz val="10"/>
        <color rgb="FF000000"/>
        <rFont val="方正兰亭黑_GBK"/>
        <charset val="134"/>
      </rPr>
      <t>48.00</t>
    </r>
    <r>
      <rPr>
        <sz val="10"/>
        <color rgb="FF000000"/>
        <rFont val="宋体"/>
        <charset val="134"/>
      </rPr>
      <t> </t>
    </r>
  </si>
  <si>
    <t>小学科学教学法</t>
  </si>
  <si>
    <t>978-7-200-14793-3</t>
  </si>
  <si>
    <t>何玉兰，吴秋菊</t>
  </si>
  <si>
    <r>
      <rPr>
        <sz val="10"/>
        <color rgb="FF000000"/>
        <rFont val="方正兰亭黑_GBK"/>
        <charset val="134"/>
      </rPr>
      <t>35.00</t>
    </r>
    <r>
      <rPr>
        <sz val="10"/>
        <color rgb="FF000000"/>
        <rFont val="宋体"/>
        <charset val="134"/>
      </rPr>
      <t> </t>
    </r>
  </si>
  <si>
    <t>教师教学技能（第二版）</t>
  </si>
  <si>
    <t>978-7-200-18580-5</t>
  </si>
  <si>
    <t>赵艳杰，张辉哲，金秀梅</t>
  </si>
  <si>
    <t>儿童护理（含微课）</t>
  </si>
  <si>
    <t>978-7-200-16275-2</t>
  </si>
  <si>
    <t>朱秀敏，王柯静，王彩虹</t>
  </si>
  <si>
    <r>
      <rPr>
        <sz val="10"/>
        <color rgb="FF000000"/>
        <rFont val="方正兰亭黑_GBK"/>
        <charset val="134"/>
      </rPr>
      <t>68.00</t>
    </r>
    <r>
      <rPr>
        <sz val="10"/>
        <color rgb="FF000000"/>
        <rFont val="宋体"/>
        <charset val="134"/>
      </rPr>
      <t> </t>
    </r>
  </si>
  <si>
    <t>药理学</t>
  </si>
  <si>
    <t>978-7-200-16462-6</t>
  </si>
  <si>
    <t>陈洁忠</t>
  </si>
  <si>
    <r>
      <rPr>
        <sz val="10"/>
        <color rgb="FF000000"/>
        <rFont val="方正兰亭黑_GBK"/>
        <charset val="134"/>
      </rPr>
      <t>75.00</t>
    </r>
    <r>
      <rPr>
        <sz val="10"/>
        <color rgb="FF000000"/>
        <rFont val="宋体"/>
        <charset val="134"/>
      </rPr>
      <t> </t>
    </r>
  </si>
  <si>
    <t>基础会计学（第二版）</t>
  </si>
  <si>
    <t>978-7-200-16649-1</t>
  </si>
  <si>
    <t>丁增稳，周俊</t>
  </si>
  <si>
    <t>“十三五“职业教育安徽省规划教材</t>
  </si>
  <si>
    <t>基础会计学习题与实训（第二版）</t>
  </si>
  <si>
    <t>978-7-200-16650-7</t>
  </si>
  <si>
    <r>
      <rPr>
        <sz val="10"/>
        <color rgb="FF000000"/>
        <rFont val="方正兰亭黑_GBK"/>
        <charset val="134"/>
      </rPr>
      <t>42.00</t>
    </r>
    <r>
      <rPr>
        <sz val="10"/>
        <color rgb="FF000000"/>
        <rFont val="宋体"/>
        <charset val="134"/>
      </rPr>
      <t> </t>
    </r>
  </si>
  <si>
    <t>企业财务会计实务（第二版）</t>
  </si>
  <si>
    <t>978-7-200-16651-4</t>
  </si>
  <si>
    <t>周俊，王芳</t>
  </si>
  <si>
    <r>
      <rPr>
        <sz val="10"/>
        <color rgb="FF000000"/>
        <rFont val="方正兰亭黑_GBK"/>
        <charset val="134"/>
      </rPr>
      <t>54.00</t>
    </r>
    <r>
      <rPr>
        <sz val="10"/>
        <color rgb="FF000000"/>
        <rFont val="宋体"/>
        <charset val="134"/>
      </rPr>
      <t> </t>
    </r>
  </si>
  <si>
    <t>财务会计习题与实训（第二版）</t>
  </si>
  <si>
    <t>978-7-200-16652-1</t>
  </si>
  <si>
    <r>
      <rPr>
        <sz val="10"/>
        <color rgb="FF000000"/>
        <rFont val="方正兰亭黑_GBK"/>
        <charset val="134"/>
      </rPr>
      <t>36.00</t>
    </r>
    <r>
      <rPr>
        <sz val="10"/>
        <color rgb="FF000000"/>
        <rFont val="宋体"/>
        <charset val="134"/>
      </rPr>
      <t> </t>
    </r>
  </si>
  <si>
    <t>Excel在财务中的应用（第二版）</t>
  </si>
  <si>
    <t>978-7-200-16922-5</t>
  </si>
  <si>
    <t>李悦，曹方林，庄际亮</t>
  </si>
  <si>
    <t>Excel在财务中的应用（第二版）(活页式)</t>
  </si>
  <si>
    <r>
      <rPr>
        <sz val="10"/>
        <color rgb="FF000000"/>
        <rFont val="方正兰亭黑_GBK"/>
        <charset val="134"/>
      </rPr>
      <t>58.00</t>
    </r>
    <r>
      <rPr>
        <sz val="10"/>
        <color rgb="FF000000"/>
        <rFont val="宋体"/>
        <charset val="134"/>
      </rPr>
      <t> </t>
    </r>
  </si>
  <si>
    <t>ERP财务管理系统教程（用友U8V10.1版）（第二版）</t>
  </si>
  <si>
    <t>978-7-200-16920-1</t>
  </si>
  <si>
    <t>陆培中，刘亚男</t>
  </si>
  <si>
    <r>
      <rPr>
        <sz val="10"/>
        <color rgb="FFFF0000"/>
        <rFont val="方正兰亭黑_GBK"/>
        <charset val="134"/>
      </rPr>
      <t>“十三五“职业教育安徽省规划教材</t>
    </r>
    <r>
      <rPr>
        <sz val="10"/>
        <color rgb="FFFF0000"/>
        <rFont val="宋体"/>
        <charset val="134"/>
      </rPr>
      <t>  </t>
    </r>
    <r>
      <rPr>
        <sz val="10"/>
        <color rgb="FFFF0000"/>
        <rFont val="方正兰亭黑_GBK"/>
        <charset val="134"/>
      </rPr>
      <t>“高水平”建设教材</t>
    </r>
  </si>
  <si>
    <t>ERP财务管理系统教程（用友U8V10.1版）（第二版）(活页式)</t>
  </si>
  <si>
    <t>成本会计实务（第二版）</t>
  </si>
  <si>
    <t>978-7-200-16925-6</t>
  </si>
  <si>
    <t>周永清，赵春宇，赵丽</t>
  </si>
  <si>
    <r>
      <rPr>
        <sz val="10"/>
        <color rgb="FF000000"/>
        <rFont val="方正兰亭黑_GBK"/>
        <charset val="134"/>
      </rPr>
      <t>49.50</t>
    </r>
    <r>
      <rPr>
        <sz val="10"/>
        <color rgb="FF000000"/>
        <rFont val="宋体"/>
        <charset val="134"/>
      </rPr>
      <t> </t>
    </r>
  </si>
  <si>
    <t>成本会计实务（第二版）（活页式）</t>
  </si>
  <si>
    <r>
      <rPr>
        <sz val="10"/>
        <color rgb="FF000000"/>
        <rFont val="方正兰亭黑_GBK"/>
        <charset val="134"/>
      </rPr>
      <t>59.80</t>
    </r>
    <r>
      <rPr>
        <sz val="10"/>
        <color rgb="FF000000"/>
        <rFont val="宋体"/>
        <charset val="134"/>
      </rPr>
      <t> </t>
    </r>
  </si>
  <si>
    <t>财务分析与业绩评价</t>
  </si>
  <si>
    <t>978-7-200-16272-1</t>
  </si>
  <si>
    <t>孙金平</t>
  </si>
  <si>
    <t>“十四五”职业教育广东省规划教材</t>
  </si>
  <si>
    <t>财务分析与业绩评价（活页式）</t>
  </si>
  <si>
    <r>
      <rPr>
        <sz val="10"/>
        <color rgb="FF000000"/>
        <rFont val="方正兰亭黑_GBK"/>
        <charset val="134"/>
      </rPr>
      <t>49.80</t>
    </r>
    <r>
      <rPr>
        <sz val="10"/>
        <color rgb="FF000000"/>
        <rFont val="宋体"/>
        <charset val="134"/>
      </rPr>
      <t> </t>
    </r>
  </si>
  <si>
    <t>管理会计实务</t>
  </si>
  <si>
    <t>978-7-200-15739-0</t>
  </si>
  <si>
    <t>丁增稳，王家明</t>
  </si>
  <si>
    <t>业财一体信息化应用</t>
  </si>
  <si>
    <t>978-7-200-15742-0</t>
  </si>
  <si>
    <t>王珠强，陶克三</t>
  </si>
  <si>
    <t>ERP沙盘及其应用</t>
  </si>
  <si>
    <t>978-7-200-15738-3</t>
  </si>
  <si>
    <t>胡孝东，方敏</t>
  </si>
  <si>
    <r>
      <rPr>
        <sz val="10"/>
        <color rgb="FF000000"/>
        <rFont val="方正兰亭黑_GBK"/>
        <charset val="134"/>
      </rPr>
      <t>32.00</t>
    </r>
    <r>
      <rPr>
        <sz val="10"/>
        <color rgb="FF000000"/>
        <rFont val="宋体"/>
        <charset val="134"/>
      </rPr>
      <t> </t>
    </r>
  </si>
  <si>
    <t>金融学基础</t>
  </si>
  <si>
    <t>978-7-200-15740-6</t>
  </si>
  <si>
    <t>余海萍</t>
  </si>
  <si>
    <t>金融学习题与实训</t>
  </si>
  <si>
    <t>978-7-200-15741-3</t>
  </si>
  <si>
    <r>
      <rPr>
        <sz val="10"/>
        <color rgb="FF000000"/>
        <rFont val="方正兰亭黑_GBK"/>
        <charset val="134"/>
      </rPr>
      <t>26.00</t>
    </r>
    <r>
      <rPr>
        <sz val="10"/>
        <color rgb="FF000000"/>
        <rFont val="宋体"/>
        <charset val="134"/>
      </rPr>
      <t> </t>
    </r>
  </si>
  <si>
    <t>管理学基础（第二版）(含微课)</t>
  </si>
  <si>
    <t>978-7-200-15692-8</t>
  </si>
  <si>
    <t>沈友耀，胡来龙</t>
  </si>
  <si>
    <r>
      <rPr>
        <sz val="10"/>
        <color rgb="FF000000"/>
        <rFont val="方正兰亭黑_GBK"/>
        <charset val="134"/>
      </rPr>
      <t>55.00</t>
    </r>
    <r>
      <rPr>
        <sz val="10"/>
        <color rgb="FF000000"/>
        <rFont val="宋体"/>
        <charset val="134"/>
      </rPr>
      <t> </t>
    </r>
  </si>
  <si>
    <r>
      <rPr>
        <sz val="10"/>
        <color rgb="FFFF0000"/>
        <rFont val="方正兰亭黑_GBK"/>
        <charset val="134"/>
      </rPr>
      <t>“十二五”职业教育国家规划教材</t>
    </r>
    <r>
      <rPr>
        <sz val="10"/>
        <color rgb="FFFF0000"/>
        <rFont val="宋体"/>
        <charset val="134"/>
      </rPr>
      <t>    </t>
    </r>
    <r>
      <rPr>
        <sz val="10"/>
        <color rgb="FFFF0000"/>
        <rFont val="方正兰亭黑_GBK"/>
        <charset val="134"/>
      </rPr>
      <t>“十四五”职业教育安徽省规划教材</t>
    </r>
  </si>
  <si>
    <t>市场营销（第二版）(含微课)</t>
  </si>
  <si>
    <t>978-7-200-15703-1</t>
  </si>
  <si>
    <t>李情民，刘迎春</t>
  </si>
  <si>
    <r>
      <rPr>
        <sz val="10"/>
        <color rgb="FF000000"/>
        <rFont val="方正兰亭黑_GBK"/>
        <charset val="134"/>
      </rPr>
      <t>48.50</t>
    </r>
    <r>
      <rPr>
        <sz val="10"/>
        <color rgb="FF000000"/>
        <rFont val="宋体"/>
        <charset val="134"/>
      </rPr>
      <t> </t>
    </r>
  </si>
  <si>
    <t>财务管理（第二版）(含微课)</t>
  </si>
  <si>
    <t>978-7-200-15834-2</t>
  </si>
  <si>
    <t>王波</t>
  </si>
  <si>
    <t>供应链管理（修订）</t>
  </si>
  <si>
    <t>978-7-200-12706-5</t>
  </si>
  <si>
    <t>汪欣</t>
  </si>
  <si>
    <r>
      <rPr>
        <sz val="10"/>
        <color rgb="FF000000"/>
        <rFont val="方正兰亭黑_GBK"/>
        <charset val="134"/>
      </rPr>
      <t>56.00</t>
    </r>
    <r>
      <rPr>
        <sz val="10"/>
        <color rgb="FF000000"/>
        <rFont val="宋体"/>
        <charset val="134"/>
      </rPr>
      <t> </t>
    </r>
  </si>
  <si>
    <t>“十四五”职业教育安徽省规划教材</t>
  </si>
  <si>
    <t>新能源汽车电工电子技术</t>
  </si>
  <si>
    <t>978-7-200-16579-1</t>
  </si>
  <si>
    <t>张树维</t>
  </si>
  <si>
    <r>
      <rPr>
        <sz val="10"/>
        <color rgb="FFFF0000"/>
        <rFont val="方正兰亭黑_GBK"/>
        <charset val="134"/>
      </rPr>
      <t>45.00</t>
    </r>
    <r>
      <rPr>
        <sz val="10"/>
        <color rgb="FFFF0000"/>
        <rFont val="宋体"/>
        <charset val="134"/>
      </rPr>
      <t> </t>
    </r>
  </si>
  <si>
    <t>“十四五”职业教育天津市规划教材</t>
  </si>
  <si>
    <t>汽车文化（第二版）(含微课)</t>
  </si>
  <si>
    <t>978-7-200-16007-9</t>
  </si>
  <si>
    <t>谢永东</t>
  </si>
  <si>
    <r>
      <rPr>
        <sz val="10"/>
        <color rgb="FFFF0000"/>
        <rFont val="方正兰亭黑_GBK"/>
        <charset val="134"/>
      </rPr>
      <t>42.00</t>
    </r>
    <r>
      <rPr>
        <sz val="10"/>
        <color rgb="FFFF0000"/>
        <rFont val="宋体"/>
        <charset val="134"/>
      </rPr>
      <t> </t>
    </r>
  </si>
  <si>
    <t>“十四五”职业教育江苏省规划教材</t>
  </si>
  <si>
    <t>汽车安全与舒适系统检测诊断与修复（第二版）(含微课)</t>
  </si>
  <si>
    <t>978-7-200-15917-2</t>
  </si>
  <si>
    <t>张胜宾，李国杰</t>
  </si>
  <si>
    <r>
      <rPr>
        <sz val="10"/>
        <color rgb="FFFF0000"/>
        <rFont val="方正兰亭黑_GBK"/>
        <charset val="134"/>
      </rPr>
      <t>48.00</t>
    </r>
    <r>
      <rPr>
        <sz val="10"/>
        <color rgb="FFFF0000"/>
        <rFont val="宋体"/>
        <charset val="134"/>
      </rPr>
      <t> </t>
    </r>
  </si>
  <si>
    <t>建筑CAD（第二版）</t>
  </si>
  <si>
    <t>978-7-200-16315-5</t>
  </si>
  <si>
    <t>孙蓬</t>
  </si>
  <si>
    <t>HTML5与JavaScript程序设计（含微课）</t>
  </si>
  <si>
    <t>978-7-200-16641-5</t>
  </si>
  <si>
    <t>刘小园，李超</t>
  </si>
  <si>
    <t>Java Web应用开发(含微课)</t>
  </si>
  <si>
    <t>978-7-200-16273-8</t>
  </si>
  <si>
    <t>高国红，李士勇</t>
  </si>
  <si>
    <r>
      <rPr>
        <sz val="10"/>
        <color rgb="FFFF0000"/>
        <rFont val="方正兰亭黑_GBK"/>
        <charset val="134"/>
      </rPr>
      <t>46.00</t>
    </r>
    <r>
      <rPr>
        <sz val="10"/>
        <color rgb="FFFF0000"/>
        <rFont val="宋体"/>
        <charset val="134"/>
      </rPr>
      <t> </t>
    </r>
  </si>
  <si>
    <t>大数据技术基础及应用</t>
  </si>
  <si>
    <t>978-7-5768-0953-4</t>
  </si>
  <si>
    <t>邓青  张兵
杨凯</t>
  </si>
  <si>
    <t>有</t>
  </si>
  <si>
    <t>山西省职业教育“十四五”规划教材新形态教材</t>
  </si>
  <si>
    <t>序号</t>
  </si>
  <si>
    <r>
      <rPr>
        <b/>
        <sz val="16"/>
        <color indexed="8"/>
        <rFont val="宋体"/>
        <charset val="0"/>
      </rPr>
      <t>出版</t>
    </r>
    <r>
      <rPr>
        <b/>
        <sz val="16"/>
        <color indexed="8"/>
        <rFont val="Calibri"/>
        <charset val="0"/>
      </rPr>
      <t>/</t>
    </r>
    <r>
      <rPr>
        <b/>
        <sz val="16"/>
        <color indexed="8"/>
        <rFont val="宋体"/>
        <charset val="0"/>
      </rPr>
      <t>修订日期</t>
    </r>
  </si>
  <si>
    <t>规划教材</t>
  </si>
  <si>
    <t>国家安全教育学习辅导与案例选编（双色）（含微课）</t>
  </si>
  <si>
    <t>978-7-5165-3761-9</t>
  </si>
  <si>
    <t>王洪生</t>
  </si>
  <si>
    <t>2025/01</t>
  </si>
  <si>
    <t>高职院校思想政治理论课实践教程（双色）（含微课）（活页式）</t>
  </si>
  <si>
    <t>978-7-5171-4559-2</t>
  </si>
  <si>
    <t>黄红英、周宇、余小姣</t>
  </si>
  <si>
    <t>中国言实</t>
  </si>
  <si>
    <t>思想政治理论课实践实训教程（双色）（含微课）</t>
  </si>
  <si>
    <t>978-7-5166-7315-7</t>
  </si>
  <si>
    <t>刘霞、李小玲、王以</t>
  </si>
  <si>
    <t>毛泽东思想和中国特色社会主义理论体系概论（双色）（含微课）</t>
  </si>
  <si>
    <t>978-7-5166-7124-5</t>
  </si>
  <si>
    <t>王正斌、朱岚、袁君</t>
  </si>
  <si>
    <t>2025/03</t>
  </si>
  <si>
    <t>毛泽东思想和中国特色社会主义理论体系概论学生辅导用书（双色）（含微课）</t>
  </si>
  <si>
    <t>978-7-5166-6890-0</t>
  </si>
  <si>
    <t>洪步华、陈琛、张勤</t>
  </si>
  <si>
    <t>思想道德与法治（双色）（含微课）</t>
  </si>
  <si>
    <t>978-7-5684-1774-7</t>
  </si>
  <si>
    <t>陈卓</t>
  </si>
  <si>
    <t>2025/02</t>
  </si>
  <si>
    <t>《思想道德与法治》学生辅学用书（双色）（含微课）</t>
  </si>
  <si>
    <t>978-7-5684-1772-3/02</t>
  </si>
  <si>
    <t>余琳、王仙先、田谢军</t>
  </si>
  <si>
    <t>马克思主义基本原理（双色）（含微课）</t>
  </si>
  <si>
    <t>978-7-5171-4545-5</t>
  </si>
  <si>
    <t>沈培培</t>
  </si>
  <si>
    <t>马克思主义基本原理学生辅导用书（双色）（含微课）</t>
  </si>
  <si>
    <t>978-7-5171-4473-1</t>
  </si>
  <si>
    <t>吴娟、张锴</t>
  </si>
  <si>
    <t>马克思主义基本原理概论（双色）（含微课）</t>
  </si>
  <si>
    <t>978-7-5684-1092-2</t>
  </si>
  <si>
    <t>吴建良、陶梅、初秀伟</t>
  </si>
  <si>
    <t>中国近现代史纲要导读（双色）（含微课）</t>
  </si>
  <si>
    <t>978-7-5684-1204-9</t>
  </si>
  <si>
    <t>刘峰、李巍</t>
  </si>
  <si>
    <t>《中国近现代史纲要》学生辅学用书（双色）（含微课）</t>
  </si>
  <si>
    <t>978-7-5166-7316-4</t>
  </si>
  <si>
    <t>刘慧、孙立山</t>
  </si>
  <si>
    <t>978-7-5684-0407-5/02</t>
  </si>
  <si>
    <t>伏晓春</t>
  </si>
  <si>
    <t>大学生时事教育（双色）（含微课）</t>
  </si>
  <si>
    <t>978-7-5684-1802-7</t>
  </si>
  <si>
    <t>刘怀平、赵文崛</t>
  </si>
  <si>
    <t>社会主义核心价值观教育读本（双色）（含微课）</t>
  </si>
  <si>
    <t>978-7-5684-1081-6</t>
  </si>
  <si>
    <t>张大凯、聂彩林、胥长寿</t>
  </si>
  <si>
    <t>实用民法教程（双色）</t>
  </si>
  <si>
    <t>978-7-5165-3689-6</t>
  </si>
  <si>
    <t>陈明华</t>
  </si>
  <si>
    <t>实用法律基础（第2版）（双色）（含微课）</t>
  </si>
  <si>
    <t>978-7-5684-1771-6</t>
  </si>
  <si>
    <t>李蔚</t>
  </si>
  <si>
    <t>普通高等学校国防教育概论（全彩）（慕课版）</t>
  </si>
  <si>
    <t>978-7-5165-3671-1</t>
  </si>
  <si>
    <t>李广锋、王洪梁、邢金善</t>
  </si>
  <si>
    <t>普通高等学校国防教育概论 教师用书（双色）</t>
  </si>
  <si>
    <t>大学体育理论与实践教程（双色）（含微课）</t>
  </si>
  <si>
    <t>978-7-5684-2271-0</t>
  </si>
  <si>
    <t>龚洁薇、邹蕾</t>
  </si>
  <si>
    <t>2024/09</t>
  </si>
  <si>
    <t>大学生体育与健康（双色）（含微课）</t>
  </si>
  <si>
    <t>978-7-313-30636-4</t>
  </si>
  <si>
    <t>王军红、史新闯、孙自敏</t>
  </si>
  <si>
    <t>高职院校体育与健康教程（双色）（含微课）</t>
  </si>
  <si>
    <t>978-7-313-27095-5</t>
  </si>
  <si>
    <t>罗华平、廖基胜、刘磊</t>
  </si>
  <si>
    <t>新时代 新国防——大学生国防教育与军事训练（双色）（含微课）</t>
  </si>
  <si>
    <t>978-7-5165-2046-8/01</t>
  </si>
  <si>
    <t>黄祥庆、邹漳木、陈玉池</t>
  </si>
  <si>
    <t>大学生国防理论与训练指导（双色）（含微课）</t>
  </si>
  <si>
    <t>978-7-5165-1942-4</t>
  </si>
  <si>
    <t>范广、吴道全</t>
  </si>
  <si>
    <t>心理健康与自我成长（双色）（含微课）</t>
  </si>
  <si>
    <t>978-7-313-30637-1</t>
  </si>
  <si>
    <t>王晶、赵蓓、柳林</t>
  </si>
  <si>
    <t>2024/10</t>
  </si>
  <si>
    <t>高职大学生心理健康（双色）（含微课）（活页式）</t>
  </si>
  <si>
    <t>978-7-313-28903-2</t>
  </si>
  <si>
    <t>侯丽萍、钱雅文、张卫宇</t>
  </si>
  <si>
    <t>大学生心理健康教育（双色）（含微课）</t>
  </si>
  <si>
    <t>978-7-313-30004-1</t>
  </si>
  <si>
    <t>杨涛</t>
  </si>
  <si>
    <t>大学生心理健康教育及能力训练（双色）（含微课）</t>
  </si>
  <si>
    <t>978-7-313-28906-3</t>
  </si>
  <si>
    <t>甘标、陈丽华</t>
  </si>
  <si>
    <t>青少年核心能力提升与心理健康教育（双色）（含微课）（活页式）</t>
  </si>
  <si>
    <t>978-7-313-29937-6</t>
  </si>
  <si>
    <t>兰丽、邓崔琼、唐敏</t>
  </si>
  <si>
    <t>从优秀到卓越：大学生职业生涯规划与就业指导[河北省规]（双色）（含微课）</t>
  </si>
  <si>
    <t>978-7-5165-3617-9</t>
  </si>
  <si>
    <t>张长声、王伟、燕晓燕</t>
  </si>
  <si>
    <t>大学生职业发展与生涯规划（高职版）[河北省规]（双色）（含微课）（活页式）</t>
  </si>
  <si>
    <t>978-7-313-27988-0</t>
  </si>
  <si>
    <t>侯丽萍、林晓新</t>
  </si>
  <si>
    <t>赢在起跑线：大学生职业生涯规划与就业指导（双色）（含微课）</t>
  </si>
  <si>
    <t>978-7-313-27991-0</t>
  </si>
  <si>
    <t>成涛、王波、李陟威</t>
  </si>
  <si>
    <t>2023/03</t>
  </si>
  <si>
    <t>大学生职业规划与就业指导教程（双色）（含微课）</t>
  </si>
  <si>
    <t>978-7-313-30003-4</t>
  </si>
  <si>
    <t>叶加德、邵丹、李鸣燕</t>
  </si>
  <si>
    <t>大学生职业生涯规划（双色）（含微课）</t>
  </si>
  <si>
    <t>978-7-5165-3819-7</t>
  </si>
  <si>
    <t>夏懿娜、吴娟</t>
  </si>
  <si>
    <t>大学生职业生涯规划（双色）（慕课版）</t>
  </si>
  <si>
    <t>978-7-5165-3447-2</t>
  </si>
  <si>
    <t>乔晶策、王刚、袁永彦</t>
  </si>
  <si>
    <t>978-7-5165-3455-7</t>
  </si>
  <si>
    <t>刘名菊、柳翠</t>
  </si>
  <si>
    <t>大学生职业生涯规划与就业指导（双色）（含微课）</t>
  </si>
  <si>
    <t>978-7-5684-2250-5</t>
  </si>
  <si>
    <t>孟光、李永芳、吕燕妮</t>
  </si>
  <si>
    <t>978-7-313-27512-7</t>
  </si>
  <si>
    <t>何亚平、吴玫、孙泽富</t>
  </si>
  <si>
    <t>职业生涯规划与就业指导（双色）（含微课）</t>
  </si>
  <si>
    <t>978-7-313-27248-5</t>
  </si>
  <si>
    <t>李业明</t>
  </si>
  <si>
    <t>高职生职业生涯与创新创业指导（双色）（含微课）（活页式）</t>
  </si>
  <si>
    <t>978-7-313-31295-2</t>
  </si>
  <si>
    <t>侯丽萍、赵兰杰、林晓新</t>
  </si>
  <si>
    <t>点亮生命——大学生职业生涯发展与就业指导（双色）（含微课）</t>
  </si>
  <si>
    <t>978-7-5165-2572-2/01</t>
  </si>
  <si>
    <t>李小英</t>
  </si>
  <si>
    <t>大学生职业生涯规划与就业创业指导[医药版]（双色）（含微课）</t>
  </si>
  <si>
    <t>978-7-5165-1760-4</t>
  </si>
  <si>
    <t>王宝平、冯晓明</t>
  </si>
  <si>
    <t>大学生就业指导（双色）（含微课）（活页式）</t>
  </si>
  <si>
    <t>978-7-313-27092-4</t>
  </si>
  <si>
    <t>麻海东、盛夏、胡凡玮</t>
  </si>
  <si>
    <t>大学生就业指导（双色）（含微课）</t>
  </si>
  <si>
    <t>978-7-5165-3719-0</t>
  </si>
  <si>
    <t>黎明</t>
  </si>
  <si>
    <t>978-7-5165-2916-4</t>
  </si>
  <si>
    <t>陈齐苗</t>
  </si>
  <si>
    <t>旅游类学生就业指导：扬就业之帆  启梦想之旅（双色）（含微课）</t>
  </si>
  <si>
    <t>978-7-313-29133-2</t>
  </si>
  <si>
    <t>杨京艳、王忠林</t>
  </si>
  <si>
    <t>通信行业就业指导教程（双色）（含微课）</t>
  </si>
  <si>
    <t>978-7-5165-2917-1</t>
  </si>
  <si>
    <t>曹嫄、胡庆旦、张继宏</t>
  </si>
  <si>
    <t>从初创到成功:大学生创新创业指导与实践（双色）（含微课）</t>
  </si>
  <si>
    <t>978-7-5165-3818-0</t>
  </si>
  <si>
    <t>燕晓燕、王伟、张彩红</t>
  </si>
  <si>
    <t>大学生创新创业指导（双色）（含微课）（活页式）</t>
  </si>
  <si>
    <t>978-7-313-28902-5</t>
  </si>
  <si>
    <t>张玉强、侯丽萍、赵兰杰</t>
  </si>
  <si>
    <t>大学生创新创业教程（双色）（含微课）</t>
  </si>
  <si>
    <t>978-7-5165-3812-8</t>
  </si>
  <si>
    <t>邵在虎、张敏、殷虹</t>
  </si>
  <si>
    <t>大学生创新创业教育（双色）（含微课）</t>
  </si>
  <si>
    <t>978-7-313-28843-1</t>
  </si>
  <si>
    <t>创新创业特色教材编写组</t>
  </si>
  <si>
    <t>创新创业案例分析与仿真训练（双色）（含微课）</t>
  </si>
  <si>
    <t>978-7-5684-1824-9</t>
  </si>
  <si>
    <t>郭元新</t>
  </si>
  <si>
    <t>大学生创新思维（双色）（含微课）</t>
  </si>
  <si>
    <t>978-7-5165-2712-2</t>
  </si>
  <si>
    <t>廖非、邓永霞</t>
  </si>
  <si>
    <t>创新方法TRIZ理论入门（含微课）</t>
  </si>
  <si>
    <t>978-7-5165-1943-1</t>
  </si>
  <si>
    <t>黎盛寓</t>
  </si>
  <si>
    <t>求职技巧（双色）</t>
  </si>
  <si>
    <t>978-7-5684-0590-4/02</t>
  </si>
  <si>
    <t>孟琳、张妍</t>
  </si>
  <si>
    <t>创业管理（双色）（含微课）</t>
  </si>
  <si>
    <t>978-7-5165-1966-0/01</t>
  </si>
  <si>
    <t>黄东斌</t>
  </si>
  <si>
    <t>通用场景英语教程（第一册）（全彩）（含微课）</t>
  </si>
  <si>
    <t>978-7-5684-1848-5</t>
  </si>
  <si>
    <t>廖振发</t>
  </si>
  <si>
    <t>2022/09</t>
  </si>
  <si>
    <t>通用场景英语教程（第二册）（全彩）（含微课）</t>
  </si>
  <si>
    <t>978-7-5684-1930-7</t>
  </si>
  <si>
    <t>新时代职业英语1（全彩）（含微课）</t>
  </si>
  <si>
    <t>978-7-5684-1746-4</t>
  </si>
  <si>
    <t>况守忠、朱晓博、陈斌蓉</t>
  </si>
  <si>
    <t>新时代职业英语形成性评估手册1（含微课）</t>
  </si>
  <si>
    <t>978-7-5684-1747-1</t>
  </si>
  <si>
    <t>张莉、况守忠、任嫣然</t>
  </si>
  <si>
    <t>新时代职业英语1教师用书</t>
  </si>
  <si>
    <t>2021/11</t>
  </si>
  <si>
    <t>新时代职业英语2（全彩）（含微课）</t>
  </si>
  <si>
    <t>978-7-5684-1751-8</t>
  </si>
  <si>
    <t>况守忠、姚济国、付岳梅</t>
  </si>
  <si>
    <t>新时代职业英语形成性评估手册2（含微课）</t>
  </si>
  <si>
    <t>978-7-5684-1752-5</t>
  </si>
  <si>
    <t>况守忠、姚济国、曹灿</t>
  </si>
  <si>
    <t>2021/12</t>
  </si>
  <si>
    <t>新时代职业英语2教师用书</t>
  </si>
  <si>
    <t>新时代职业英语3（全彩）（含微课）</t>
  </si>
  <si>
    <t>978-7-5684-1761-7</t>
  </si>
  <si>
    <t>宫军、洪震、李伟</t>
  </si>
  <si>
    <t>新时代职业英语形成性评估手册3（含微课）</t>
  </si>
  <si>
    <t>978-7-5684-1781-5</t>
  </si>
  <si>
    <t>宫军、洪震、王薇</t>
  </si>
  <si>
    <t>新时代职业英语3教师用书</t>
  </si>
  <si>
    <t>高职高专英语教程（双色）（含微课）</t>
  </si>
  <si>
    <t>978-7-5165-1581-5</t>
  </si>
  <si>
    <t>陈睿、赖艳、朱爱华</t>
  </si>
  <si>
    <t>高职高专英语教程教师用书</t>
  </si>
  <si>
    <t>2019/08</t>
  </si>
  <si>
    <t>新职业英语（上册）（全彩）（含微课）</t>
  </si>
  <si>
    <t>978-7-5684-0571-3/03</t>
  </si>
  <si>
    <t>陶纯芝、聂卉、郭黎</t>
  </si>
  <si>
    <t>2022/07</t>
  </si>
  <si>
    <t>新职业英语（下册）（全彩）（含微课）</t>
  </si>
  <si>
    <t>978-7-5684-0572-0/03</t>
  </si>
  <si>
    <t>但汉玲、黄琳、李端</t>
  </si>
  <si>
    <t>英语学习新思维：词汇、语法、阅读与写作（双色）（含微课）</t>
  </si>
  <si>
    <t>978-7-5165-3760-2</t>
  </si>
  <si>
    <t>王科、覃小立、赵子琳</t>
  </si>
  <si>
    <t>现代英语口语</t>
  </si>
  <si>
    <t>978-7-80243-392-2/01</t>
  </si>
  <si>
    <t>李德正、唐国卿、黄伟</t>
  </si>
  <si>
    <t>新标准职业英语1（全彩）（含微课）</t>
  </si>
  <si>
    <t>978-7-5684-1835-5</t>
  </si>
  <si>
    <t>郑玲、刘荃</t>
  </si>
  <si>
    <t>新标准职业英语2（全彩）（含微课）</t>
  </si>
  <si>
    <t>978-7-5684-1836-2</t>
  </si>
  <si>
    <t>大学语文[湖南优秀]（双色）（含微课）</t>
  </si>
  <si>
    <t>978-7-5684-2237-6</t>
  </si>
  <si>
    <t>大学语文（双色）（含微课）</t>
  </si>
  <si>
    <t>978-7-5647-7990-0</t>
  </si>
  <si>
    <t>白尉华、李斯、郭亚茹</t>
  </si>
  <si>
    <t>978-7-5684-2006-8</t>
  </si>
  <si>
    <t>陈阳、齐彩虹、宋蕾</t>
  </si>
  <si>
    <t>978-7-5684-1773-0</t>
  </si>
  <si>
    <t>陈柳宣、刘莹莹、何小华</t>
  </si>
  <si>
    <t>大学语文（第2版）（双色）（含微课）</t>
  </si>
  <si>
    <t>978-7-5684-1649-8</t>
  </si>
  <si>
    <t>刘传勇、马春娜、唐斐</t>
  </si>
  <si>
    <t>高职语文（双色）（含微课）</t>
  </si>
  <si>
    <t>978-7-5684-1682-5</t>
  </si>
  <si>
    <t>董金凤、付卉、王丽芳、李娜</t>
  </si>
  <si>
    <t>978-7-5684-0816-5/02</t>
  </si>
  <si>
    <t>敖丽芳、魏金强、方立群</t>
  </si>
  <si>
    <t>978-7-5165-1931-8/01</t>
  </si>
  <si>
    <t>栾岚、邓富华、贾建红</t>
  </si>
  <si>
    <t>978-7-313-13210-9/06</t>
  </si>
  <si>
    <t>欧增益</t>
  </si>
  <si>
    <t>2023/05</t>
  </si>
  <si>
    <t>应用文写作（双色）（含微课）</t>
  </si>
  <si>
    <t>978-7-313-28877-6</t>
  </si>
  <si>
    <t>王华英、秦琳、颜春</t>
  </si>
  <si>
    <t>应用写作（双色）（含微课）</t>
  </si>
  <si>
    <t>978-7-5684-1849-2</t>
  </si>
  <si>
    <t>刘蓉</t>
  </si>
  <si>
    <t>978-7-313-23712-5/01</t>
  </si>
  <si>
    <t>杨幸存、赵兴华、郭涓</t>
  </si>
  <si>
    <t>新编应用文写作（双色）</t>
  </si>
  <si>
    <t>978-7-313-17149-8/01</t>
  </si>
  <si>
    <t>肖华碧、王争、黄留威</t>
  </si>
  <si>
    <t>应用文写作[医学版]</t>
  </si>
  <si>
    <t>978-7-5684-0985-8</t>
  </si>
  <si>
    <t>冯泽仙、王朝艳、李剑萍</t>
  </si>
  <si>
    <t>经济数学[河北省规]（双色）（含微课）</t>
  </si>
  <si>
    <t>978-7-313-27976-7</t>
  </si>
  <si>
    <t>王建刚、李英芳、闫超</t>
  </si>
  <si>
    <t>高等应用数学（含微课）</t>
  </si>
  <si>
    <t>978-7-5165-1998-1</t>
  </si>
  <si>
    <t>何文阁</t>
  </si>
  <si>
    <t>数学实验与高等应用数学学习指导</t>
  </si>
  <si>
    <t>978-7-5165-1989-9</t>
  </si>
  <si>
    <t>应用高等数学（双色）（含微课）</t>
  </si>
  <si>
    <t>978-7-5165-3577-6</t>
  </si>
  <si>
    <t>高原平、张腊娥、张清涛</t>
  </si>
  <si>
    <t>高等应用数学（双色）（含微课）（活页式）</t>
  </si>
  <si>
    <t>978-7-313-27016-0</t>
  </si>
  <si>
    <t>曾慧平、熊文耀、喻璟</t>
  </si>
  <si>
    <t>高等数学（双色）（含微课）</t>
  </si>
  <si>
    <t>978-7-5165-1993-6</t>
  </si>
  <si>
    <t>周黎、潘传中</t>
  </si>
  <si>
    <t>高等数学</t>
  </si>
  <si>
    <t>978-7-5165-1726-0</t>
  </si>
  <si>
    <t>范志远、唐亚娜、孙梅</t>
  </si>
  <si>
    <t>微积分（应用型）</t>
  </si>
  <si>
    <t>978-7-313-21718-9/01</t>
  </si>
  <si>
    <t>阳平华、杨荣领、王慧</t>
  </si>
  <si>
    <t>经济应用数学（双色）（含微课）</t>
  </si>
  <si>
    <t>978-7-5684-1552-1/01</t>
  </si>
  <si>
    <t>谢金云、汤玉荣、牟树杰</t>
  </si>
  <si>
    <t>2022/08</t>
  </si>
  <si>
    <t>应用数学基础（双色）</t>
  </si>
  <si>
    <t>978-7-5684-1157-8</t>
  </si>
  <si>
    <t>陈冲、杨小平、冯国勇</t>
  </si>
  <si>
    <t>经济数学（双色）</t>
  </si>
  <si>
    <t>978-7-5684-1413-5</t>
  </si>
  <si>
    <t>雷安平</t>
  </si>
  <si>
    <t>线性代数与线性规划（双色）</t>
  </si>
  <si>
    <t>978-7-5684-0547-8/01</t>
  </si>
  <si>
    <t>宋建梅、 董竹青、景滨杰</t>
  </si>
  <si>
    <t>工程数学</t>
  </si>
  <si>
    <t>978-7-5165-1885-4</t>
  </si>
  <si>
    <t>高职工科应用数学（双色）（含微课）</t>
  </si>
  <si>
    <t>978-7-313-24101-6</t>
  </si>
  <si>
    <t>谢金云、周杰伟、彭雪辉</t>
  </si>
  <si>
    <t>978-7-5165-3404-5/02</t>
  </si>
  <si>
    <t>人工智能基础与应用[云南省规]（双色）（含微课）</t>
  </si>
  <si>
    <t>978-7-5165-3935-4</t>
  </si>
  <si>
    <t>秦剑、雷琰雯、虎旸润</t>
  </si>
  <si>
    <t>信息技术基础[Win10+WPS 2023]（双色）（含微课）（活页式）</t>
  </si>
  <si>
    <t>978-7-313-31291-4</t>
  </si>
  <si>
    <t>李章、远俊红</t>
  </si>
  <si>
    <t>信息技术基础[Win10+WPS 365]（双色）（含微课）</t>
  </si>
  <si>
    <t>978-7-313-30980-8</t>
  </si>
  <si>
    <t>旦敏、李勇</t>
  </si>
  <si>
    <t>2024/12</t>
  </si>
  <si>
    <t>大学计算机基础教程[Win7+Office 2016]（双色）（含微课）</t>
  </si>
  <si>
    <t>978-7-5165-3737-4</t>
  </si>
  <si>
    <t>向伟、贺建英</t>
  </si>
  <si>
    <t>大学计算机基础实验教程[Win7+Office 2016]（双色）</t>
  </si>
  <si>
    <t>978-7-5165-3736-7</t>
  </si>
  <si>
    <t>信息技术基础[Win 10+WPS 365]（双色）（含微课）</t>
  </si>
  <si>
    <t>978-7-5165-3961-3</t>
  </si>
  <si>
    <t>武书琴、海川、孙志颖</t>
  </si>
  <si>
    <t>计算机应用基础立体化教程[Win10+Office2019]（双色）（含微课）</t>
  </si>
  <si>
    <t>978-7-5165-3724-4</t>
  </si>
  <si>
    <t>彭小玲、刘雷霆</t>
  </si>
  <si>
    <t>信息技术[Win7+Office 2016]（双色）</t>
  </si>
  <si>
    <t>978-7-5165-3952-1</t>
  </si>
  <si>
    <t>王春燕、马金平、洪冠</t>
  </si>
  <si>
    <t>信息技术[Win 10+WPS 2023]（双色）（含微课）</t>
  </si>
  <si>
    <t>978-7-313-28905-6</t>
  </si>
  <si>
    <t>郭晓琳、周荣稳、普吉莉</t>
  </si>
  <si>
    <t>信息技术实训指导[Win 10+WPS 2023]（双色）</t>
  </si>
  <si>
    <t>978-7-313-28904-9</t>
  </si>
  <si>
    <t>计算机应用基础项目化教程[Win10+Office 2016]（双色）（含微课）</t>
  </si>
  <si>
    <t>978-7-5165-3244-7</t>
  </si>
  <si>
    <t>何淑娟、邹晓莺、陈虹</t>
  </si>
  <si>
    <t>信息技术基础及应用[Win10+Office 2016]（双色）（含微课）（活页式）</t>
  </si>
  <si>
    <t>978-7-313-27244-7</t>
  </si>
  <si>
    <t>章立、鄢旭</t>
  </si>
  <si>
    <t>信息技术（基础模块）[Win10+Office 2016]（双色）（含微课）</t>
  </si>
  <si>
    <t>978-7-313-25188-6/04</t>
  </si>
  <si>
    <t>李瑛、赵克宝、黄逸凡</t>
  </si>
  <si>
    <t>信息技术（基础模块）能力训练[Win10+Office 2016]（双色）</t>
  </si>
  <si>
    <t>978-7-313-25267-8/01</t>
  </si>
  <si>
    <t>娄志刚、赵德福</t>
  </si>
  <si>
    <t>信息技术（第2版）[Win10+Office 2019]（双色）（含微课）</t>
  </si>
  <si>
    <t>978-7-5165-2790-0</t>
  </si>
  <si>
    <t>信息技术[Win10+Office2016]（双色）（含微课）</t>
  </si>
  <si>
    <t>978-7-313-27360-4</t>
  </si>
  <si>
    <t>孙辉、周锋、张庚斐</t>
  </si>
  <si>
    <t>2022/11</t>
  </si>
  <si>
    <t>计算机应用基础[Win10+Office2016]（全彩）（含微课）</t>
  </si>
  <si>
    <t>978-7-5165-2193-9/01</t>
  </si>
  <si>
    <t>杨秀英、万舟、刘敬成</t>
  </si>
  <si>
    <t>计算机应用基础实训指导[Win10+Office2016]（双色）</t>
  </si>
  <si>
    <t>978-7-5165-2492-3</t>
  </si>
  <si>
    <t>邱敏蓉、缪伟、李文广</t>
  </si>
  <si>
    <t>计算机应用与人工智能基础[Win10+Office2016]（双色）（含微课）</t>
  </si>
  <si>
    <t>978-7-313-23953-2/02</t>
  </si>
  <si>
    <t>康世瑜、马维华、李民</t>
  </si>
  <si>
    <t>计算机应用与人工智能基础实训指导[Win10+Office2016]</t>
  </si>
  <si>
    <t>978-7-313-29259-9</t>
  </si>
  <si>
    <t>莫新菊、黄丽芬、梁妮</t>
  </si>
  <si>
    <t>978-7-313-24735-3/02</t>
  </si>
  <si>
    <t>陈鑫、莫新菊、黄丽芬</t>
  </si>
  <si>
    <t>计算机应用基础[Win10+Office 2016]（双色）</t>
  </si>
  <si>
    <t>978-7-5684-1326-8/02</t>
  </si>
  <si>
    <t>袁琼、龙军、龚略</t>
  </si>
  <si>
    <t>计算机应用基础实训指导[Win10+Office 2016]</t>
  </si>
  <si>
    <t>978-7-5684-1324-4/01</t>
  </si>
  <si>
    <t>王一锋、龙军、龚略</t>
  </si>
  <si>
    <t>计算机应用基础（Windows 10+WPS Office）（双色）（含微课）</t>
  </si>
  <si>
    <t>978-7-5165-2620-0</t>
  </si>
  <si>
    <t>张玺、郭永强、黄秋实</t>
  </si>
  <si>
    <t>计算机应用基础实训指导（Windows 10+WPS Office）（双色）</t>
  </si>
  <si>
    <t>978-7-5165-2552-4</t>
  </si>
  <si>
    <t>张翼、刘佩贤、唐维</t>
  </si>
  <si>
    <t>计算机应用基础及实训教程（Windows 10+WPS Office）（双色）（含微课）</t>
  </si>
  <si>
    <t>978-7-313-24779-7</t>
  </si>
  <si>
    <t>罗庆云、杨云霞</t>
  </si>
  <si>
    <t>信息技术基础教程（双色）[Win10+Office2016]</t>
  </si>
  <si>
    <t>978-7-313-21756-1/01</t>
  </si>
  <si>
    <t>刘正华</t>
  </si>
  <si>
    <t>信息技术基础实训指导[Win10+office2016]</t>
  </si>
  <si>
    <t>978-7-313-21805-6/01</t>
  </si>
  <si>
    <t>曹智一</t>
  </si>
  <si>
    <t>计算机应用基础项目教程[Windows 7+Office 2016]（双色）</t>
  </si>
  <si>
    <t>978-7-5165-1303-3</t>
  </si>
  <si>
    <t>聂爱林、符啸威、林忠会</t>
  </si>
  <si>
    <t>计算机应用基础项目化教程（第2版）[Win10+Office 2016]（双色）</t>
  </si>
  <si>
    <t>978-7-5165-2194-6</t>
  </si>
  <si>
    <t>李彦</t>
  </si>
  <si>
    <t>计算机应用基础[Win 10+Office 2019]（双色）（含微课）</t>
  </si>
  <si>
    <t>978-7-5165-2650-7</t>
  </si>
  <si>
    <t>杜宇、金燕、史旭东</t>
  </si>
  <si>
    <t>计算机应用基础案例教程[Win10+Office 2010]（双色）</t>
  </si>
  <si>
    <t>978-7-5165-2351-3</t>
  </si>
  <si>
    <t>张丽君、萨日那、银少海</t>
  </si>
  <si>
    <t>计算机应用基础（Windows 7+Office 2010）（双色）（含微课）</t>
  </si>
  <si>
    <t>978-7-313-13060-0/02</t>
  </si>
  <si>
    <t>谢昌兵、戴成秋、曾勤超</t>
  </si>
  <si>
    <t>计算机应用基础实训指导（Windows 7+Office 2010）</t>
  </si>
  <si>
    <t>978-7-313-17147-4/01</t>
  </si>
  <si>
    <t>2020/08</t>
  </si>
  <si>
    <t>大学计算机基础项目化教程[Win7+Office 2016] （双色）</t>
  </si>
  <si>
    <t>978-7-313-21864-3/01</t>
  </si>
  <si>
    <t>张玉成</t>
  </si>
  <si>
    <t>信息技术基础+Office 2010项目化教程（双色）</t>
  </si>
  <si>
    <t>978-7-313-15921-2/01</t>
  </si>
  <si>
    <t>辛惠娟、曹会云、周月芝、任光欣</t>
  </si>
  <si>
    <t>2022/01</t>
  </si>
  <si>
    <t>信息技术基础教程[Win7+Office 2010]（双色）（含微课）</t>
  </si>
  <si>
    <t>978-7-313-24778-0</t>
  </si>
  <si>
    <t>翟瑞卿、王敏、刘惠传</t>
  </si>
  <si>
    <t>大学美育与艺术创作实践[浙江重点教材]（双色）（含微课）</t>
  </si>
  <si>
    <t>978-7-5165-3914-9</t>
  </si>
  <si>
    <t>周昊俊、王章伟、丁炯涛</t>
  </si>
  <si>
    <t>劳动教育综合实践评价手册（双色）（含微课）（活页式）</t>
  </si>
  <si>
    <t>978-7-5684-2273-4</t>
  </si>
  <si>
    <t>何文阁、向亚莉</t>
  </si>
  <si>
    <t>音乐欣赏（双色）（含微课）</t>
  </si>
  <si>
    <t>978-7-5165-3816-6</t>
  </si>
  <si>
    <t>孙智勇、杨小媚</t>
  </si>
  <si>
    <t>人文与审美素质基础（双色）（含微课）</t>
  </si>
  <si>
    <t>978-7-5684-2244-4</t>
  </si>
  <si>
    <t>郝素岭、张树芹、魏巧荣</t>
  </si>
  <si>
    <t>国学经典之古诗词赏析（双色）（含微课）</t>
  </si>
  <si>
    <t>978-7-5656-8452-4</t>
  </si>
  <si>
    <t>邢平、王文倩、李晓旭</t>
  </si>
  <si>
    <t>首都师大</t>
  </si>
  <si>
    <t>沟通技巧（双色）（含微课）</t>
  </si>
  <si>
    <t>978-7-5532-1415-3</t>
  </si>
  <si>
    <t>阳国光、杨仓军、魏霄雁</t>
  </si>
  <si>
    <t>贵州科技</t>
  </si>
  <si>
    <t>书法鉴赏（双色）（含微课）</t>
  </si>
  <si>
    <t>978-7-5165-3817-3</t>
  </si>
  <si>
    <t>李禄、代军诗</t>
  </si>
  <si>
    <t>硬笔书法百日速成：行楷字帖（高职版）（双色）（含微课）</t>
  </si>
  <si>
    <t>978-7-5532-1377-4</t>
  </si>
  <si>
    <t>文旌书法研究中心</t>
  </si>
  <si>
    <t>大学美育（全彩）（含微课）</t>
  </si>
  <si>
    <t>978-7-313-30897-9</t>
  </si>
  <si>
    <t>蔡晓琴、邹国珍、李雯</t>
  </si>
  <si>
    <t>职业素养提升（双色）（含微课）</t>
  </si>
  <si>
    <t>978-7-5165-3815-9</t>
  </si>
  <si>
    <t>林祥春</t>
  </si>
  <si>
    <t>信息检索与利用教程（双色）（含微课）</t>
  </si>
  <si>
    <t>978-7-313-30635-7</t>
  </si>
  <si>
    <t>胡磊、汪丽萍</t>
  </si>
  <si>
    <t>文献检索与利用（双色）（含微课）</t>
  </si>
  <si>
    <t>978-7-5165-3694-0</t>
  </si>
  <si>
    <t>王雷、杨明红</t>
  </si>
  <si>
    <t>陶瓷艺术之美（全彩）（含微课）</t>
  </si>
  <si>
    <t>978-7-5166-7301-0</t>
  </si>
  <si>
    <t>徐辉、丛恒烁</t>
  </si>
  <si>
    <t>普通话训练与测试（双色）（含微课）</t>
  </si>
  <si>
    <t>978-7-5684-2129-4</t>
  </si>
  <si>
    <t>李翠芳、庄洁、肖宁宁</t>
  </si>
  <si>
    <t>普通话水平测试教程（双色）（含微课）</t>
  </si>
  <si>
    <t>978-7-5684-2005-1</t>
  </si>
  <si>
    <t>于靓、刘莹、曾文君</t>
  </si>
  <si>
    <t>普通话口语教程（上册）（双色）（含微课）</t>
  </si>
  <si>
    <t>978-7-313-28873-8</t>
  </si>
  <si>
    <t>魏慰</t>
  </si>
  <si>
    <t>普通话口语教程（下册）（双色）（含微课）</t>
  </si>
  <si>
    <t>978-7-313-28872-1</t>
  </si>
  <si>
    <t>职场关系与沟通技巧（双色）（含微课）</t>
  </si>
  <si>
    <t>978-7-313-27012-2</t>
  </si>
  <si>
    <t>苏建福、向贤勇</t>
  </si>
  <si>
    <t>演讲与口才实用教程（双色）（含微课）</t>
  </si>
  <si>
    <t>978-7-5166-6677-7</t>
  </si>
  <si>
    <t>马玉琴</t>
  </si>
  <si>
    <t>演讲与口才（第2版）（双色）（含微课）</t>
  </si>
  <si>
    <t>978-7-5684-1716-7</t>
  </si>
  <si>
    <t>于靓、袁红兰、刘成刚</t>
  </si>
  <si>
    <t>职业形象设计（双色）（含微课）</t>
  </si>
  <si>
    <t>978-7-313-27089-4</t>
  </si>
  <si>
    <t>王志平、赵学凯</t>
  </si>
  <si>
    <t>职业素养提升（第2版）（双色）（含微课）</t>
  </si>
  <si>
    <t>978-7-5684-1663-4/01</t>
  </si>
  <si>
    <t>兰琳、胡永华、孙永旺</t>
  </si>
  <si>
    <t>企业文化与职业素养（双色）（含微课）</t>
  </si>
  <si>
    <t>978-7-313-27359-8</t>
  </si>
  <si>
    <t>管河梁</t>
  </si>
  <si>
    <t>工匠精神（双色）（含微课）</t>
  </si>
  <si>
    <t>978-7-5165-3248-5</t>
  </si>
  <si>
    <t>张宗胜、顾卫国</t>
  </si>
  <si>
    <t>大学生入学教育（双色）（含微课）</t>
  </si>
  <si>
    <t>978-7-5171-4565-3</t>
  </si>
  <si>
    <t>彭建波、丁绚、张强</t>
  </si>
  <si>
    <t>大学生生态文明教育（双色）</t>
  </si>
  <si>
    <t>978-7-5165-3105-1</t>
  </si>
  <si>
    <t>何学军、朱颖</t>
  </si>
  <si>
    <t>现场急救知识与技能（全彩）（含微课）</t>
  </si>
  <si>
    <t>978-7-5101-9180-0</t>
  </si>
  <si>
    <t>张立明</t>
  </si>
  <si>
    <t>中国人口</t>
  </si>
  <si>
    <t>现场急救处置[通用版]（双色）(含微课）</t>
  </si>
  <si>
    <t>978-7-81130-660-6/03</t>
  </si>
  <si>
    <t>陆宁</t>
  </si>
  <si>
    <t>信息检索与利用（第2版）（双色）（含微课）</t>
  </si>
  <si>
    <t>978-7-5165-2709-2</t>
  </si>
  <si>
    <t>郑光勇</t>
  </si>
  <si>
    <t>居安思危——国家安全教育（双色）（慕课版）</t>
  </si>
  <si>
    <t>978-7-5165-2679-8</t>
  </si>
  <si>
    <t>张恺、宋玉霞、张新星</t>
  </si>
  <si>
    <t>大学生安全教育（双色）（含微课）</t>
  </si>
  <si>
    <t>978-7-313-29424-1</t>
  </si>
  <si>
    <t>汪亮、王忠林、姚镭栓</t>
  </si>
  <si>
    <t>978-7-313-28498-3</t>
  </si>
  <si>
    <t>余敬斌、褚凤</t>
  </si>
  <si>
    <t>大学生安全教育（双色）（慕课版）</t>
  </si>
  <si>
    <t>978-7-313-28750-2</t>
  </si>
  <si>
    <t>江志强、徐济宣</t>
  </si>
  <si>
    <t>高职院校学生安全教育（双色）（含微课）</t>
  </si>
  <si>
    <t>978-7-5165-2278-3</t>
  </si>
  <si>
    <t>潘传中、刘江、杨珲 等</t>
  </si>
  <si>
    <t>新时代大学生青春健康教育（双色）（含微课）</t>
  </si>
  <si>
    <t>978-7-5684-1840-9</t>
  </si>
  <si>
    <t>李爱冰、黄海燕、徐礼超</t>
  </si>
  <si>
    <t>大学美育教程（全彩）（慕课版）</t>
  </si>
  <si>
    <t>978-7-313-28489-1</t>
  </si>
  <si>
    <t>李军义、魏晓颖、孙启明</t>
  </si>
  <si>
    <t>艺术欣赏与实践（全彩）（含微课）</t>
  </si>
  <si>
    <t>978-7-5684-1979-6</t>
  </si>
  <si>
    <t>张教华</t>
  </si>
  <si>
    <t>美术鉴赏（第2版）（全彩）（含微课）</t>
  </si>
  <si>
    <t>978-7-5165-2787-0</t>
  </si>
  <si>
    <t>史庆元</t>
  </si>
  <si>
    <t>音乐欣赏（第2版）（双色）（含微课）</t>
  </si>
  <si>
    <t>978-7-5165-2424-4</t>
  </si>
  <si>
    <t>边吴丽、白雪洁、吴洁</t>
  </si>
  <si>
    <t>文学欣赏与实践（双色）（含微课）</t>
  </si>
  <si>
    <t>978-7-5166-6678-4</t>
  </si>
  <si>
    <t>李丽、赵中堂</t>
  </si>
  <si>
    <t>2022/12</t>
  </si>
  <si>
    <t>礼仪形象修养教程（双色）（含微课）</t>
  </si>
  <si>
    <t>978-7-5165-3448-9</t>
  </si>
  <si>
    <t>佘瑞龙、廖秦、张淑艳</t>
  </si>
  <si>
    <t>社交礼仪（双色）（含微课）</t>
  </si>
  <si>
    <t>978-7-313-26887-7</t>
  </si>
  <si>
    <t>张文礼</t>
  </si>
  <si>
    <t>中华礼仪（全彩）（含微课）</t>
  </si>
  <si>
    <t>978-7-5684-0280-4/02</t>
  </si>
  <si>
    <t>常春英、吴亚琼、赵君之</t>
  </si>
  <si>
    <t>新编现代礼仪实用教程（双色）（含微课）</t>
  </si>
  <si>
    <t>978-7-5684-1386-2/01</t>
  </si>
  <si>
    <t>雷晓琴、石珂、徐大威</t>
  </si>
  <si>
    <t>现代礼仪与沟通（双色）</t>
  </si>
  <si>
    <t>978-7-5165-1178-7/01</t>
  </si>
  <si>
    <t>许丹、易洁、 何远仁</t>
  </si>
  <si>
    <t>茶文化与茶艺（全彩）（含微课）</t>
  </si>
  <si>
    <t>978-7-5684-1847-8</t>
  </si>
  <si>
    <t>郭丽萍、徐红娟</t>
  </si>
  <si>
    <t>中国传统文化概论（双色）（含微课）</t>
  </si>
  <si>
    <t>978-7-5684-1862-1</t>
  </si>
  <si>
    <t>盛跃辉、资炜堃、肖炜</t>
  </si>
  <si>
    <t>中华优秀传统文化（双色）（含微课）</t>
  </si>
  <si>
    <t>978-7-5684-1089-2/03</t>
  </si>
  <si>
    <t>卢志宁、荆爱珍、王晴</t>
  </si>
  <si>
    <t>中国传统文化（双色）（含微课）</t>
  </si>
  <si>
    <t>978-7-5165-0864-0/02</t>
  </si>
  <si>
    <t>周臻、黎莉、华雪春</t>
  </si>
  <si>
    <t>978-7-5684-2130-0</t>
  </si>
  <si>
    <t>王静、纪晓平、景晓君</t>
  </si>
  <si>
    <t>中华优秀传统文化（云南省专用）（双色）（含微课）</t>
  </si>
  <si>
    <t>978-7-5656-8163-9</t>
  </si>
  <si>
    <t>冯志宏、杨文涛</t>
  </si>
  <si>
    <t>中国传统文化（双色）（含微课）（活页式）</t>
  </si>
  <si>
    <t>978-7-5165-3420-5</t>
  </si>
  <si>
    <t>郭栩、罗卫红</t>
  </si>
  <si>
    <t>大学生人文经典——古典诗词晨读暮写（双色）（含微课）</t>
  </si>
  <si>
    <t>978-7-313-22580-1/01</t>
  </si>
  <si>
    <t>刘传勇、段淑萍、陈钢</t>
  </si>
  <si>
    <t>国学经典导读（双色）</t>
  </si>
  <si>
    <t>978-7-5165-1176-3/01</t>
  </si>
  <si>
    <t>杜巧月、徐国莉</t>
  </si>
  <si>
    <t>书法教程（双色）（含微课）</t>
  </si>
  <si>
    <t>978-7-5684-2028-0</t>
  </si>
  <si>
    <t>王小慈、李韦璇</t>
  </si>
  <si>
    <t>硬笔书法实用教程（双色）（含微课）</t>
  </si>
  <si>
    <t>978-7-5165-1888-5</t>
  </si>
  <si>
    <t>郭立年、陈前进、白晓丽</t>
  </si>
  <si>
    <t>创新行楷字帖：基础篇（双色）（含微课） [LS]</t>
  </si>
  <si>
    <t>978-7-5165-3541-7</t>
  </si>
  <si>
    <t>大学书法</t>
  </si>
  <si>
    <t>978-7-5165-1843-4</t>
  </si>
  <si>
    <t>刘玉峰</t>
  </si>
  <si>
    <t>毛笔书法教程（双色）（含微课）</t>
  </si>
  <si>
    <t>978-7-5165-1541-9</t>
  </si>
  <si>
    <t>孙敏、李长伟、李子</t>
  </si>
  <si>
    <t>国学诵读（双色）</t>
  </si>
  <si>
    <t>978-7-5684-0253-8/01</t>
  </si>
  <si>
    <t>陈玉芳、崔显艳、徐伟</t>
  </si>
  <si>
    <t>浸染的诗情——中国古典诗词赏析（双色）</t>
  </si>
  <si>
    <t>978-7-81130-823-5/01</t>
  </si>
  <si>
    <t>张巍峰</t>
  </si>
  <si>
    <t>弟子规新解（双色）</t>
  </si>
  <si>
    <t>978-7-313-13675-6/06</t>
  </si>
  <si>
    <t>马子孔</t>
  </si>
  <si>
    <t>医学语文素养（双色）（含微课）</t>
  </si>
  <si>
    <t>978-7-5684-0275-0/02</t>
  </si>
  <si>
    <t>雷志成、贺萍</t>
  </si>
  <si>
    <t>中国商道（双色）</t>
  </si>
  <si>
    <t>978-7-5165-1991-2</t>
  </si>
  <si>
    <t>尚晓梅、高静、郝路露</t>
  </si>
  <si>
    <t>大学生班级辅导教程</t>
  </si>
  <si>
    <t>978-7-5165-2472-5</t>
  </si>
  <si>
    <t>梁利苹、莫璐萍、齐乐</t>
  </si>
  <si>
    <t>技工院校6S管理教程</t>
  </si>
  <si>
    <t>978-7-5165-1932-5</t>
  </si>
  <si>
    <t>胡益民</t>
  </si>
  <si>
    <t>人工智能导论</t>
  </si>
  <si>
    <t>978-7-200-19304-6</t>
  </si>
  <si>
    <t>侯艳芳，杨景花</t>
  </si>
  <si>
    <t>46.00 </t>
  </si>
  <si>
    <t>大学生创新创业教育教程</t>
  </si>
  <si>
    <t>978-7-200-19221-6</t>
  </si>
  <si>
    <t>王新华，杨树元，阮家港</t>
  </si>
  <si>
    <t>48.00 </t>
  </si>
  <si>
    <t>45.00 </t>
  </si>
  <si>
    <t>36.00 </t>
  </si>
  <si>
    <t>62.00 </t>
  </si>
  <si>
    <t>“十四五”职业教育国家规划教材
“十四五”职业教育河南省规划教材</t>
  </si>
  <si>
    <t>54.00 </t>
  </si>
  <si>
    <t>计算机应用基础（第二版）</t>
  </si>
  <si>
    <t>978-7-200-15187-9</t>
  </si>
  <si>
    <t>计算机应用基础上机指导（第二版）</t>
  </si>
  <si>
    <t>978-7-200-16410-7</t>
  </si>
  <si>
    <t>26.00 </t>
  </si>
  <si>
    <t>计算机应用基础windows7+office2010</t>
  </si>
  <si>
    <t>978-7-200-12877-2</t>
  </si>
  <si>
    <t>黄红波，李军旺</t>
  </si>
  <si>
    <t>42.00 </t>
  </si>
  <si>
    <t>计算机应用基础项目化教程（含微课）</t>
  </si>
  <si>
    <t>978-7-200-13094-2</t>
  </si>
  <si>
    <t>38.00 </t>
  </si>
  <si>
    <t>信息技术实用教程</t>
  </si>
  <si>
    <t>978-7-200-18059-6</t>
  </si>
  <si>
    <t>刘志方</t>
  </si>
  <si>
    <t>52.00 </t>
  </si>
  <si>
    <t>查看详情</t>
  </si>
  <si>
    <t>信息技术：基础模块</t>
  </si>
  <si>
    <t>978-7-200-16468-8</t>
  </si>
  <si>
    <t>刘必健，霍英杰，吴荣珍</t>
  </si>
  <si>
    <t>信息技术教程</t>
  </si>
  <si>
    <t>978-7-200-17463-2</t>
  </si>
  <si>
    <t>唐云婷，唐斌耀，洪传滢</t>
  </si>
  <si>
    <t>65.00 </t>
  </si>
  <si>
    <t>信息技术实训教程</t>
  </si>
  <si>
    <t>978-7-200-16469-5</t>
  </si>
  <si>
    <t>霍英杰，杜玉兰，俞永飞</t>
  </si>
  <si>
    <t>大学生养成教育</t>
  </si>
  <si>
    <t>978-7-200-17807-4</t>
  </si>
  <si>
    <t>黄玉林</t>
  </si>
  <si>
    <t>大学生健康教育</t>
  </si>
  <si>
    <t>978-7-200-17127-3</t>
  </si>
  <si>
    <t>邱美玲</t>
  </si>
  <si>
    <t>49.80（四色）</t>
  </si>
  <si>
    <t>新时代大学美育</t>
  </si>
  <si>
    <t>978-7-200-18223-1</t>
  </si>
  <si>
    <t>黄丽娜，欧阳鹏飞，钟义红</t>
  </si>
  <si>
    <t>大学美育教程</t>
  </si>
  <si>
    <t>978-7-200-18053-4</t>
  </si>
  <si>
    <t>袁婧婧</t>
  </si>
  <si>
    <t>62.8（四色）</t>
  </si>
  <si>
    <t>大学生心理健康教程（第二版）</t>
  </si>
  <si>
    <t>978-7-200-18802-8</t>
  </si>
  <si>
    <t>陈清义，黄丽敏</t>
  </si>
  <si>
    <t>49.50 </t>
  </si>
  <si>
    <t>48.00（四色） </t>
  </si>
  <si>
    <t>新时代大学生劳动教育教程（第二版）</t>
  </si>
  <si>
    <t>978-7-200-18234-7</t>
  </si>
  <si>
    <t>赵荣辉，秦亚吉</t>
  </si>
  <si>
    <t>大学生劳动教育教程(含微课)</t>
  </si>
  <si>
    <t>978-7-200-15735-2</t>
  </si>
  <si>
    <t>蔡炳育，吴自力</t>
  </si>
  <si>
    <t>工匠精神</t>
  </si>
  <si>
    <t>978-7-200-17210-2</t>
  </si>
  <si>
    <t>张爱学，刘连志，余春林</t>
  </si>
  <si>
    <t>河北省“十四五”职业教育规划教材</t>
  </si>
  <si>
    <t>高职军事理论实用教程（第三版）(含微课)</t>
  </si>
  <si>
    <t>978-7-200-18175-3</t>
  </si>
  <si>
    <t>王立新</t>
  </si>
  <si>
    <t>大学语文（高职）</t>
  </si>
  <si>
    <t>978-7-200-18057-2</t>
  </si>
  <si>
    <t>李文彦，杨燕</t>
  </si>
  <si>
    <t>48.50 </t>
  </si>
  <si>
    <t>新编大学语文教程</t>
  </si>
  <si>
    <t>978-7-200-16562-3</t>
  </si>
  <si>
    <t>徐书奇，王利荣</t>
  </si>
  <si>
    <t>49.00 </t>
  </si>
  <si>
    <t>大学语文教程（第二版）</t>
  </si>
  <si>
    <t>978-7-200-18233-0</t>
  </si>
  <si>
    <t>蒋育红</t>
  </si>
  <si>
    <t>57.00 </t>
  </si>
  <si>
    <t>大学语文（第三版）</t>
  </si>
  <si>
    <t>978-7-200-18714-4</t>
  </si>
  <si>
    <t>王显槐，王晓霞</t>
  </si>
  <si>
    <t>实用大学语文</t>
  </si>
  <si>
    <t>978-7-200-18796-0</t>
  </si>
  <si>
    <t>王利荣，庞莹</t>
  </si>
  <si>
    <t>应用文写作实训教程</t>
  </si>
  <si>
    <t>978-7-200-16580-7</t>
  </si>
  <si>
    <t>徐书奇</t>
  </si>
  <si>
    <t>应用写作（第二版）</t>
  </si>
  <si>
    <t>978-7-200-16924-9</t>
  </si>
  <si>
    <t>周妮，唐丽莉</t>
  </si>
  <si>
    <t>应用写作与沟通</t>
  </si>
  <si>
    <t>978-7-200-17220-1</t>
  </si>
  <si>
    <t>王云江，杨彩贤</t>
  </si>
  <si>
    <t>49.80 </t>
  </si>
  <si>
    <t>“十四五”职业教育陕西省规划教材</t>
  </si>
  <si>
    <t>演讲与口才</t>
  </si>
  <si>
    <t>978-7-200-17216-4</t>
  </si>
  <si>
    <t>周效凰，张朝辉，杨瑞霞</t>
  </si>
  <si>
    <t>经典美读</t>
  </si>
  <si>
    <t>978-7-200-16465-7</t>
  </si>
  <si>
    <t>王淑一，张伟，彭路</t>
  </si>
  <si>
    <t>中华优秀传统文化概要</t>
  </si>
  <si>
    <t>978-7-200-18222-4</t>
  </si>
  <si>
    <t>罗惜春，杨幸存，刘三青</t>
  </si>
  <si>
    <t>中国传统文化（第二版）</t>
  </si>
  <si>
    <t>978-7-200-15190-9</t>
  </si>
  <si>
    <t>陈金海</t>
  </si>
  <si>
    <t>国学经典诵读（含微课）</t>
  </si>
  <si>
    <t>978-7-200-14698-1</t>
  </si>
  <si>
    <t>周啸，李双双，赵丹</t>
  </si>
  <si>
    <t>978-7-200-18055-8</t>
  </si>
  <si>
    <t>王晓燕，商杰</t>
  </si>
  <si>
    <t>52.00（四色）</t>
  </si>
  <si>
    <t>音乐鉴赏（第二版）</t>
  </si>
  <si>
    <t>978-7-200-18235-4</t>
  </si>
  <si>
    <t>王玲，蔡莉，田苗苗</t>
  </si>
  <si>
    <t>艺术鉴赏</t>
  </si>
  <si>
    <t>978-7-200-13208-3</t>
  </si>
  <si>
    <t>钱坤，李莹莹</t>
  </si>
  <si>
    <t>65.00（四色）</t>
  </si>
  <si>
    <t>书法鉴赏</t>
  </si>
  <si>
    <t>978-7-200-17312-3</t>
  </si>
  <si>
    <t>张学鹏</t>
  </si>
  <si>
    <t>舞蹈鉴赏</t>
  </si>
  <si>
    <t>978-7-200-18061-9</t>
  </si>
  <si>
    <t>孟梦，高原，赵阳</t>
  </si>
  <si>
    <t>影视鉴赏（第二版）</t>
  </si>
  <si>
    <t>978-7-200-17224-9</t>
  </si>
  <si>
    <t>章淑华</t>
  </si>
  <si>
    <t>44.80 </t>
  </si>
  <si>
    <t>24.00 </t>
  </si>
  <si>
    <t>43.00 </t>
  </si>
  <si>
    <t>高等数学简明教程</t>
  </si>
  <si>
    <t>978-7-200-14796-4</t>
  </si>
  <si>
    <t>徐涛</t>
  </si>
  <si>
    <t>28.50 </t>
  </si>
  <si>
    <t>微积分(含微课)</t>
  </si>
  <si>
    <t>978-7-200-13189-5</t>
  </si>
  <si>
    <t>陈从科</t>
  </si>
  <si>
    <t>微积分学习指导</t>
  </si>
  <si>
    <t>978-7-200-14219-8</t>
  </si>
  <si>
    <t>霍桂利</t>
  </si>
  <si>
    <t>30.00 </t>
  </si>
  <si>
    <t>线性代数</t>
  </si>
  <si>
    <t>978-7-200-12592-4</t>
  </si>
  <si>
    <t>金桂堂，肖马成</t>
  </si>
  <si>
    <t>978-7-200-11874-2</t>
  </si>
  <si>
    <t>贺利敏</t>
  </si>
  <si>
    <t>29.00 </t>
  </si>
  <si>
    <t>工程数学学习指导</t>
  </si>
  <si>
    <t>12.00 </t>
  </si>
  <si>
    <t>概率论与数理统计</t>
  </si>
  <si>
    <t>978-7-200-10588-9</t>
  </si>
  <si>
    <t>张爱武，陈远生</t>
  </si>
  <si>
    <t>大学生心理健康教育(含微课)</t>
  </si>
  <si>
    <t>978-7-200-15744-4</t>
  </si>
  <si>
    <t>郭楠，邓秋萍</t>
  </si>
  <si>
    <t>大学生心理健康教育</t>
  </si>
  <si>
    <t>978-7-200-18680-2</t>
  </si>
  <si>
    <t>刘延宾，宗方</t>
  </si>
  <si>
    <t>当代大学生心理健康教育</t>
  </si>
  <si>
    <t>978-7-200-18713-7</t>
  </si>
  <si>
    <t>郝梅，郅利聪，付进华</t>
  </si>
  <si>
    <t>信息素养养成与现代信息检索（2019修订）</t>
  </si>
  <si>
    <t>978-7-200-10522-3</t>
  </si>
  <si>
    <t>程远东</t>
  </si>
  <si>
    <t>33.00 </t>
  </si>
  <si>
    <t>大学生创新创业实践教程</t>
  </si>
  <si>
    <t>978-7-200-17456-4</t>
  </si>
  <si>
    <t>吴小平，张小斌</t>
  </si>
  <si>
    <t>49.90 </t>
  </si>
  <si>
    <t>大学生创新创业（含实训手册）</t>
  </si>
  <si>
    <t>978-7-200-16457-2</t>
  </si>
  <si>
    <t>陈金山，周茝冰</t>
  </si>
  <si>
    <t>75.00 </t>
  </si>
  <si>
    <t>新编大学生创新创业教育</t>
  </si>
  <si>
    <t>978-200-15198-5</t>
  </si>
  <si>
    <t>李心婳，谭贻群</t>
  </si>
  <si>
    <t>39.80 </t>
  </si>
  <si>
    <t>大学生创新创业经典案例与分析</t>
  </si>
  <si>
    <t>978-7-200-16202-8</t>
  </si>
  <si>
    <t>李心婳，孙克亮</t>
  </si>
  <si>
    <t>大学生就业创业新编教程</t>
  </si>
  <si>
    <t>978-7-200-14982-1</t>
  </si>
  <si>
    <t>张士君，齐只森，田茵</t>
  </si>
  <si>
    <t>43.50 </t>
  </si>
  <si>
    <t>大学生创新创业基础</t>
  </si>
  <si>
    <t>978-7-200-12054-7</t>
  </si>
  <si>
    <t>陈标新，甘汉莹</t>
  </si>
  <si>
    <t>39.00 </t>
  </si>
  <si>
    <t>创新思维</t>
  </si>
  <si>
    <t>978-7-200-14980-7</t>
  </si>
  <si>
    <t>彭扬华，李岚，刘曙荣</t>
  </si>
  <si>
    <t>35.00 </t>
  </si>
  <si>
    <t>大学生职业发展与就业指导</t>
  </si>
  <si>
    <t>978-7-200-18454-9</t>
  </si>
  <si>
    <t>李新发，李全恩，周慧东</t>
  </si>
  <si>
    <t>大学生就业指导教程（第二版）</t>
  </si>
  <si>
    <t>978-7-200-16473-2</t>
  </si>
  <si>
    <t>赵建军、唐鹰尼</t>
  </si>
  <si>
    <t>978-7-200-16914-0</t>
  </si>
  <si>
    <t>罗海滨</t>
  </si>
  <si>
    <t>48.80 </t>
  </si>
  <si>
    <t>大学生职业生涯规划</t>
  </si>
  <si>
    <t>978-7-200-17218-8</t>
  </si>
  <si>
    <t>林辉山，陈明超</t>
  </si>
  <si>
    <t>职业生涯规划（第三版）(含微课)</t>
  </si>
  <si>
    <t>978-7-200-16918-8</t>
  </si>
  <si>
    <t>肖俭伟</t>
  </si>
  <si>
    <t>978-7-200-19149-3</t>
  </si>
  <si>
    <t>曹成海，韩莹莹，程梦圆</t>
  </si>
  <si>
    <t>大学生职业生涯规划与管理（第二版）</t>
  </si>
  <si>
    <t>978-7-200-16474-9</t>
  </si>
  <si>
    <t>严若红，赵建军</t>
  </si>
  <si>
    <t>大学新生入学教育</t>
  </si>
  <si>
    <t>978-7-200-12048-6</t>
  </si>
  <si>
    <t>庄林议，江艺敏，陈锦锋</t>
  </si>
  <si>
    <t>978-7-200-18224-8</t>
  </si>
  <si>
    <t>孙飞，罗攀登，丁燕鸿</t>
  </si>
  <si>
    <t>大学生安全教育教程（第二版）</t>
  </si>
  <si>
    <t>978-7-200-16472-5</t>
  </si>
  <si>
    <t>朱 斌，钟大平，吴自力</t>
  </si>
  <si>
    <t>书法教程</t>
  </si>
  <si>
    <t>978-7-200-11877-3</t>
  </si>
  <si>
    <t>现代社交礼仪</t>
  </si>
  <si>
    <t>978-7-200-18058-9</t>
  </si>
  <si>
    <t>张立明，杨晓红，王小逢</t>
  </si>
  <si>
    <t>新生入学教育</t>
  </si>
  <si>
    <t>978-7-200-18228-6</t>
  </si>
  <si>
    <t>邱军</t>
  </si>
  <si>
    <t>形势与政策（修订）</t>
  </si>
  <si>
    <t>978-7-200-09045-1</t>
  </si>
  <si>
    <t>张勤</t>
  </si>
  <si>
    <t>思想道德修养与法律基础实践教学教程</t>
  </si>
  <si>
    <t>978-7-200-09806-8</t>
  </si>
  <si>
    <t>张之启</t>
  </si>
  <si>
    <t>高校思想政治理论课教程（修订）</t>
  </si>
  <si>
    <t>978-7-200-10466-0</t>
  </si>
  <si>
    <t>34.00 </t>
  </si>
  <si>
    <t> </t>
  </si>
  <si>
    <t>英语 第三册（第二版）</t>
  </si>
  <si>
    <t>978-7-200-18686-4</t>
  </si>
  <si>
    <t>杨亚军，李文雅，郑国富</t>
  </si>
  <si>
    <t>48.00（四色）</t>
  </si>
  <si>
    <t>英语教师用书 第三册（第二版）</t>
  </si>
  <si>
    <t>英语综合实训 第三册（第二版）</t>
  </si>
  <si>
    <t>978-7-200-10596-4</t>
  </si>
  <si>
    <t>蒋磊，杨亚军，李佐玲</t>
  </si>
  <si>
    <t>高职英语读写教程  第1册（含微课）</t>
  </si>
  <si>
    <t>978-7-200-11492-8</t>
  </si>
  <si>
    <t>虞莉，李婷</t>
  </si>
  <si>
    <t>高职英语读写教程  第2册（含微课）</t>
  </si>
  <si>
    <t>978-7-200-11493-5</t>
  </si>
  <si>
    <t>高职英语听说教程  第1册（含微课）</t>
  </si>
  <si>
    <t>978-7-200-12384-5</t>
  </si>
  <si>
    <t>吴爱萍，余荷花</t>
  </si>
  <si>
    <t>高职英语听说教程  第2册（含微课）</t>
  </si>
  <si>
    <t>978-7-200-12591-7</t>
  </si>
  <si>
    <t>余荷花，吴爱萍</t>
  </si>
  <si>
    <t>高等学校英语应用能力考试历年真题解析（含答案与解析）A级</t>
  </si>
  <si>
    <t>978-7-200-07027-9</t>
  </si>
  <si>
    <t>蒋磊</t>
  </si>
  <si>
    <t>29.50 </t>
  </si>
  <si>
    <t>高等学校英语应用能力考试历年真题解析（含答案与解析）B级</t>
  </si>
  <si>
    <t>978-7-200-07028-6</t>
  </si>
  <si>
    <t>职业英语考证实训教程</t>
  </si>
  <si>
    <t>978-7-200-09839-6</t>
  </si>
  <si>
    <t>孙鸣</t>
  </si>
  <si>
    <t>高职高专新概念日语教程1</t>
  </si>
  <si>
    <t>978-7-200-06882-5</t>
  </si>
  <si>
    <t>楠本徹也，李若柏</t>
  </si>
  <si>
    <t>58.80 </t>
  </si>
  <si>
    <t>“十一五”国家级规划教材</t>
  </si>
  <si>
    <t>高职高专新概念日语教程  教师用书1</t>
  </si>
  <si>
    <t>978-7-200-06883-2</t>
  </si>
  <si>
    <t>高职高专新概念日语教程  练习册1</t>
  </si>
  <si>
    <t>978-7-200-06881-8</t>
  </si>
  <si>
    <t>16.00 </t>
  </si>
  <si>
    <t>高职高专新概念日语教程2</t>
  </si>
  <si>
    <t>978-7-200-07792-6</t>
  </si>
  <si>
    <t>高职高专新概念日语教程  教师用书2</t>
  </si>
  <si>
    <t>978-7-200-07790-2</t>
  </si>
  <si>
    <t>21.00 </t>
  </si>
  <si>
    <t>高职高专新概念日语教程  练习册2</t>
  </si>
  <si>
    <t>978-7-200-07791-9</t>
  </si>
  <si>
    <t>9787516528143</t>
  </si>
  <si>
    <t>郑艳，杨柳，王欣星</t>
  </si>
  <si>
    <t>https://www.sjhtbook.com/book/1139.html</t>
  </si>
  <si>
    <t>大学生健康教育教程</t>
  </si>
  <si>
    <t>9787519135379</t>
  </si>
  <si>
    <t>李冬，高勇，刘兴国</t>
  </si>
  <si>
    <t>https://www.sjhtbook.com/book/1412.html</t>
  </si>
  <si>
    <t>9787313318947</t>
  </si>
  <si>
    <t>马俊，李霞</t>
  </si>
  <si>
    <t>https://www.sjhtbook.com/book/2785.html</t>
  </si>
  <si>
    <t>明德砺行 启智新征程——大学生入学教育</t>
  </si>
  <si>
    <t>9787516537671</t>
  </si>
  <si>
    <t>叶如舟， 刘江，郑海波</t>
  </si>
  <si>
    <t>https://www.sjhtbook.com/book/2551.html</t>
  </si>
  <si>
    <t>9787516533901</t>
  </si>
  <si>
    <t>张建军，符万忠，宋晓宁</t>
  </si>
  <si>
    <t>https://www.sjhtbook.com/book/1436.html</t>
  </si>
  <si>
    <t>大学生入学教育（第2版）</t>
  </si>
  <si>
    <t>9787577011462</t>
  </si>
  <si>
    <t>张亚，赵淑云，刘春丽</t>
  </si>
  <si>
    <t>https://www.sjhtbook.com/book/2658.html</t>
  </si>
  <si>
    <t>大学入学教育</t>
  </si>
  <si>
    <t>9787516236680</t>
  </si>
  <si>
    <t>杨益，唐杰，刘翔宇</t>
  </si>
  <si>
    <t>https://www.sjhtbook.com/book/2570.html</t>
  </si>
  <si>
    <t>9787516532935</t>
  </si>
  <si>
    <t>李国章，林慧娜，郑晖</t>
  </si>
  <si>
    <t>https://www.sjhtbook.com/book/2457.html</t>
  </si>
  <si>
    <t>大学生心理健康</t>
  </si>
  <si>
    <t>9787519139643</t>
  </si>
  <si>
    <t>耿璐，覃晓龙， 张荣飞</t>
  </si>
  <si>
    <t>https://www.sjhtbook.com/book/2647.html</t>
  </si>
  <si>
    <t>9787313317650</t>
  </si>
  <si>
    <t>梁芹生，白福宝，王欣星</t>
  </si>
  <si>
    <t>https://www.sjhtbook.com/book/2628.html</t>
  </si>
  <si>
    <t>9787516650943</t>
  </si>
  <si>
    <t>刘纯姣，王军华</t>
  </si>
  <si>
    <t>https://www.sjhtbook.com/book/1402.html</t>
  </si>
  <si>
    <t>9787516232255</t>
  </si>
  <si>
    <t>欧居湖 李静波 向葵</t>
  </si>
  <si>
    <t>https://www.sjhtbook.com/book/1384.html</t>
  </si>
  <si>
    <t>9787565666650</t>
  </si>
  <si>
    <t>安莉娟，张丽娟，田艳燕</t>
  </si>
  <si>
    <t>https://www.sjhtbook.com/book/975.html</t>
  </si>
  <si>
    <t>心灵导航——大学生心理健康教育</t>
  </si>
  <si>
    <t>9787516231920</t>
  </si>
  <si>
    <t>马红霞</t>
  </si>
  <si>
    <t>https://www.sjhtbook.com/book/1393.html</t>
  </si>
  <si>
    <t>9787516232323</t>
  </si>
  <si>
    <t>杨慧，汤堃，邓华杰</t>
  </si>
  <si>
    <t>https://www.sjhtbook.com/book/1391.html</t>
  </si>
  <si>
    <t>9787565659669</t>
  </si>
  <si>
    <t>郑淑杰</t>
  </si>
  <si>
    <t>https://www.sjhtbook.com/book/651.html</t>
  </si>
  <si>
    <t>9787504195654</t>
  </si>
  <si>
    <t>鲁忠义，安丽娟</t>
  </si>
  <si>
    <t>2015.5</t>
  </si>
  <si>
    <t>https://www.sjhtbook.com/book/22.html</t>
  </si>
  <si>
    <t>居安思危：国家安全教育</t>
  </si>
  <si>
    <t>9787210134022</t>
  </si>
  <si>
    <t>杨新，魏代强，张翚</t>
  </si>
  <si>
    <t>江西人民出版社</t>
  </si>
  <si>
    <t>2021.9</t>
  </si>
  <si>
    <t>https://www.sjhtbook.com/book/940.html</t>
  </si>
  <si>
    <t>应急救援技术</t>
  </si>
  <si>
    <t>9787516536926</t>
  </si>
  <si>
    <t>艾磊华，李良松，李忻农</t>
  </si>
  <si>
    <t>https://www.sjhtbook.com/book/2545.html</t>
  </si>
  <si>
    <t>应急预案编制与演练</t>
  </si>
  <si>
    <t>9787516536933</t>
  </si>
  <si>
    <t>艾蕾梅，李海萍，沈华明</t>
  </si>
  <si>
    <t>https://www.sjhtbook.com/book/2535.html</t>
  </si>
  <si>
    <t>安全伴我行——安全教育</t>
  </si>
  <si>
    <t>9787516233672</t>
  </si>
  <si>
    <t>李辉，杨永锋，王敏</t>
  </si>
  <si>
    <t>https://www.sjhtbook.com/book/2691.html</t>
  </si>
  <si>
    <t>https://www.sjhtbook.com/book/2705.html</t>
  </si>
  <si>
    <t>9787516523063</t>
  </si>
  <si>
    <t>青增计，黄卓晔，王青春</t>
  </si>
  <si>
    <t>https://www.sjhtbook.com/book/486.html</t>
  </si>
  <si>
    <t>大学生安全教育（第二版）</t>
  </si>
  <si>
    <t>9787516532584</t>
  </si>
  <si>
    <t>刘占红，赵伟，孙冬</t>
  </si>
  <si>
    <t>https://www.sjhtbook.com/book/2653.html</t>
  </si>
  <si>
    <t>新编大学生安全教育</t>
  </si>
  <si>
    <t>9787516526361</t>
  </si>
  <si>
    <t>张军田，王宇，王静</t>
  </si>
  <si>
    <t>https://www.sjhtbook.com/book/1226.html</t>
  </si>
  <si>
    <t>大学生国家安全教育教程（慕课版）</t>
  </si>
  <si>
    <t>9787516235331</t>
  </si>
  <si>
    <t>吕云震，陈波，蔺玄晋</t>
  </si>
  <si>
    <t>https://www.sjhtbook.com/book/2478.html</t>
  </si>
  <si>
    <t>大学生国防教育教程</t>
  </si>
  <si>
    <t>9787516524909</t>
  </si>
  <si>
    <t>薛高连，奚纪荣</t>
  </si>
  <si>
    <t>https://www.sjhtbook.com/book/939.html</t>
  </si>
  <si>
    <t>大学军事教程</t>
  </si>
  <si>
    <t>9787516519776</t>
  </si>
  <si>
    <t>黄平，付朝琦</t>
  </si>
  <si>
    <t>https://www.sjhtbook.com/book/1220.html</t>
  </si>
  <si>
    <t>知军事 观天下——大学军事教程</t>
  </si>
  <si>
    <t>9787516520444</t>
  </si>
  <si>
    <t>王威，杨德宇，张亚利</t>
  </si>
  <si>
    <t>https://www.sjhtbook.com/book/1111.html</t>
  </si>
  <si>
    <t>新时代 大视野——大学军事教程</t>
  </si>
  <si>
    <t>9787516519158</t>
  </si>
  <si>
    <t>李国强</t>
  </si>
  <si>
    <t>https://www.sjhtbook.com/book/1072.html</t>
  </si>
  <si>
    <t>新编大学军事理论与技能</t>
  </si>
  <si>
    <t>9787516520116</t>
  </si>
  <si>
    <t>杨新，杜超，魏代强</t>
  </si>
  <si>
    <t>https://www.sjhtbook.com/book/44.html</t>
  </si>
  <si>
    <t>新编大学军事教程</t>
  </si>
  <si>
    <t>9787516519530</t>
  </si>
  <si>
    <t>李正军，柯闻秀</t>
  </si>
  <si>
    <t>https://www.sjhtbook.com/book/46.html</t>
  </si>
  <si>
    <t>大学军事理论课教程</t>
  </si>
  <si>
    <t>9787516519004</t>
  </si>
  <si>
    <t>单小忠</t>
  </si>
  <si>
    <t>https://www.sjhtbook.com/book/1124.html</t>
  </si>
  <si>
    <t>大学军事理论课教学艺术</t>
  </si>
  <si>
    <t>9787509406823</t>
  </si>
  <si>
    <t>蓝天出版社</t>
  </si>
  <si>
    <t>https://www.sjhtbook.com/book/2520.html</t>
  </si>
  <si>
    <t>高职体育——教·练·赛一体化教程</t>
  </si>
  <si>
    <t>9787516533116</t>
  </si>
  <si>
    <t>浦北娟</t>
  </si>
  <si>
    <t>https://www.sjhtbook.com/book/2459.html</t>
  </si>
  <si>
    <t>大学体育实用教程</t>
  </si>
  <si>
    <t>9787523604632</t>
  </si>
  <si>
    <t>李思民，刘刚</t>
  </si>
  <si>
    <t>https://www.sjhtbook.com/book/2577.html</t>
  </si>
  <si>
    <t>新编大学体育教程</t>
  </si>
  <si>
    <t>9787560761367</t>
  </si>
  <si>
    <t>杨弢，姜付高，李兆进</t>
  </si>
  <si>
    <t>https://www.sjhtbook.com/book/54.html</t>
  </si>
  <si>
    <t>大学体育教程</t>
  </si>
  <si>
    <t>9787516525319</t>
  </si>
  <si>
    <t>韩丽丽，杨阳，杜文</t>
  </si>
  <si>
    <t>2021.4</t>
  </si>
  <si>
    <t>https://www.sjhtbook.com/book/982.html</t>
  </si>
  <si>
    <t>劳动创造美好未来——大学生劳动教育教程（慕课版）</t>
  </si>
  <si>
    <t>9787516534977</t>
  </si>
  <si>
    <t>李包庚，代玉启，刘勇</t>
  </si>
  <si>
    <t>https://www.sjhtbook.com/book/2692.html</t>
  </si>
  <si>
    <t>新时代劳动教育教程[四川省规]</t>
  </si>
  <si>
    <t>https://www.sjhtbook.com/book/2670.html</t>
  </si>
  <si>
    <t>9787522123714</t>
  </si>
  <si>
    <t>仲伟霖，包静波，王媛</t>
  </si>
  <si>
    <t>https://www.sjhtbook.com/book/1280.html</t>
  </si>
  <si>
    <t>9787516523353</t>
  </si>
  <si>
    <t>青增计，杨奎，梁将</t>
  </si>
  <si>
    <t>https://www.sjhtbook.com/book/72.html</t>
  </si>
  <si>
    <t>9787516230985</t>
  </si>
  <si>
    <t>黄林成，黄金，刘贻新</t>
  </si>
  <si>
    <t>https://www.sjhtbook.com/book/2516.html</t>
  </si>
  <si>
    <t>9787516236673</t>
  </si>
  <si>
    <t>胥长寿，代玉龙，聂彩林</t>
  </si>
  <si>
    <t>https://www.sjhtbook.com/book/2564.html</t>
  </si>
  <si>
    <t>高职生劳动教育教程</t>
  </si>
  <si>
    <t>9787516224809</t>
  </si>
  <si>
    <t>梁露，张自遵，王继梅</t>
  </si>
  <si>
    <t>https://www.sjhtbook.com/book/905.html</t>
  </si>
  <si>
    <t>劳动教育</t>
  </si>
  <si>
    <t>9787516536186</t>
  </si>
  <si>
    <t>胡尚峰，唐杰，王敏</t>
  </si>
  <si>
    <t>https://www.sjhtbook.com/book/2569.html</t>
  </si>
  <si>
    <t>匠心筑梦 技能报国——工匠精神</t>
  </si>
  <si>
    <t>9787516233689</t>
  </si>
  <si>
    <t>张泽斌，黄金泉，王正富</t>
  </si>
  <si>
    <t>https://www.sjhtbook.com/book/2454.html</t>
  </si>
  <si>
    <t>毕业论文（设计）指导教程</t>
  </si>
  <si>
    <t>9787516537657</t>
  </si>
  <si>
    <t>武月锋，吕云震，李响</t>
  </si>
  <si>
    <t>https://www.sjhtbook.com/book/2566.html</t>
  </si>
  <si>
    <t>警政教育概论</t>
  </si>
  <si>
    <t>李辉，傅革，余蕊娅</t>
  </si>
  <si>
    <t>https://www.sjhtbook.com/book/1229.html</t>
  </si>
  <si>
    <t>大学语文（慕课版）</t>
  </si>
  <si>
    <t>9787565678912</t>
  </si>
  <si>
    <t>吉新宏，李秋菊，王丽</t>
  </si>
  <si>
    <t>https://www.sjhtbook.com/book/2731.html</t>
  </si>
  <si>
    <t>大学语文教程</t>
  </si>
  <si>
    <t>9787565676642</t>
  </si>
  <si>
    <t>常安群，吴永红</t>
  </si>
  <si>
    <t>https://www.sjhtbook.com/book/1387.html</t>
  </si>
  <si>
    <t>大学语文</t>
  </si>
  <si>
    <t>9787565660665</t>
  </si>
  <si>
    <t>刘一熹</t>
  </si>
  <si>
    <t>2021.6</t>
  </si>
  <si>
    <t>https://www.sjhtbook.com/book/929.html</t>
  </si>
  <si>
    <t>9787504693952</t>
  </si>
  <si>
    <t>李益长</t>
  </si>
  <si>
    <t>2022.5</t>
  </si>
  <si>
    <t>https://www.sjhtbook.com/book/1203.html</t>
  </si>
  <si>
    <t>实用语文</t>
  </si>
  <si>
    <t>9787516519738</t>
  </si>
  <si>
    <t>牟岩，蒋晓光</t>
  </si>
  <si>
    <t>2019.8</t>
  </si>
  <si>
    <t>https://www.sjhtbook.com/book/485.html</t>
  </si>
  <si>
    <t>现代汉语</t>
  </si>
  <si>
    <t>9787565636332</t>
  </si>
  <si>
    <t>张鹏振，宋雨涵，张祥平</t>
  </si>
  <si>
    <t>2017.6</t>
  </si>
  <si>
    <t>https://www.sjhtbook.com/book/507.html</t>
  </si>
  <si>
    <t>古代诗词鉴赏</t>
  </si>
  <si>
    <t>9787565642067</t>
  </si>
  <si>
    <t>张鹏振，樊文军，吴媛媛</t>
  </si>
  <si>
    <t>2018.1</t>
  </si>
  <si>
    <t>https://www.sjhtbook.com/book/502.html</t>
  </si>
  <si>
    <t>基础写作</t>
  </si>
  <si>
    <t>9787313261984</t>
  </si>
  <si>
    <t>尹顺民，张青波，尚云丽</t>
  </si>
  <si>
    <t>https://www.sjhtbook.com/book/1224.html</t>
  </si>
  <si>
    <t>应用文阅读与写作</t>
  </si>
  <si>
    <t>9787519122126</t>
  </si>
  <si>
    <t>夏京春</t>
  </si>
  <si>
    <t>2021.1</t>
  </si>
  <si>
    <t>https://www.sjhtbook.com/book/647.html</t>
  </si>
  <si>
    <t>应用写作实训教程</t>
  </si>
  <si>
    <t>9787516523056</t>
  </si>
  <si>
    <t>杨淑萍， 陆肖乐</t>
  </si>
  <si>
    <t>https://www.sjhtbook.com/book/509.html</t>
  </si>
  <si>
    <t>新编应用文写作教程（慕课版）</t>
  </si>
  <si>
    <t>9787519138264</t>
  </si>
  <si>
    <t>王东海</t>
  </si>
  <si>
    <t>https://www.sjhtbook.com/book/2810.html</t>
  </si>
  <si>
    <t>应用写作与口才训练</t>
  </si>
  <si>
    <t>9787564781828</t>
  </si>
  <si>
    <t>张宏建，刘忠洋</t>
  </si>
  <si>
    <t>2020.10</t>
  </si>
  <si>
    <t>https://www.sjhtbook.com/book/522.html</t>
  </si>
  <si>
    <t>演讲与口才——理论与实践</t>
  </si>
  <si>
    <t>9787504199355</t>
  </si>
  <si>
    <t>魏成春</t>
  </si>
  <si>
    <t>2017.4</t>
  </si>
  <si>
    <t>https://www.sjhtbook.com/book/480.html</t>
  </si>
  <si>
    <t>演讲与口才训练</t>
  </si>
  <si>
    <t>9787519133849</t>
  </si>
  <si>
    <t>刘福珍，张艳辉</t>
  </si>
  <si>
    <t>https://www.sjhtbook.com/book/1373.html</t>
  </si>
  <si>
    <t>新编人文基础</t>
  </si>
  <si>
    <t>9787313318978</t>
  </si>
  <si>
    <t>钱立静，王锦坤</t>
  </si>
  <si>
    <t>https://www.sjhtbook.com/book/2806.html</t>
  </si>
  <si>
    <t>现代礼仪训练</t>
  </si>
  <si>
    <t>9787516532386</t>
  </si>
  <si>
    <t>王小娟，梁熳，李新艳</t>
  </si>
  <si>
    <t>https://www.sjhtbook.com/book/1279.html</t>
  </si>
  <si>
    <t>商务礼仪</t>
  </si>
  <si>
    <t>9787516523360</t>
  </si>
  <si>
    <t>王莉，李钦霞，李青梅</t>
  </si>
  <si>
    <t>https://www.sjhtbook.com/book/520.html</t>
  </si>
  <si>
    <t>人际沟通与社交礼仪</t>
  </si>
  <si>
    <t>9787565676659</t>
  </si>
  <si>
    <t>赵彩红，耿俊梅，张端端</t>
  </si>
  <si>
    <t>https://www.sjhtbook.com/book/1494.html</t>
  </si>
  <si>
    <t>9787565685194</t>
  </si>
  <si>
    <t>王祁，曹炳志，郝延春</t>
  </si>
  <si>
    <t>https://www.sjhtbook.com/book/2553.html</t>
  </si>
  <si>
    <t>中国优秀传统文化概论</t>
  </si>
  <si>
    <t>9787516524183</t>
  </si>
  <si>
    <t>杨淑萍，陆肖乐</t>
  </si>
  <si>
    <t>https://www.sjhtbook.com/book/997.html</t>
  </si>
  <si>
    <t>9787512153004</t>
  </si>
  <si>
    <t>周妮，禹明华</t>
  </si>
  <si>
    <t>北京交通大学出版社</t>
  </si>
  <si>
    <t>https://www.sjhtbook.com/book/2792.html</t>
  </si>
  <si>
    <t>9787516531075</t>
  </si>
  <si>
    <t>吴清伙，詹其仙，李正心</t>
  </si>
  <si>
    <t>https://www.sjhtbook.com/book/1228.html</t>
  </si>
  <si>
    <t>9787522126302</t>
  </si>
  <si>
    <t>李立峰，徐红娟，邵茜</t>
  </si>
  <si>
    <t>https://www.sjhtbook.com/book/1310.html</t>
  </si>
  <si>
    <t>https://www.sjhtbook.com/book/2678.html</t>
  </si>
  <si>
    <t>9787565678882</t>
  </si>
  <si>
    <t>冯文娟，翟存祥，何毅</t>
  </si>
  <si>
    <t>https://www.sjhtbook.com/book/2674.html</t>
  </si>
  <si>
    <t>9787516526378</t>
  </si>
  <si>
    <t>廖春艳，黄柳艳，罗淇</t>
  </si>
  <si>
    <t>https://www.sjhtbook.com/book/1008.html</t>
  </si>
  <si>
    <t>https://www.sjhtbook.com/book/2804.html</t>
  </si>
  <si>
    <t>9787210149774</t>
  </si>
  <si>
    <t>刘晓鑫，陈冬根</t>
  </si>
  <si>
    <t>https://www.sjhtbook.com/book/2467.html</t>
  </si>
  <si>
    <t>文学与艺术欣赏</t>
  </si>
  <si>
    <t>9787564781811</t>
  </si>
  <si>
    <t>杨淑萍</t>
  </si>
  <si>
    <t>https://www.sjhtbook.com/book/503.html</t>
  </si>
  <si>
    <t>戏剧鉴赏</t>
  </si>
  <si>
    <t>9787313257154</t>
  </si>
  <si>
    <t>张静，曹伟伟</t>
  </si>
  <si>
    <t>https://www.sjhtbook.com/book/2778.html</t>
  </si>
  <si>
    <t>影视鉴赏</t>
  </si>
  <si>
    <t>9787313261410</t>
  </si>
  <si>
    <t>杨晓林</t>
  </si>
  <si>
    <t>https://www.sjhtbook.com/book/1100.html</t>
  </si>
  <si>
    <t>9787516528211</t>
  </si>
  <si>
    <t>高文铭，李明革</t>
  </si>
  <si>
    <t>https://www.sjhtbook.com/book/1409.html</t>
  </si>
  <si>
    <t>影视欣赏</t>
  </si>
  <si>
    <t>9787565678318</t>
  </si>
  <si>
    <t>龚奎林，许苏</t>
  </si>
  <si>
    <t>https://www.sjhtbook.com/book/2539.html</t>
  </si>
  <si>
    <t>美术鉴赏（第2版）[陕西省规]</t>
  </si>
  <si>
    <t>9787313318688</t>
  </si>
  <si>
    <t>潘晓东，文立磊</t>
  </si>
  <si>
    <t>https://www.sjhtbook.com/book/2814.html</t>
  </si>
  <si>
    <t>9787565660696</t>
  </si>
  <si>
    <t>张锦，刘梦梅</t>
  </si>
  <si>
    <t>https://www.sjhtbook.com/book/928.html</t>
  </si>
  <si>
    <t>艺术概论</t>
  </si>
  <si>
    <t>9787565660689</t>
  </si>
  <si>
    <t>王朝元</t>
  </si>
  <si>
    <t>https://www.sjhtbook.com/book/1047.html</t>
  </si>
  <si>
    <t>大学书法教程</t>
  </si>
  <si>
    <t>9787516522202</t>
  </si>
  <si>
    <t>王朝元，马一博，颜以琳</t>
  </si>
  <si>
    <t>https://www.sjhtbook.com/book/867.html</t>
  </si>
  <si>
    <t>9787516533000</t>
  </si>
  <si>
    <t>张宏英，陶明珠，孙秀春</t>
  </si>
  <si>
    <t>https://www.sjhtbook.com/book/1392.html</t>
  </si>
  <si>
    <t>9787313248527</t>
  </si>
  <si>
    <t>敖朝军</t>
  </si>
  <si>
    <t>https://www.sjhtbook.com/book/907.html</t>
  </si>
  <si>
    <t>音乐鉴赏</t>
  </si>
  <si>
    <t>9787516526514</t>
  </si>
  <si>
    <t>王蕾</t>
  </si>
  <si>
    <t>https://www.sjhtbook.com/book/1012.html</t>
  </si>
  <si>
    <t>9787516524626</t>
  </si>
  <si>
    <t>陈辉，姚靖，高天栋</t>
  </si>
  <si>
    <t>2021.2</t>
  </si>
  <si>
    <t>https://www.sjhtbook.com/book/864.html</t>
  </si>
  <si>
    <t>9787516535363</t>
  </si>
  <si>
    <t>张家琼，欧阳名瀚，崔腾</t>
  </si>
  <si>
    <t>https://www.sjhtbook.com/book/2558.html</t>
  </si>
  <si>
    <t>创青春 赢未来——创新创业理论与实践（慕课版）（含成长手册）</t>
  </si>
  <si>
    <t>9787519143060</t>
  </si>
  <si>
    <t>王鑫，盛强，李巧玲</t>
  </si>
  <si>
    <t>https://www.sjhtbook.com/book/2809.html</t>
  </si>
  <si>
    <t>https://www.sjhtbook.com/book/1475.html</t>
  </si>
  <si>
    <t>创未来——创业基础</t>
  </si>
  <si>
    <t>9787565680489</t>
  </si>
  <si>
    <t>陆连国，魏伟</t>
  </si>
  <si>
    <t>https://www.sjhtbook.com/book/2636.html</t>
  </si>
  <si>
    <t>大学生创新与创业教程——理论 案例 实训（含实训手册）（第二版）</t>
  </si>
  <si>
    <t>9787519134334</t>
  </si>
  <si>
    <t>张晓燕，黄伟贤，徐海铭</t>
  </si>
  <si>
    <t>https://www.sjhtbook.com/book/1312.html</t>
  </si>
  <si>
    <t>大学生创新创业基础——原理 案例 实践</t>
  </si>
  <si>
    <t>9787516534533</t>
  </si>
  <si>
    <t>吕闽，张立志，郑娇</t>
  </si>
  <si>
    <t>https://www.sjhtbook.com/book/2648.html</t>
  </si>
  <si>
    <t>大学生创新创业教程（师范版）</t>
  </si>
  <si>
    <t>9787565658327</t>
  </si>
  <si>
    <t>宋伟，尹顺民，尹春丽</t>
  </si>
  <si>
    <t>https://www.sjhtbook.com/book/43.html</t>
  </si>
  <si>
    <t>大学生职业生涯发展与素质训练</t>
  </si>
  <si>
    <t>9787516526545</t>
  </si>
  <si>
    <t>王欣星，吴江六，姬颖</t>
  </si>
  <si>
    <t>https://www.sjhtbook.com/book/1126.html</t>
  </si>
  <si>
    <t>9787516526323</t>
  </si>
  <si>
    <t>韩丽丽，曾晓辉，李岍</t>
  </si>
  <si>
    <t>https://www.sjhtbook.com/book/1026.html</t>
  </si>
  <si>
    <t>职业素养</t>
  </si>
  <si>
    <t>9787516233658</t>
  </si>
  <si>
    <t>李琼霞，林向群，邹铠同</t>
  </si>
  <si>
    <t>https://www.sjhtbook.com/book/1478.html</t>
  </si>
  <si>
    <t>高职生职业发展与就业指导</t>
  </si>
  <si>
    <t>9787565674549</t>
  </si>
  <si>
    <t>陆连国，湛邵斌，向丹阳</t>
  </si>
  <si>
    <t>https://www.sjhtbook.com/book/1389.html</t>
  </si>
  <si>
    <t>不负前程——大学生就业指导（慕课版）</t>
  </si>
  <si>
    <t>9787516534731</t>
  </si>
  <si>
    <t>洪云，李文姣，索昕煜</t>
  </si>
  <si>
    <t>https://www.sjhtbook.com/book/2754.html</t>
  </si>
  <si>
    <t>9787565680496</t>
  </si>
  <si>
    <t>刘峰，宋要武，施洋</t>
  </si>
  <si>
    <t>https://www.sjhtbook.com/book/2629.html</t>
  </si>
  <si>
    <t>职引未来——大学生就业指导</t>
  </si>
  <si>
    <t>9787519139605</t>
  </si>
  <si>
    <t>谢宝国，韩少钦，肖运红</t>
  </si>
  <si>
    <t>https://www.sjhtbook.com/book/2586.html</t>
  </si>
  <si>
    <t>大学生就业指导教程</t>
  </si>
  <si>
    <t>9787516229767</t>
  </si>
  <si>
    <t>查广云，高积学</t>
  </si>
  <si>
    <t>https://www.sjhtbook.com/book/1322.html</t>
  </si>
  <si>
    <t>创新思维与创新方法</t>
  </si>
  <si>
    <t>9787313261939</t>
  </si>
  <si>
    <t>刘焱，胡燕，王军超</t>
  </si>
  <si>
    <t>https://www.sjhtbook.com/book/1375.html</t>
  </si>
  <si>
    <t>商业创新思维</t>
  </si>
  <si>
    <t>9787516526712</t>
  </si>
  <si>
    <t>覃聪，孔韬，罗琼玮</t>
  </si>
  <si>
    <t>https://www.sjhtbook.com/book/988.html</t>
  </si>
  <si>
    <t>大学生创业基础——原理与方法（慕课版）</t>
  </si>
  <si>
    <t>9787519135942</t>
  </si>
  <si>
    <t>杨哲旗，林海春</t>
  </si>
  <si>
    <t>https://www.sjhtbook.com/book/2751.html</t>
  </si>
  <si>
    <t>创业基础</t>
  </si>
  <si>
    <t>9787519124724</t>
  </si>
  <si>
    <t>赵连营，李兆俊，黄旭东</t>
  </si>
  <si>
    <t>https://www.sjhtbook.com/book/946.html</t>
  </si>
  <si>
    <t>9787516521854</t>
  </si>
  <si>
    <t>段国定，索昕煜，丁雄</t>
  </si>
  <si>
    <t>https://www.sjhtbook.com/book/804.html</t>
  </si>
  <si>
    <t>9787516537688</t>
  </si>
  <si>
    <t>蒋雪丽，初晓卓</t>
  </si>
  <si>
    <t>https://www.sjhtbook.com/book/2575.html</t>
  </si>
  <si>
    <t>大学生创新创业教育案例集</t>
  </si>
  <si>
    <t>9787516517741</t>
  </si>
  <si>
    <t>王兴隆，王玉坤</t>
  </si>
  <si>
    <t>https://www.sjhtbook.com/book/47.html</t>
  </si>
  <si>
    <t>9787519125257</t>
  </si>
  <si>
    <t>高景龙，范福强，张林燕</t>
  </si>
  <si>
    <t>https://www.sjhtbook.com/book/1034.html</t>
  </si>
  <si>
    <t>大学生就业指导——理论 案例 实训</t>
  </si>
  <si>
    <t>9787516521113</t>
  </si>
  <si>
    <t>杨志雄，陈婕，索昕煜</t>
  </si>
  <si>
    <t>https://www.sjhtbook.com/book/55.html</t>
  </si>
  <si>
    <t>大学生就业与创业指导</t>
  </si>
  <si>
    <t>9787516224717</t>
  </si>
  <si>
    <t>刘宗庆，邱向英，李恒毅</t>
  </si>
  <si>
    <t>https://www.sjhtbook.com/book/949.html</t>
  </si>
  <si>
    <t>大学生就业与创业指导——理论 案例 实训</t>
  </si>
  <si>
    <t>9787516519271</t>
  </si>
  <si>
    <t>莫小平</t>
  </si>
  <si>
    <t>2019.5</t>
  </si>
  <si>
    <t>https://www.sjhtbook.com/book/60.html</t>
  </si>
  <si>
    <t>大学生职业规划与就业指导素养</t>
  </si>
  <si>
    <t>9787516528150</t>
  </si>
  <si>
    <t>方文利</t>
  </si>
  <si>
    <t>2021.12</t>
  </si>
  <si>
    <t>https://www.sjhtbook.com/book/1067.html</t>
  </si>
  <si>
    <t>大学生职业规划与就业指导</t>
  </si>
  <si>
    <t>9787516520802</t>
  </si>
  <si>
    <t>何振华，李端，张晓宇</t>
  </si>
  <si>
    <t>2019.11</t>
  </si>
  <si>
    <t>https://www.sjhtbook.com/book/56.html</t>
  </si>
  <si>
    <t>大学生职业生涯规划与就业指导（医学版）</t>
  </si>
  <si>
    <t>9787564782566</t>
  </si>
  <si>
    <t>刘纯景，杜敏</t>
  </si>
  <si>
    <t>https://www.sjhtbook.com/book/57.html</t>
  </si>
  <si>
    <t>应用型本科院校大学生就业指导与职业发展</t>
  </si>
  <si>
    <t>9787516522851</t>
  </si>
  <si>
    <t>侯亚辉</t>
  </si>
  <si>
    <t>https://www.sjhtbook.com/book/59.html</t>
  </si>
  <si>
    <t>大学生职业生涯规划与就业创业指导</t>
  </si>
  <si>
    <t>9787516525302</t>
  </si>
  <si>
    <t>王曙光，赵硕，张秋艳</t>
  </si>
  <si>
    <t>https://www.sjhtbook.com/book/1127.html</t>
  </si>
  <si>
    <t>大学生职业发展与就业创业指导：理论·案例·实训</t>
  </si>
  <si>
    <t>9787519122164</t>
  </si>
  <si>
    <t>董永辉</t>
  </si>
  <si>
    <t>https://www.sjhtbook.com/book/1130.html</t>
  </si>
  <si>
    <t>9787516537749</t>
  </si>
  <si>
    <t>刘永宽，李琼霞，邓节军</t>
  </si>
  <si>
    <t>https://www.sjhtbook.com/book/2596.html</t>
  </si>
  <si>
    <t>9787313311399</t>
  </si>
  <si>
    <t>陈秀珍，陈亚芳</t>
  </si>
  <si>
    <t>https://www.sjhtbook.com/book/2779.html</t>
  </si>
  <si>
    <t>新时代职业英语综合教程1（2021新课标）</t>
  </si>
  <si>
    <t>9787516529324</t>
  </si>
  <si>
    <t>王聃，李梅，邰金侠</t>
  </si>
  <si>
    <t>https://www.sjhtbook.com/book/1191.html</t>
  </si>
  <si>
    <t>新时代职业英语形成性评价手册1（2021新课标）</t>
  </si>
  <si>
    <t>9787516529331</t>
  </si>
  <si>
    <t>刘雯，刘静洁，杨迪</t>
  </si>
  <si>
    <t>https://www.sjhtbook.com/book/1190.html</t>
  </si>
  <si>
    <t>新时代职业英语综合教程2（2021新课标）</t>
  </si>
  <si>
    <t>9787516528082</t>
  </si>
  <si>
    <t>王聃，王娜 ，宋云生</t>
  </si>
  <si>
    <t>https://www.sjhtbook.com/book/1087.html</t>
  </si>
  <si>
    <t>新时代职业英语形成性评价手册2（2021新课标）</t>
  </si>
  <si>
    <t>9787516528099</t>
  </si>
  <si>
    <t>何馨宇，马源俪，王滢</t>
  </si>
  <si>
    <t>https://www.sjhtbook.com/book/1088.html</t>
  </si>
  <si>
    <t>新形态英语篇章解构</t>
  </si>
  <si>
    <t>9787516529133</t>
  </si>
  <si>
    <t>黄映雪，范光宇，李鸿杰</t>
  </si>
  <si>
    <t>2022.2</t>
  </si>
  <si>
    <t>https://www.sjhtbook.com/book/1248.html</t>
  </si>
  <si>
    <t>通用场景英语口语第一册</t>
  </si>
  <si>
    <t>9787564790707</t>
  </si>
  <si>
    <t>廖振发，胡蝶，周虹</t>
  </si>
  <si>
    <t>https://www.sjhtbook.com/book/991.html</t>
  </si>
  <si>
    <t>通用场景英语口语第二册</t>
  </si>
  <si>
    <t>9787564790691</t>
  </si>
  <si>
    <t>廖振发，姜媛，卢恩萍</t>
  </si>
  <si>
    <t>https://www.sjhtbook.com/book/992.html</t>
  </si>
  <si>
    <t>人文素养提升教程——大学英语</t>
  </si>
  <si>
    <t>9787516538111</t>
  </si>
  <si>
    <t>杜周军，梁春，王丽萍</t>
  </si>
  <si>
    <t>https://www.sjhtbook.com/book/2576.html</t>
  </si>
  <si>
    <t>人文素养提升教程——高等数学</t>
  </si>
  <si>
    <t>9787516538142</t>
  </si>
  <si>
    <t>彭鹏，易静，许宇翔</t>
  </si>
  <si>
    <t>https://www.sjhtbook.com/book/2581.html</t>
  </si>
  <si>
    <t>人文素养提升教程——大学语文</t>
  </si>
  <si>
    <t>9787516538135</t>
  </si>
  <si>
    <t>宋丽娟，邓钦，刘丽琴</t>
  </si>
  <si>
    <t>https://www.sjhtbook.com/book/2584.html</t>
  </si>
  <si>
    <t>大学生形势政策教育（2025年春）</t>
  </si>
  <si>
    <t>9787516238134</t>
  </si>
  <si>
    <t>李包庚， 张新光</t>
  </si>
  <si>
    <t>https://www.sjhtbook.com/book/2611.html</t>
  </si>
  <si>
    <t>高校思想政治理论课实践教程</t>
  </si>
  <si>
    <t>9787210156604</t>
  </si>
  <si>
    <r>
      <rPr>
        <sz val="12"/>
        <color rgb="FF000000"/>
        <rFont val="方正兰亭黑_GBK"/>
        <charset val="134"/>
      </rPr>
      <t>刘丽娜 ,</t>
    </r>
    <r>
      <rPr>
        <sz val="12"/>
        <color rgb="FF000000"/>
        <rFont val="Times New Roman"/>
        <charset val="134"/>
      </rPr>
      <t> </t>
    </r>
    <r>
      <rPr>
        <sz val="12"/>
        <color rgb="FF000000"/>
        <rFont val="方正兰亭黑_GBK"/>
        <charset val="134"/>
      </rPr>
      <t>谭德礼</t>
    </r>
  </si>
  <si>
    <t>https://www.sjhtbook.com/book/2562.html</t>
  </si>
  <si>
    <t>知史爱党 知史爱国——中共党史实践教程（大学生版）</t>
  </si>
  <si>
    <t>9787516234525</t>
  </si>
  <si>
    <t>刘一博</t>
  </si>
  <si>
    <t>https://www.sjhtbook.com/book/1446.html</t>
  </si>
  <si>
    <t>继往开来 与时俱进：毛泽东思想和中国特色社会主义理论体系概论实践教程</t>
  </si>
  <si>
    <t>9787516668283</t>
  </si>
  <si>
    <t>孙叶飞，马建青</t>
  </si>
  <si>
    <t>https://www.sjhtbook.com/book/1356.html</t>
  </si>
  <si>
    <t>学思践悟奋发有为：思想道德与法治实践教程</t>
  </si>
  <si>
    <t>9787516668276</t>
  </si>
  <si>
    <t>马建青，孙叶飞</t>
  </si>
  <si>
    <t>https://www.sjhtbook.com/book/1357.html</t>
  </si>
  <si>
    <t>《中国近现代史纲要》实践教程</t>
  </si>
  <si>
    <t>9787516232682</t>
  </si>
  <si>
    <t>陈园园，张岩竹，迟青峰</t>
  </si>
  <si>
    <t>https://www.sjhtbook.com/book/1085.html</t>
  </si>
  <si>
    <t>《马克思主义基本原理》实践教程</t>
  </si>
  <si>
    <t>9787516232675</t>
  </si>
  <si>
    <t>习蓉晖，肖德龙，成方圆</t>
  </si>
  <si>
    <t>https://www.sjhtbook.com/book/1090.html</t>
  </si>
  <si>
    <t>培育和践行社会主义核心价值观</t>
  </si>
  <si>
    <t>9787516227329</t>
  </si>
  <si>
    <t>欧阳凤莲，冯丕红，钟凤宏</t>
  </si>
  <si>
    <t>https://www.sjhtbook.com/book/1078.html</t>
  </si>
  <si>
    <t>中华人民共和国史实践教学教程</t>
  </si>
  <si>
    <t>9787210143758</t>
  </si>
  <si>
    <t>https://www.sjhtbook.com/book/1311.html</t>
  </si>
  <si>
    <t>9787516521199</t>
  </si>
  <si>
    <t>张建勇</t>
  </si>
  <si>
    <t>https://www.sjhtbook.com/book/97.html</t>
  </si>
  <si>
    <t>经济数学</t>
  </si>
  <si>
    <t>9787504198365</t>
  </si>
  <si>
    <t>王于琴</t>
  </si>
  <si>
    <t>2015.8</t>
  </si>
  <si>
    <t>https://www.sjhtbook.com/book/100.html</t>
  </si>
  <si>
    <t>数学思维训练教程（上册）</t>
  </si>
  <si>
    <t>9787516523339</t>
  </si>
  <si>
    <t>陈晋，盛夏，包福丽</t>
  </si>
  <si>
    <t>https://www.sjhtbook.com/book/105.html</t>
  </si>
  <si>
    <t>数学思维训练教程（下册）</t>
  </si>
  <si>
    <t>9787516521540</t>
  </si>
  <si>
    <t>王丹，张艳妮</t>
  </si>
  <si>
    <t>2021.3</t>
  </si>
  <si>
    <t>https://www.sjhtbook.com/book/944.html</t>
  </si>
  <si>
    <t>9787519103651</t>
  </si>
  <si>
    <t>孙水玲</t>
  </si>
  <si>
    <t>https://www.sjhtbook.com/book/98.html</t>
  </si>
  <si>
    <t>计算机应用基础任务式教程（微课版）（Windows 7 + Office 2010）</t>
  </si>
  <si>
    <t>9787516515723</t>
  </si>
  <si>
    <t>吴银芳，江霖，蒋燕翔</t>
  </si>
  <si>
    <t>2018.5</t>
  </si>
  <si>
    <t>https://www.sjhtbook.com/book/76.html</t>
  </si>
  <si>
    <t>9787564791018</t>
  </si>
  <si>
    <t>李丹，王鹰汉，廖剑华</t>
  </si>
  <si>
    <t>2021.8</t>
  </si>
  <si>
    <t>https://www.sjhtbook.com/book/1000.html</t>
  </si>
  <si>
    <t>9787564790950</t>
  </si>
  <si>
    <t>廖剑华，刘扬洋，廖一泽</t>
  </si>
  <si>
    <t>https://www.sjhtbook.com/book/999.html</t>
  </si>
  <si>
    <t>计算机应用基础任务式教程（Windows 10 + Office 2016）</t>
  </si>
  <si>
    <t>9787564790677</t>
  </si>
  <si>
    <t>刘娟，蒋燕翔，李骊</t>
  </si>
  <si>
    <t>https://www.sjhtbook.com/book/969.html</t>
  </si>
  <si>
    <t>计算机应用基础（Windows 10 + WPS）</t>
  </si>
  <si>
    <t>9787516531068</t>
  </si>
  <si>
    <t>王禾玲，高会民，刘敏</t>
  </si>
  <si>
    <t>https://www.sjhtbook.com/book/1221.html</t>
  </si>
  <si>
    <t>信息技术基础（WPS版）</t>
  </si>
  <si>
    <t>9787516528198</t>
  </si>
  <si>
    <t>乔哲，许焕新，刘海龙</t>
  </si>
  <si>
    <t>https://www.sjhtbook.com/book/1133.html</t>
  </si>
  <si>
    <t>高等学校英语应用能力考试A级辅导与训练</t>
  </si>
  <si>
    <t>9787550465732</t>
  </si>
  <si>
    <t>彭枚芳
徐利君
常  乐</t>
  </si>
  <si>
    <t>http://www.xinsijiaocai.com/html/books/abjikaoshixilie/2561.html</t>
  </si>
  <si>
    <t>高等学校英语应用能力考试B级辅导与训练</t>
  </si>
  <si>
    <t>9787550465749</t>
  </si>
  <si>
    <t>谢  莉
张  平
吴立芳</t>
  </si>
  <si>
    <t>http://www.xinsijiaocai.com/html/books/abjikaoshixilie/2563.html</t>
  </si>
  <si>
    <r>
      <rPr>
        <sz val="12"/>
        <color rgb="FF000000"/>
        <rFont val="宋体"/>
        <charset val="134"/>
      </rPr>
      <t xml:space="preserve">大学生职业发展与就业指导
</t>
    </r>
    <r>
      <rPr>
        <b/>
        <sz val="12"/>
        <color rgb="FF000000"/>
        <rFont val="宋体"/>
        <charset val="134"/>
      </rPr>
      <t>（“十四五”职业教育国家规划教材）</t>
    </r>
  </si>
  <si>
    <t>大学生创业素质拓展实训TCPS教程</t>
  </si>
  <si>
    <t>9787550450974</t>
  </si>
  <si>
    <t>郑孝庭</t>
  </si>
  <si>
    <t>http://jc.huatengzy.com/show-178-2162-1.html</t>
  </si>
  <si>
    <t>大学生创业基础（活页式）</t>
  </si>
  <si>
    <t>9787561296905</t>
  </si>
  <si>
    <t>姬长新 
董旭晖</t>
  </si>
  <si>
    <t>西北工业大学出版社</t>
  </si>
  <si>
    <t>http://www.xinsijiaocai.com/html/books/10/2569.html</t>
  </si>
  <si>
    <t>大学生创新创业基础
(“十四五”职业教育河南省规划教材）</t>
  </si>
  <si>
    <t>9787550449459</t>
  </si>
  <si>
    <t>刘翱翔</t>
  </si>
  <si>
    <t>http://jc.huatengzy.com/show-178-2268-1.html</t>
  </si>
  <si>
    <t>大学生创新创业教程（赠题库）</t>
  </si>
  <si>
    <t>9787550446731</t>
  </si>
  <si>
    <t>马振峰
王威沫
刘宪杰</t>
  </si>
  <si>
    <t>2022.12
修订</t>
  </si>
  <si>
    <t>http://jc.huatengzy.com/show-178-2125-1.html</t>
  </si>
  <si>
    <t>大学生职业生涯规划（赠题库）</t>
  </si>
  <si>
    <t>9787566132123</t>
  </si>
  <si>
    <t>吴乐盈
梅贤臣</t>
  </si>
  <si>
    <t>哈尔滨工程大学出版社</t>
  </si>
  <si>
    <t>2024.1
修订</t>
  </si>
  <si>
    <t>http://jc.huatengzy.com/show-178-2139-1.html</t>
  </si>
  <si>
    <t>9787550450981</t>
  </si>
  <si>
    <t>戚 健
李丽阳</t>
  </si>
  <si>
    <t>2023.12
修订</t>
  </si>
  <si>
    <t>http://jc.huatengzy.com/show-178-2160-1.html</t>
  </si>
  <si>
    <t>大学生职业生涯规划（慕课版）（赠题库）</t>
  </si>
  <si>
    <t>9787553771557</t>
  </si>
  <si>
    <t>董 竞
王元建
段 练</t>
  </si>
  <si>
    <t>江苏凤凰科学技术出版社</t>
  </si>
  <si>
    <t>2021.2
修订</t>
  </si>
  <si>
    <t>http://jc.huatengzy.com/show-178-2054-1.html</t>
  </si>
  <si>
    <t>大学生职业生涯规划与就业指导（微课版）</t>
  </si>
  <si>
    <t>9787553767451</t>
  </si>
  <si>
    <t>石 云</t>
  </si>
  <si>
    <t>2021.1
修订</t>
  </si>
  <si>
    <t>http://jc.huatengzy.com/show-178-2070-1.html</t>
  </si>
  <si>
    <t>大学生就业指导（慕课版）</t>
  </si>
  <si>
    <t>9787313177605</t>
  </si>
  <si>
    <t>祝敏鸿
梅贤臣</t>
  </si>
  <si>
    <t>2021.8
修订</t>
  </si>
  <si>
    <t>http://jc.huatengzy.com/show-178-2063-1.html</t>
  </si>
  <si>
    <t>大学生职业生涯规划与发展
(“十四五”职业教育河南省规划教材)</t>
  </si>
  <si>
    <t>9787313271266</t>
  </si>
  <si>
    <t>张  林
布俊峰
郭新军</t>
  </si>
  <si>
    <t>http://www.xinsijiaocai.com/show-178-2294-1.html</t>
  </si>
  <si>
    <t>从理论到实践——大学生创新创业指导</t>
  </si>
  <si>
    <t>9787561286104</t>
  </si>
  <si>
    <t>余求根
郭桂枫
聂  云</t>
  </si>
  <si>
    <t>2024.12
修订</t>
  </si>
  <si>
    <t>http://www.xinsijiaocai.com/show-178-2356-1.html</t>
  </si>
  <si>
    <t>大学生就业指导任务化教程</t>
  </si>
  <si>
    <t>9787560780702</t>
  </si>
  <si>
    <t>马冬竹 
李明杰</t>
  </si>
  <si>
    <t>http://www.xinsijiaocai.com/html/books/10/2472.html</t>
  </si>
  <si>
    <t>大学生职业生涯规划实践教程</t>
  </si>
  <si>
    <t>9787560782492</t>
  </si>
  <si>
    <t>陈志祥
赵天武
孟 倩</t>
  </si>
  <si>
    <t>山东大学 
出版社</t>
  </si>
  <si>
    <t>大学生综合素质教育（第2版）
（“十四五”职业教育河南省规划教材）</t>
  </si>
  <si>
    <t>9787313256386</t>
  </si>
  <si>
    <t>李艳霞</t>
  </si>
  <si>
    <t>2022.9
修订</t>
  </si>
  <si>
    <t>http://www.xinsijiaocai.com/show-178-2270-1.html</t>
  </si>
  <si>
    <t>中华优秀传统文化读本</t>
  </si>
  <si>
    <t>9787550437418</t>
  </si>
  <si>
    <t>秦燕华
周 斌
张 琦</t>
  </si>
  <si>
    <t>http://jc.huatengzy.com/show-178-2068-1.html</t>
  </si>
  <si>
    <t>国学经典导读</t>
  </si>
  <si>
    <t>9787550439108</t>
  </si>
  <si>
    <t>吕冬英</t>
  </si>
  <si>
    <t>http://jc.huatengzy.com/show-178-2080-1.html</t>
  </si>
  <si>
    <t>中华优秀传统文化听写练</t>
  </si>
  <si>
    <t>9787565236532</t>
  </si>
  <si>
    <t>陈一珉
盛 非</t>
  </si>
  <si>
    <t>辽宁师范大学出版社</t>
  </si>
  <si>
    <t>http://jc.huatengzy.com/show-178-2250-1.html</t>
  </si>
  <si>
    <t>与青年大学生谈人文：人文素质教程（微课版）</t>
  </si>
  <si>
    <t>9787562356400</t>
  </si>
  <si>
    <t>冯军芳</t>
  </si>
  <si>
    <t>2020.12
修订</t>
  </si>
  <si>
    <t>http://jc.huatengzy.com/show-178-2052-1.html</t>
  </si>
  <si>
    <t>中华优秀传统美德十讲</t>
  </si>
  <si>
    <t>9787549987689</t>
  </si>
  <si>
    <t>《中华优秀传统美德十讲》编写组</t>
  </si>
  <si>
    <t>http://jc.huatengzy.com/show-178-2202-1.html</t>
  </si>
  <si>
    <t>9787313308658</t>
  </si>
  <si>
    <t>杜 瑜
吴晓明
崔亚丽</t>
  </si>
  <si>
    <t>上海交通大学
出版社</t>
  </si>
  <si>
    <t>http://www.xinsijiaocai.com/html/books/10/2585.html</t>
  </si>
  <si>
    <t>大学生生态文明教育</t>
  </si>
  <si>
    <t>9787550460041</t>
  </si>
  <si>
    <t>吴文浩 
潘 燕 
沈 颖</t>
  </si>
  <si>
    <t>http://www.xinsijiaocai.com/html/books/10/2459.html</t>
  </si>
  <si>
    <t>与美通行·新时代高校美育</t>
  </si>
  <si>
    <t>978756078171</t>
  </si>
  <si>
    <t>宋 星
刘幼昕</t>
  </si>
  <si>
    <t>山东大学
出版社</t>
  </si>
  <si>
    <t>高校党建工作实践与创新</t>
  </si>
  <si>
    <t>9787218174006</t>
  </si>
  <si>
    <t>李照林</t>
  </si>
  <si>
    <t>http://www.xinsijiaocai.com/html/books/10/2465.html</t>
  </si>
  <si>
    <t>名作经典每日诵读（上）</t>
  </si>
  <si>
    <t>9787550464544</t>
  </si>
  <si>
    <t>周永平</t>
  </si>
  <si>
    <t>名作经典每日诵读（下）</t>
  </si>
  <si>
    <t>9787550464650</t>
  </si>
  <si>
    <t>人际沟通与礼仪（活页式）（赠题库）</t>
  </si>
  <si>
    <t>9787550448728</t>
  </si>
  <si>
    <t>李 婷</t>
  </si>
  <si>
    <t>http://jc.huatengzy.com/show-178-2135-1.html</t>
  </si>
  <si>
    <t>社交礼仪实务（微课版）（赠题库）</t>
  </si>
  <si>
    <t>9787550436954</t>
  </si>
  <si>
    <t>刘 惠</t>
  </si>
  <si>
    <t>2023.1
修订</t>
  </si>
  <si>
    <t>http://jc.huatengzy.com/show-178-2069-1.html</t>
  </si>
  <si>
    <t>现代职场礼仪</t>
  </si>
  <si>
    <t>9787565239830</t>
  </si>
  <si>
    <t>李 娜
杨保红
韩雪君</t>
  </si>
  <si>
    <t>http://www.xinsijiaocai.com/show-178-2404-1.html</t>
  </si>
  <si>
    <t>无体育，不青春——大学生体育与健康（活页式）
(“十四五”职业教育河南省规划教材)</t>
  </si>
  <si>
    <t>9787565236273</t>
  </si>
  <si>
    <t>孟 升
张 焕</t>
  </si>
  <si>
    <t>http://jc.huatengzy.com/show-178-2254-1.html</t>
  </si>
  <si>
    <t>心理健康教育项目化教程（活页式）（慕课版）</t>
  </si>
  <si>
    <t>9787565236563</t>
  </si>
  <si>
    <t>林 娜
吕 超</t>
  </si>
  <si>
    <t>http://jc.huatengzy.com/show-178-2256-1.html</t>
  </si>
  <si>
    <t>培育阳光心态——大学生心理健康教育
（赠题库）</t>
  </si>
  <si>
    <t>9787550450523</t>
  </si>
  <si>
    <t>杨 孝
吴小梅</t>
  </si>
  <si>
    <t>2022.7
修订</t>
  </si>
  <si>
    <t>http://jc.huatengzy.com/show-178-2137-1.html</t>
  </si>
  <si>
    <t>体育与健康实践教程（微课版）</t>
  </si>
  <si>
    <t>9787313215758</t>
  </si>
  <si>
    <t>白 凤
李光锋
李向宇</t>
  </si>
  <si>
    <t>http://jc.huatengzy.com/show-178-2083-1.html</t>
  </si>
  <si>
    <t>大学生心理健康教育（慕课版）（赠题库）</t>
  </si>
  <si>
    <t>9787553771564</t>
  </si>
  <si>
    <t>李景龙</t>
  </si>
  <si>
    <t>2019.12
修订</t>
  </si>
  <si>
    <t>http://jc.huatengzy.com/show-178-2071-1.html</t>
  </si>
  <si>
    <t>现场急救与突发事故处理（第2版）
（辽宁省职业教育“十四五”规划教材）</t>
  </si>
  <si>
    <t>9787313305053</t>
  </si>
  <si>
    <t>李林</t>
  </si>
  <si>
    <t>http://www.xinsijiaocai.com/html/books/10/2486.html</t>
  </si>
  <si>
    <t>高职高专职业体能训练指南</t>
  </si>
  <si>
    <t>9787566144911</t>
  </si>
  <si>
    <t>王访清
曹晓华
王  强</t>
  </si>
  <si>
    <t>http://www.xinsijiaocai.com/html/books/10/2551.html</t>
  </si>
  <si>
    <t>Hi，大学——大学生入学教育教程（活页式）</t>
  </si>
  <si>
    <t>9787564652395</t>
  </si>
  <si>
    <t>郝 骞</t>
  </si>
  <si>
    <t>中国矿业大学出版社</t>
  </si>
  <si>
    <t>http://jc.huatengzy.com/show-178-2248-1.html</t>
  </si>
  <si>
    <t>劳动教育活页式实践教程（活页式）</t>
  </si>
  <si>
    <t>9787564652401</t>
  </si>
  <si>
    <t>陈姝娅</t>
  </si>
  <si>
    <t>http://jc.huatengzy.com/show-178-2246-1.html</t>
  </si>
  <si>
    <t>高职劳动教育与实践（赠题库）</t>
  </si>
  <si>
    <t>9787313238153</t>
  </si>
  <si>
    <t>王郁葱</t>
  </si>
  <si>
    <t>http://jc.huatengzy.com/show-178-2122-1.html</t>
  </si>
  <si>
    <t>新时代大学生劳动教育与实践
(河北省“十四五”职业教育规划教材)</t>
  </si>
  <si>
    <t>9787560782072</t>
  </si>
  <si>
    <t>张 静
王福增 
马丹阳</t>
  </si>
  <si>
    <t>http://www.xinsijiaocai.com/html/books/10/2557.html</t>
  </si>
  <si>
    <t>9787313320193</t>
  </si>
  <si>
    <t>http://www.xinsijiaocai.com/html/books/10/2567.html</t>
  </si>
  <si>
    <t>新时代高等职业院校劳动教育</t>
  </si>
  <si>
    <t>9787560783925</t>
  </si>
  <si>
    <t>宗伟</t>
  </si>
  <si>
    <t>http://www.xinsijiaocai.com/html/books/10/2589.html</t>
  </si>
  <si>
    <t>当代大学生工匠精神培育教程</t>
  </si>
  <si>
    <t>待定</t>
  </si>
  <si>
    <t>张春丽
黄志祥</t>
  </si>
  <si>
    <t>大学生安全教育（慕课版）（赠题库）</t>
  </si>
  <si>
    <t>9787566132109</t>
  </si>
  <si>
    <t>魏旻杰</t>
  </si>
  <si>
    <t>http://jc.huatengzy.com/show-178-2128-1.html</t>
  </si>
  <si>
    <t>大学生安全教育（含急救手册）
（活页式、慕课版）（赠题库）</t>
  </si>
  <si>
    <t>9787313272430</t>
  </si>
  <si>
    <t>温道军</t>
  </si>
  <si>
    <t>http://www.xinsijiaocai.com/show-178-2301-1.html</t>
  </si>
  <si>
    <t>大学生军事教程（微课版）（赠题库）</t>
  </si>
  <si>
    <t>9787313154200</t>
  </si>
  <si>
    <t>赵洪星</t>
  </si>
  <si>
    <t>2019.1
修订</t>
  </si>
  <si>
    <t>http://jc.huatengzy.com/show-178-2074-1.html</t>
  </si>
  <si>
    <t>大学生军事课教程</t>
  </si>
  <si>
    <t>9787209123006</t>
  </si>
  <si>
    <t>王  震
王  斌
李  雷</t>
  </si>
  <si>
    <t>http://www.xinsijiaocai.com/html/books/10/2504.html</t>
  </si>
  <si>
    <t>大学生急救教育</t>
  </si>
  <si>
    <t>9787218172040</t>
  </si>
  <si>
    <t>张志贤</t>
  </si>
  <si>
    <t>http://www.xinsijiaocai.com/html/books/10/2447.html</t>
  </si>
  <si>
    <t>美术鉴赏
(“十四五”职业教育河南省规划教材)</t>
  </si>
  <si>
    <t>9787530598696</t>
  </si>
  <si>
    <t>郑陆鹏
张小红</t>
  </si>
  <si>
    <t>天津人民美术出版社</t>
  </si>
  <si>
    <t>2025.2
修订</t>
  </si>
  <si>
    <t>http://jc.huatengzy.com/show-178-2124-1.html</t>
  </si>
  <si>
    <t>书法教程
(江苏省“十四五”职业教育规划教材)</t>
  </si>
  <si>
    <t>9787549982820</t>
  </si>
  <si>
    <t>夏成满</t>
  </si>
  <si>
    <t>http://www.xinsijiaocai.com/show-178-2347-1.html</t>
  </si>
  <si>
    <t>音乐欣赏</t>
  </si>
  <si>
    <t>9787563672929</t>
  </si>
  <si>
    <t>杨淑琼</t>
  </si>
  <si>
    <t>中国石油大学出版社</t>
  </si>
  <si>
    <t>http://jc.huatengzy.com/show-178-2266-1.html</t>
  </si>
  <si>
    <t>9787218166315</t>
  </si>
  <si>
    <t>丁  姝 
尤  薇</t>
  </si>
  <si>
    <t>http://www.xinsijiaocai.com/html/books/10/2494.html</t>
  </si>
  <si>
    <t>新编大学语文（微课版）</t>
  </si>
  <si>
    <t>9787563656103</t>
  </si>
  <si>
    <t>陕子荣</t>
  </si>
  <si>
    <t>http://jc.huatengzy.com/show-178-2059-1.html</t>
  </si>
  <si>
    <t>新编普通话教程（慕课版）</t>
  </si>
  <si>
    <t>9787563656110</t>
  </si>
  <si>
    <t>2020.10
修订</t>
  </si>
  <si>
    <t>http://jc.huatengzy.com/show-178-2075-1.html</t>
  </si>
  <si>
    <t>演讲与口才（活页式）（赠题库）</t>
  </si>
  <si>
    <t>9787313245052</t>
  </si>
  <si>
    <t>付成波
匡素萍</t>
  </si>
  <si>
    <t>http://jc.huatengzy.com/show-178-2164-1.html</t>
  </si>
  <si>
    <t>应用文写作任务化实践教程</t>
  </si>
  <si>
    <t>9787565236266</t>
  </si>
  <si>
    <t>朱洪涛
左攀峰</t>
  </si>
  <si>
    <t>http://jc.huatengzy.com/show-178-2252-1.html</t>
  </si>
  <si>
    <t>普通话测试新形态教程
(“十四五”职业教育河南省规划教材)</t>
  </si>
  <si>
    <t>9787565238772</t>
  </si>
  <si>
    <t>关中梅</t>
  </si>
  <si>
    <t>2024.3
修订</t>
  </si>
  <si>
    <t>http://www.xinsijiaocai.com/show-178-2309-1.html</t>
  </si>
  <si>
    <t>大学语文（活页式）</t>
  </si>
  <si>
    <t>9787550450325</t>
  </si>
  <si>
    <t>张学婷</t>
  </si>
  <si>
    <t>http://jc.huatengzy.com/show-178-2133-1.html</t>
  </si>
  <si>
    <t>汉语基础</t>
  </si>
  <si>
    <t>9787565239816</t>
  </si>
  <si>
    <t>张爱萍
肖  熙</t>
  </si>
  <si>
    <t>http://www.xinsijiaocai.com/show-178-2412-1.html</t>
  </si>
  <si>
    <t>应用文写作情境式实训教程</t>
  </si>
  <si>
    <t>9787565242571</t>
  </si>
  <si>
    <t>袁  洁</t>
  </si>
  <si>
    <t>http://www.xinsijiaocai.com/html/books/10/2457.html</t>
  </si>
  <si>
    <t>应用文写作新形态教程</t>
  </si>
  <si>
    <t>9787550454569</t>
  </si>
  <si>
    <t>王芳芳
庄翠霞
林圣娥</t>
  </si>
  <si>
    <t>http://www.xinsijiaocai.com/html/books/10/2542.html</t>
  </si>
  <si>
    <t>沟通与写作</t>
  </si>
  <si>
    <t>9787517150312</t>
  </si>
  <si>
    <t>罗  勇 
刘幼昕</t>
  </si>
  <si>
    <t>中国言实出版社</t>
  </si>
  <si>
    <t>http://www.xinsijiaocai.com/html/books/10/2587.html</t>
  </si>
  <si>
    <t>阳光青年成长手册：大学生心理健康教育</t>
  </si>
  <si>
    <t>9787565241314</t>
  </si>
  <si>
    <t>吕建永</t>
  </si>
  <si>
    <t>http://www.xinsijiaocai.com/html/books/10/2426.html</t>
  </si>
  <si>
    <t>阳光青年成长手册：禁毒与防艾</t>
  </si>
  <si>
    <t>9787565240263</t>
  </si>
  <si>
    <t>朱秀敏</t>
  </si>
  <si>
    <t>http://www.xinsijiaocai.com/show-178-2402-1.html</t>
  </si>
  <si>
    <t>阳光青年成长手册：大学生健康教育</t>
  </si>
  <si>
    <t>9787565240904</t>
  </si>
  <si>
    <t>王建军
周鸣鸣</t>
  </si>
  <si>
    <t>http://www.xinsijiaocai.com/show-178-2400-1.html</t>
  </si>
  <si>
    <r>
      <rPr>
        <sz val="12"/>
        <color rgb="FF000000"/>
        <rFont val="宋体"/>
        <charset val="134"/>
      </rPr>
      <t>信息技术基础(Windows</t>
    </r>
    <r>
      <rPr>
        <sz val="12"/>
        <color rgb="FF000000"/>
        <rFont val="Times New Roman"/>
        <charset val="134"/>
      </rPr>
      <t> </t>
    </r>
    <r>
      <rPr>
        <sz val="12"/>
        <color rgb="FF000000"/>
        <rFont val="宋体"/>
        <charset val="134"/>
      </rPr>
      <t>10+Office</t>
    </r>
    <r>
      <rPr>
        <sz val="12"/>
        <color rgb="FF000000"/>
        <rFont val="Times New Roman"/>
        <charset val="134"/>
      </rPr>
      <t> </t>
    </r>
    <r>
      <rPr>
        <sz val="12"/>
        <color rgb="FF000000"/>
        <rFont val="宋体"/>
        <charset val="134"/>
      </rPr>
      <t>2016)
（“十四五”职业教育国家规划教材）(新课标教材)</t>
    </r>
  </si>
  <si>
    <r>
      <rPr>
        <sz val="12"/>
        <color rgb="FF000000"/>
        <rFont val="宋体"/>
        <charset val="134"/>
      </rPr>
      <t>信息技术实验指导(Windows</t>
    </r>
    <r>
      <rPr>
        <sz val="12"/>
        <color rgb="FF000000"/>
        <rFont val="Times New Roman"/>
        <charset val="134"/>
      </rPr>
      <t> </t>
    </r>
    <r>
      <rPr>
        <sz val="12"/>
        <color rgb="FF000000"/>
        <rFont val="宋体"/>
        <charset val="134"/>
      </rPr>
      <t>10+Office</t>
    </r>
    <r>
      <rPr>
        <sz val="12"/>
        <color rgb="FF000000"/>
        <rFont val="Times New Roman"/>
        <charset val="134"/>
      </rPr>
      <t> </t>
    </r>
    <r>
      <rPr>
        <sz val="12"/>
        <color rgb="FF000000"/>
        <rFont val="宋体"/>
        <charset val="134"/>
      </rPr>
      <t>2016)
（“十四五”职业教育国家规划教材配套用书）</t>
    </r>
  </si>
  <si>
    <t>信息技术基础（Windows 10+Office 2016）
（“十四五”职业教育国家规划教材）</t>
  </si>
  <si>
    <t>信息技术实验指导（Windows 10+Office 2016）
（“十四五”职业教育国家规划教材配套用书）</t>
  </si>
  <si>
    <t>信息技术（WPS Office）</t>
  </si>
  <si>
    <t>9787560782089</t>
  </si>
  <si>
    <t>杨  俭
幸荔云</t>
  </si>
  <si>
    <t>信息技术基础（Windows 10+Office 2016）（新课标教材）</t>
  </si>
  <si>
    <t>9787563673261</t>
  </si>
  <si>
    <t>胡亚荣</t>
  </si>
  <si>
    <t>http://jc.huatengzy.com/show-178-2262-1.html</t>
  </si>
  <si>
    <t>计算机应用基础案例教程（Windows 10+Office 2016）</t>
  </si>
  <si>
    <t>9787830028305</t>
  </si>
  <si>
    <t>钟龙怀
李俊霞</t>
  </si>
  <si>
    <t>北京希望电子出版社</t>
  </si>
  <si>
    <t>http://jc.huatengzy.com/show-178-2130-1.html</t>
  </si>
  <si>
    <t>计算机应用基础实验指导（Windows 10+Office 2016）</t>
  </si>
  <si>
    <t>9787830028312</t>
  </si>
  <si>
    <t>李俊霞
钟龙怀</t>
  </si>
  <si>
    <t>http://jc.huatengzy.com/show-178-2132-1.html</t>
  </si>
  <si>
    <t>计算机应用基础 （Windows 7+Office 2013）</t>
  </si>
  <si>
    <t>9787830026219</t>
  </si>
  <si>
    <t>张 岩</t>
  </si>
  <si>
    <t>http://jc.huatengzy.com/show-178-2061-1.html</t>
  </si>
  <si>
    <t>计算机应用基础实训指导 （Windows 7+Office 2013）</t>
  </si>
  <si>
    <t>9787830022860</t>
  </si>
  <si>
    <t>http://jc.huatengzy.com/show-178-2062-1.html</t>
  </si>
  <si>
    <t>计算机应用基础（第2版）(WPS版)
（“十四五”职业教育河南省规划教材）</t>
  </si>
  <si>
    <t>9787566142177</t>
  </si>
  <si>
    <t>冯文新
娄彗轩
张  璞</t>
  </si>
  <si>
    <t>http://www.xinsijiaocai.com/html/books/10/2463.html</t>
  </si>
  <si>
    <t>计算机应用基础(Windows 7+Office 2010)
（“十四五”职业教育河南省规划教材）</t>
  </si>
  <si>
    <t>9787566124265</t>
  </si>
  <si>
    <t>http://www.xinsijiaocai.com/show-178-2272-1.html</t>
  </si>
  <si>
    <t>信息技术（Windows 10+WPS Office）
（“十四五”职业教育河南省规划教材）</t>
  </si>
  <si>
    <t>9787563570300</t>
  </si>
  <si>
    <t>杨战旗
杨迁迁
张  兰</t>
  </si>
  <si>
    <t>http://www.xinsijiaocai.com/html/books/10/2434.html</t>
  </si>
  <si>
    <t>人工智能通识教程</t>
  </si>
  <si>
    <t>9787533198275</t>
  </si>
  <si>
    <t>徐 红</t>
  </si>
  <si>
    <t>http://jc.huatengzy.com/show-178-2196-1.html</t>
  </si>
  <si>
    <t>人工智能基础与应用</t>
  </si>
  <si>
    <t>9787561291351</t>
  </si>
  <si>
    <t>李纪云</t>
  </si>
  <si>
    <t>2023.12</t>
  </si>
  <si>
    <t>http://www.xinsijiaocai.com/html/books/10/2451.html</t>
  </si>
  <si>
    <t>信息技术与人工智能基础</t>
  </si>
  <si>
    <t>王 瑞</t>
  </si>
  <si>
    <t>信息技术基础（第2版）
（WPS Office）</t>
  </si>
  <si>
    <t>陈淑敏
郁  杰
张佳乐</t>
  </si>
  <si>
    <t>高等数学
（“十四五”职业教育国家规划教材）</t>
  </si>
  <si>
    <r>
      <rPr>
        <sz val="12"/>
        <color rgb="FF000000"/>
        <rFont val="SimSun"/>
        <charset val="134"/>
      </rPr>
      <t>赵巧蓉
张</t>
    </r>
    <r>
      <rPr>
        <sz val="12"/>
        <color rgb="FF000000"/>
        <rFont val="Times New Roman"/>
        <charset val="134"/>
      </rPr>
      <t> </t>
    </r>
    <r>
      <rPr>
        <sz val="12"/>
        <color rgb="FF000000"/>
        <rFont val="SimSun"/>
        <charset val="134"/>
      </rPr>
      <t>琪</t>
    </r>
  </si>
  <si>
    <t>2025.1
修订</t>
  </si>
  <si>
    <t>高等数学（微课版）</t>
  </si>
  <si>
    <t>9787553771267</t>
  </si>
  <si>
    <t>伍文星
吴祥标</t>
  </si>
  <si>
    <t>http://jc.huatengzy.com/show-178-2060-1.html</t>
  </si>
  <si>
    <t>高等数学——应用案例实践教程</t>
  </si>
  <si>
    <t>9787519132354</t>
  </si>
  <si>
    <t>唐晓玲
宿 昱</t>
  </si>
  <si>
    <t>http://www.xinsijiaocai.com/show-178-2307-1.html</t>
  </si>
  <si>
    <t>高等数学——应用案例实践教程同步训练</t>
  </si>
  <si>
    <t>9787519135447</t>
  </si>
  <si>
    <t>http://www.xinsijiaocai.com/html/books/10/2417.html</t>
  </si>
  <si>
    <t>经济数学（第4版）（含经济数学案例与练习）
（江苏省“十四五”职业教育规划教材）</t>
  </si>
  <si>
    <t>9787574306981</t>
  </si>
  <si>
    <t>陆  峰</t>
  </si>
  <si>
    <t>http://www.xinsijiaocai.com/show-178-2344-1.html</t>
  </si>
  <si>
    <r>
      <rPr>
        <sz val="12"/>
        <color rgb="FF000000"/>
        <rFont val="SimSun"/>
        <charset val="134"/>
      </rPr>
      <t>大学应用数学（第</t>
    </r>
    <r>
      <rPr>
        <sz val="12"/>
        <color rgb="FF000000"/>
        <rFont val="Verdana"/>
        <charset val="134"/>
      </rPr>
      <t>2</t>
    </r>
    <r>
      <rPr>
        <sz val="12"/>
        <color rgb="FF000000"/>
        <rFont val="宋体"/>
        <charset val="134"/>
      </rPr>
      <t xml:space="preserve">版）
</t>
    </r>
    <r>
      <rPr>
        <sz val="12"/>
        <color rgb="FF000000"/>
        <rFont val="SimSun"/>
        <charset val="134"/>
      </rPr>
      <t>（“十四五”职业教育国家规划教材配套用书）</t>
    </r>
  </si>
  <si>
    <r>
      <rPr>
        <sz val="12"/>
        <color rgb="FF000000"/>
        <rFont val="SimSun"/>
        <charset val="134"/>
      </rPr>
      <t>大学应用数学学习参考</t>
    </r>
    <r>
      <rPr>
        <sz val="12"/>
        <color rgb="FF000000"/>
        <rFont val="Verdana"/>
        <charset val="134"/>
      </rPr>
      <t xml:space="preserve">
</t>
    </r>
    <r>
      <rPr>
        <sz val="12"/>
        <color rgb="FF000000"/>
        <rFont val="宋体"/>
        <charset val="134"/>
      </rPr>
      <t>（“十四五”职业教育国家规划教材配套用书）</t>
    </r>
  </si>
  <si>
    <r>
      <rPr>
        <sz val="12"/>
        <color rgb="FF000000"/>
        <rFont val="SimSun"/>
        <charset val="134"/>
      </rPr>
      <t>高等数学（第</t>
    </r>
    <r>
      <rPr>
        <sz val="12"/>
        <color rgb="FF000000"/>
        <rFont val="Verdana"/>
        <charset val="134"/>
      </rPr>
      <t>2</t>
    </r>
    <r>
      <rPr>
        <sz val="12"/>
        <color rgb="FF000000"/>
        <rFont val="宋体"/>
        <charset val="134"/>
      </rPr>
      <t>版）
（</t>
    </r>
    <r>
      <rPr>
        <sz val="12"/>
        <color rgb="FF000000"/>
        <rFont val="SimSun"/>
        <charset val="134"/>
      </rPr>
      <t>“十四五”职业教育河南省规划教材</t>
    </r>
    <r>
      <rPr>
        <sz val="12"/>
        <color rgb="FF000000"/>
        <rFont val="宋体"/>
        <charset val="134"/>
      </rPr>
      <t>配套用书）</t>
    </r>
  </si>
  <si>
    <t>李东方 
刘会彩
窦慧晗</t>
  </si>
  <si>
    <t>线性代数
（职业本科版）</t>
  </si>
  <si>
    <t>9787313320285</t>
  </si>
  <si>
    <t>雷田礼 
苏丹丹</t>
  </si>
  <si>
    <t>2025.3</t>
  </si>
  <si>
    <t>http://www.xinsijiaocai.com/html/books/10/2575.html</t>
  </si>
  <si>
    <t>洪晓峰
张 伟</t>
  </si>
  <si>
    <t>大学生形势教育（2025秋）（微课）（彩色）
（教师用书）（题库）</t>
  </si>
  <si>
    <t>征订号
978-7-5207-4206-1</t>
  </si>
  <si>
    <t>杨文明</t>
  </si>
  <si>
    <t>人民东方出版传媒有限公司</t>
  </si>
  <si>
    <t>大学生形势教育（2025春）（微课）（彩色）
（教师用书）（题库）</t>
  </si>
  <si>
    <t>978-7-5207-4206-1</t>
  </si>
  <si>
    <t>“十四五”职业教育河南省规划教材
大学生思想政治教育实践教程（2023 年版）( 双色 )</t>
  </si>
  <si>
    <t>978-7-5171-3338-4</t>
  </si>
  <si>
    <t>鄢雪丽</t>
  </si>
  <si>
    <t>新时代高职思想政治理论课实践教程
（2023 年版）( 双色 )
（思修、毛概、习思想、形
势与政策课综合实践）</t>
  </si>
  <si>
    <t>978-7-5171-4589-9</t>
  </si>
  <si>
    <t>叶星成</t>
  </si>
  <si>
    <t>根据《习近平新时代中国特色社会主义思想概论》
（2023）编写
大学生思想政治微实践教
程（双色）（活页）</t>
  </si>
  <si>
    <t>978-7-5150-2874-3</t>
  </si>
  <si>
    <t>史露露</t>
  </si>
  <si>
    <t>中央党校出版集团国家行政学院出版社</t>
  </si>
  <si>
    <t>根据《习近平新时代中国特色社会主义思想概论》
（2023）编写
高校思想政治理论课微实
践教程（双色）（活页）</t>
  </si>
  <si>
    <t>978-7-5171-3359-9</t>
  </si>
  <si>
    <t>吴现波</t>
  </si>
  <si>
    <t>根据《习近平新时代中国特色社会主义思想概论》
（2023）编写
新时代思想政治理论课学
习与辅导（双色）</t>
  </si>
  <si>
    <t>978-7-5150-2936-8</t>
  </si>
  <si>
    <t>思想道德与法治实践教程
（2023 年版）（双色）</t>
  </si>
  <si>
    <t>978-7-5171-3921-8</t>
  </si>
  <si>
    <t>何毅</t>
  </si>
  <si>
    <t>思想道德与法治实践教程
（双色）</t>
  </si>
  <si>
    <t>978-7-5199-1630-5</t>
  </si>
  <si>
    <t>张英明</t>
  </si>
  <si>
    <t>中国出版集团研究出版社</t>
  </si>
  <si>
    <t>978-7-5150-2620-6</t>
  </si>
  <si>
    <t>杨雅萍</t>
  </si>
  <si>
    <t>国家行政学院出版社</t>
  </si>
  <si>
    <t>思想道德与法治实践教程
（双色）（活页）</t>
  </si>
  <si>
    <t>978-7-5199-1728-9</t>
  </si>
  <si>
    <t>苏金旺</t>
  </si>
  <si>
    <t>毛泽东思想和中国特色社会主义理论体系概论实践教程（2023 年版）（双色）</t>
  </si>
  <si>
    <t>978-7-5150-2868-2</t>
  </si>
  <si>
    <t>潘红君</t>
  </si>
  <si>
    <t>思想政治实践课——毛泽东思想和中国特色社会主义理论体系概论实践教程
（2023 年版）（双色）</t>
  </si>
  <si>
    <t>978-7-5171-4527-1</t>
  </si>
  <si>
    <t>邓江武</t>
  </si>
  <si>
    <t>根据《毛泽东思想和中国特色社会主义理论体系概论》编写
高等学校思想政治理论课
实践教程（双色）（活页）</t>
  </si>
  <si>
    <t>978-7-5150-2867-5</t>
  </si>
  <si>
    <t>李晓蕾</t>
  </si>
  <si>
    <t>马克思主义基本原理实践教程（2023 年版）（双色）</t>
  </si>
  <si>
    <t>978-7-5171-4102-0</t>
  </si>
  <si>
    <t>吴雄生</t>
  </si>
  <si>
    <t>“马克思主义基本原理概论”课辅导教程
（2023 年版）（双色）</t>
  </si>
  <si>
    <t>978-7-5150-2398-4</t>
  </si>
  <si>
    <t>曾易</t>
  </si>
  <si>
    <t>党史学习读本
中国共产党为实现中华民族伟大复兴而奋斗
（双色）（微课）</t>
  </si>
  <si>
    <t>978-7-5171-3801-3</t>
  </si>
  <si>
    <t>陈坚</t>
  </si>
  <si>
    <t>党史学习读本
从兴业路到复兴路
（1921—2021）（全彩）</t>
  </si>
  <si>
    <t>978-7-5207-2421-0</t>
  </si>
  <si>
    <t>张士义</t>
  </si>
  <si>
    <t>人民东方出版社传媒东方出版社</t>
  </si>
  <si>
    <t>新疆高校课程思政案例集
（第一辑）（全彩）</t>
  </si>
  <si>
    <t>978-7-5150-2862-0</t>
  </si>
  <si>
    <t>张湘宾</t>
  </si>
  <si>
    <t>高职学生党课教程</t>
  </si>
  <si>
    <t>978-7-5199-0963-5</t>
  </si>
  <si>
    <t>王进</t>
  </si>
  <si>
    <t>精神的力量</t>
  </si>
  <si>
    <t>978-7-5171-2880-9</t>
  </si>
  <si>
    <t>徐志栋</t>
  </si>
  <si>
    <t>入党培训教材 ( 双色 )</t>
  </si>
  <si>
    <t>978-7-5171-3364-3</t>
  </si>
  <si>
    <t>李娅</t>
  </si>
  <si>
    <t>大学生廉洁教育（双色）</t>
  </si>
  <si>
    <t>978-7-5150-2889-7</t>
  </si>
  <si>
    <t>本书编写组</t>
  </si>
  <si>
    <t>生态文明教育（双色）</t>
  </si>
  <si>
    <t>978-7-5171-4753-4</t>
  </si>
  <si>
    <t>许永莉</t>
  </si>
  <si>
    <t>大学生生态文明教程
（微课）（双色）</t>
  </si>
  <si>
    <t>978-7-5171-3910-2</t>
  </si>
  <si>
    <t>黄英初</t>
  </si>
  <si>
    <t>工匠精神论（微课）（双色）</t>
  </si>
  <si>
    <t>978-7-5150-2256-7</t>
  </si>
  <si>
    <t>王久成</t>
  </si>
  <si>
    <t>工匠精神培育（双色）</t>
  </si>
  <si>
    <t>978-7-5171-4690-2</t>
  </si>
  <si>
    <t>毛隆凤</t>
  </si>
  <si>
    <t>大学生古代廉洁文化教育</t>
  </si>
  <si>
    <t>978-7-5150-3037-1</t>
  </si>
  <si>
    <t>李红官</t>
  </si>
  <si>
    <t>国家安全教育（大学版）</t>
  </si>
  <si>
    <t>978-7-01-016384-0</t>
  </si>
  <si>
    <t>刘跃进</t>
  </si>
  <si>
    <t>人民出版社</t>
  </si>
  <si>
    <t>大学生军事课
大学生军事理论与技能训练教程</t>
  </si>
  <si>
    <t>出版中</t>
  </si>
  <si>
    <t>杜景山</t>
  </si>
  <si>
    <t>现代教育出版社</t>
  </si>
  <si>
    <t>大学生军事课
新编大学生军事基础教程
（微课）（双色）</t>
  </si>
  <si>
    <t>978-7-01-020863-3</t>
  </si>
  <si>
    <t>张全礼</t>
  </si>
  <si>
    <t>大学生军事课
大学生军事技能教程
（微课）（双色）</t>
  </si>
  <si>
    <t>978-7-5171-3489-3</t>
  </si>
  <si>
    <t>杜文龙</t>
  </si>
  <si>
    <t>“十四五”职业教育部委级规划教材
大学生安全教育（双色）</t>
  </si>
  <si>
    <t>978-7-5180-9985-6</t>
  </si>
  <si>
    <t>庾庐山</t>
  </si>
  <si>
    <t>中国纺织出版社有限公司国家一级出版社
全国百佳图书出版单位</t>
  </si>
  <si>
    <t>“十四五”职业教育部委级规划教材
新编大学生安全教育
（双色）（融媒体）</t>
  </si>
  <si>
    <t>978-7-5229-0967-7</t>
  </si>
  <si>
    <t>谢宇</t>
  </si>
  <si>
    <t>大学生劳动教育
（高职版）（含实践手册）
（全彩）（微课）</t>
  </si>
  <si>
    <t>978-7-5171-4561-5</t>
  </si>
  <si>
    <t>王韦华</t>
  </si>
  <si>
    <t>“十四五”职业教育部委级规划教材
大学生劳动教育
（含实践手册）（全彩）
（ 精品课件 + 教案）</t>
  </si>
  <si>
    <t>978-7-5180-8798-3</t>
  </si>
  <si>
    <t>霍江华</t>
  </si>
  <si>
    <t>劳动教育教程（全彩）
（微课）</t>
  </si>
  <si>
    <t>978-7-5171-4294-2</t>
  </si>
  <si>
    <t>邓生银</t>
  </si>
  <si>
    <t>劳动教育教程实践手册
（双色）</t>
  </si>
  <si>
    <t>“十四五”普通高等教育本科部委级规划教材
笃行致远，筑梦芳华 : 大学生入学教育
（微课）（双色）</t>
  </si>
  <si>
    <t>978-7-5229-0861-8</t>
  </si>
  <si>
    <t>彭彦华</t>
  </si>
  <si>
    <t>专家版
大学生创新创业（双色）
（融媒体）</t>
  </si>
  <si>
    <t>978-7-5171-4953-8</t>
  </si>
  <si>
    <t>桂诚</t>
  </si>
  <si>
    <t>专家版
大学生职业生涯规划与就业指导（双色）（融媒体）</t>
  </si>
  <si>
    <t>978-7-5171-4929-3</t>
  </si>
  <si>
    <t>张涛</t>
  </si>
  <si>
    <t>贵州第十三次哲学社会科学优秀成果奖
大学生创新创业基础
（微课）（全彩）</t>
  </si>
  <si>
    <t>978-7-5150-2250-5</t>
  </si>
  <si>
    <t>吴晶鑫</t>
  </si>
  <si>
    <t>大学生创业学习基础
（全彩）</t>
  </si>
  <si>
    <t>978-7-5153-7194-8</t>
  </si>
  <si>
    <t>傅许坚</t>
  </si>
  <si>
    <t>中国青年出版社</t>
  </si>
  <si>
    <t>大学生创业基础（双色）</t>
  </si>
  <si>
    <t>978-7-5153-7131-3</t>
  </si>
  <si>
    <t>刘静</t>
  </si>
  <si>
    <t>“十四五”职业教育部委级规划教材
大学生创新创业基础
（双色）（微课）</t>
  </si>
  <si>
    <t>978-7-5229-2203-4</t>
  </si>
  <si>
    <t>高水桃</t>
  </si>
  <si>
    <t>学生生涯教育
（双色）</t>
  </si>
  <si>
    <t>978-7-5171-4874-6</t>
  </si>
  <si>
    <t>张金元</t>
  </si>
  <si>
    <t>“十四五”职业教育部委级规划教材
大学生职业发展与就业指导（双色）（融媒体）</t>
  </si>
  <si>
    <t>978-7-5229-2049-8</t>
  </si>
  <si>
    <t>胡建宇</t>
  </si>
  <si>
    <t>大学生职业生涯规划与就业指导（微课）（双色）</t>
  </si>
  <si>
    <t>978-7-5171-4262-1</t>
  </si>
  <si>
    <t>赵利</t>
  </si>
  <si>
    <t>978-7-5657-3888-3</t>
  </si>
  <si>
    <t>杨站良</t>
  </si>
  <si>
    <t>中国传媒大学出版社</t>
  </si>
  <si>
    <t>大学生创新创业实践与  “互联网 +”竞赛基础训练教程（双色）（微课）</t>
  </si>
  <si>
    <t>978-7-5171-4325-3</t>
  </si>
  <si>
    <t>王坤明</t>
  </si>
  <si>
    <t>大学生就业指导（微课）
（双色）</t>
  </si>
  <si>
    <t>978-7-5657-3887-6</t>
  </si>
  <si>
    <t>韩昱</t>
  </si>
  <si>
    <t>创新思维
（双色）（活页）</t>
  </si>
  <si>
    <t>978-7-5171-4590-5</t>
  </si>
  <si>
    <t>王凯文</t>
  </si>
  <si>
    <t>创新思维
（双色）（融媒体）</t>
  </si>
  <si>
    <t>978-7-5650-6592-7</t>
  </si>
  <si>
    <t>马常松</t>
  </si>
  <si>
    <t>创新思维训练
（微课）（双色）</t>
  </si>
  <si>
    <t>978-7-5150-2308-3</t>
  </si>
  <si>
    <t>吴晓义</t>
  </si>
  <si>
    <t>大学生创新思维训练
（微课）（全彩）</t>
  </si>
  <si>
    <t>孔凡杰</t>
  </si>
  <si>
    <t>设计思维与创新（全彩）</t>
  </si>
  <si>
    <t>978-7-5150-2490-5</t>
  </si>
  <si>
    <t>王泉</t>
  </si>
  <si>
    <t>国家行政管理出版社</t>
  </si>
  <si>
    <t>浙江省高职院校“十四五”重点立项建设教材
创业思维 ：创造你喜爱的人生（全彩）（微课）</t>
  </si>
  <si>
    <t>978-7-5012-6652-4</t>
  </si>
  <si>
    <t>沈鑫泉</t>
  </si>
  <si>
    <t>世界知识出版社</t>
  </si>
  <si>
    <t>创业基础
（双色）</t>
  </si>
  <si>
    <t>978-7-5150-2482-0</t>
  </si>
  <si>
    <t>创业基础
（双色）（融媒体）</t>
  </si>
  <si>
    <t>978-7-5650-6593-4</t>
  </si>
  <si>
    <t>殷雄</t>
  </si>
  <si>
    <t>大学生职业生涯
与发展规划（双色）</t>
  </si>
  <si>
    <t>978-7-5171-4540-0</t>
  </si>
  <si>
    <t>姚圣梅</t>
  </si>
  <si>
    <t>高职生职业生涯规划与就业指导教程
（双色）（微课）
（含实践教程）</t>
  </si>
  <si>
    <t>978-7-5650-6635-1</t>
  </si>
  <si>
    <t>柏挺</t>
  </si>
  <si>
    <t>大学生职业生涯规划教程</t>
  </si>
  <si>
    <t>978-7-5171-3390-2</t>
  </si>
  <si>
    <t>黄昌兴</t>
  </si>
  <si>
    <t>978-7-5676-4848-7</t>
  </si>
  <si>
    <t>吴新业</t>
  </si>
  <si>
    <t>大学生职业生涯规划与就业指导（微课）</t>
  </si>
  <si>
    <t>978-7-5171-3407-7</t>
  </si>
  <si>
    <t>唐承泽</t>
  </si>
  <si>
    <t>978-7-5150-1995-6</t>
  </si>
  <si>
    <t>王佳</t>
  </si>
  <si>
    <t>大学生生涯规划
（双色）（融媒体）</t>
  </si>
  <si>
    <t>978-7-5650-6617-7</t>
  </si>
  <si>
    <t>朱利</t>
  </si>
  <si>
    <t>978-7-5171-3394-0</t>
  </si>
  <si>
    <t>大学生职业发展规划与就 业指导教程（双色）（微课）</t>
  </si>
  <si>
    <t>978-7-313-31546-5</t>
  </si>
  <si>
    <t>韩建国</t>
  </si>
  <si>
    <t>大学生职业生涯规划与发展</t>
  </si>
  <si>
    <t>978-7-5229-2517-2</t>
  </si>
  <si>
    <t>沈新建</t>
  </si>
  <si>
    <t>" 中国纺织出版社有限公司
国家一级出版社
全国百佳图书出版单位 "</t>
  </si>
  <si>
    <t>向阳而生——大学生心理健康教育（第二版）
（全彩）（微课）（教具）</t>
  </si>
  <si>
    <t>978-7-5171-4497-7</t>
  </si>
  <si>
    <t>高茹</t>
  </si>
  <si>
    <t>大学生心理健康教育
（双色）（微课）</t>
  </si>
  <si>
    <t>978-7-5657-3718-3</t>
  </si>
  <si>
    <t>高倩</t>
  </si>
  <si>
    <t>大学生心理健康教育
（微课）</t>
  </si>
  <si>
    <t>978-7-5150-2415-8</t>
  </si>
  <si>
    <t>李国毅</t>
  </si>
  <si>
    <t>“十四五”职业教育部委级规划教材
大学生心理健康教程
（微课）（双色）</t>
  </si>
  <si>
    <t>978-7-5229-2271-3</t>
  </si>
  <si>
    <t>贾楠</t>
  </si>
  <si>
    <t>“十四五”职业教育部委级规划教材
大学生心理健康教育
（双色）（微课）</t>
  </si>
  <si>
    <t>978-7-5229-0652-2</t>
  </si>
  <si>
    <t>宫树华</t>
  </si>
  <si>
    <t>大学生心理健康
（微课）（双色）</t>
  </si>
  <si>
    <t>978-7-5171-3379-7</t>
  </si>
  <si>
    <t>任晖</t>
  </si>
  <si>
    <t>“十四五”职业教育部委级规划教材
体育与健康（微课）（双色）</t>
  </si>
  <si>
    <t>978-7-5229-0875-5</t>
  </si>
  <si>
    <t>陈熹</t>
  </si>
  <si>
    <t>体育与健康（双色）</t>
  </si>
  <si>
    <t>978-7-5171-4571-4</t>
  </si>
  <si>
    <t>万成武</t>
  </si>
  <si>
    <t>体育与健康教程
（微课）（双色）</t>
  </si>
  <si>
    <t>978-7-5171-4286-7</t>
  </si>
  <si>
    <t>邹正</t>
  </si>
  <si>
    <t>大学生体育与健康教程
（微课）（双色）</t>
  </si>
  <si>
    <t>978-7-313-31535-9</t>
  </si>
  <si>
    <t>郭巍</t>
  </si>
  <si>
    <t>978-7-5153-7543-4</t>
  </si>
  <si>
    <t>马立臣</t>
  </si>
  <si>
    <t>大学语文（双色）</t>
  </si>
  <si>
    <t>978-7-5657-3556-1</t>
  </si>
  <si>
    <t>黄玉梅</t>
  </si>
  <si>
    <t>新编大学语文（双色）</t>
  </si>
  <si>
    <t>978-7-5150-2401-1</t>
  </si>
  <si>
    <t>杨希英</t>
  </si>
  <si>
    <t>公文写作
（融媒体）（双色）</t>
  </si>
  <si>
    <t>978-7-5171-4292-8</t>
  </si>
  <si>
    <t>舒刚</t>
  </si>
  <si>
    <t>“十四五”职业教育部委级规划教材
新编应用文写作教程
（双色）</t>
  </si>
  <si>
    <t>978-7-5180-8774-7</t>
  </si>
  <si>
    <t>冯鲜</t>
  </si>
  <si>
    <t>建筑应用文写作
（双色）（微课）</t>
  </si>
  <si>
    <t>978-7-5650-6460-9</t>
  </si>
  <si>
    <t>邓建飞</t>
  </si>
  <si>
    <t>演讲与口才（双色）</t>
  </si>
  <si>
    <t>978-7-5199-1071-6</t>
  </si>
  <si>
    <t>封绪荣</t>
  </si>
  <si>
    <t>普通话训练与应用教程
（微课）（活页 )（双色）
（新大纲）</t>
  </si>
  <si>
    <t>978-7-5171-4296-6</t>
  </si>
  <si>
    <t>林晓新</t>
  </si>
  <si>
    <t>“十四五”职业教育部委级规划教材
中华优秀传统文化（全彩）</t>
  </si>
  <si>
    <t>978-7-5229 -2063-4</t>
  </si>
  <si>
    <t>邢亚男</t>
  </si>
  <si>
    <t>中华优秀传统文化（全彩）
（活页）（慕课）</t>
  </si>
  <si>
    <t>978-7-5171-4277-5</t>
  </si>
  <si>
    <t>潘俊鲜</t>
  </si>
  <si>
    <t>中华优秀传统文化（双色）</t>
  </si>
  <si>
    <t>978-7-5657-3626-1</t>
  </si>
  <si>
    <t>覃祝华</t>
  </si>
  <si>
    <t>文学阅读与欣赏（微课）
（双色）</t>
  </si>
  <si>
    <t>978-7-5229-2333-8</t>
  </si>
  <si>
    <t>张丹</t>
  </si>
  <si>
    <t>文学欣赏概论（双色）</t>
  </si>
  <si>
    <t>978-7-5150-2323-6</t>
  </si>
  <si>
    <t>殷晶波</t>
  </si>
  <si>
    <t>国学经典诵读
（微课）（双色）</t>
  </si>
  <si>
    <t>978-7-5150-2353-3</t>
  </si>
  <si>
    <t>邱燕</t>
  </si>
  <si>
    <t>破晓——经典作品诵读
（微课）（全彩）</t>
  </si>
  <si>
    <t>978-7-5657-3662-9</t>
  </si>
  <si>
    <t>高洋</t>
  </si>
  <si>
    <t>笔墨青春——硬笔书法字帖
（微课）（全彩）（含赠品）</t>
  </si>
  <si>
    <t>978-7-5171-3965-2</t>
  </si>
  <si>
    <t>查振科</t>
  </si>
  <si>
    <t>笔墨青春——软笔书法字帖
（微课）（全彩）（含赠品）</t>
  </si>
  <si>
    <t>978-7-5171-3887-7</t>
  </si>
  <si>
    <t>硬笔书法教程
（双色）（附字帖）</t>
  </si>
  <si>
    <t>978-7-5676-4629-2</t>
  </si>
  <si>
    <t>张大林</t>
  </si>
  <si>
    <t>高等数学及应用（上册）
（双色）（融媒体）</t>
  </si>
  <si>
    <t>978-7-313-29342-8</t>
  </si>
  <si>
    <t>叶永春</t>
  </si>
  <si>
    <t>高等数学及应用（下册）
（双色）（融媒体）</t>
  </si>
  <si>
    <t>978-7-313-30327-1</t>
  </si>
  <si>
    <t>张延利</t>
  </si>
  <si>
    <t>高等数学（双色）（融媒体）
（课程思政）</t>
  </si>
  <si>
    <t>978-7-5650-6364-0</t>
  </si>
  <si>
    <t>洪银胜</t>
  </si>
  <si>
    <t>高等数学习题册（双色）</t>
  </si>
  <si>
    <t>978-7-5650-6444-9</t>
  </si>
  <si>
    <t>“十四五”职业教育部委级规划教材
新编高等数学</t>
  </si>
  <si>
    <t>柳世全</t>
  </si>
  <si>
    <t>“十四五”普通高等教育本科部委级规划教材
大学美育（微课）（全彩）</t>
  </si>
  <si>
    <t>978-7-5180-8796-9</t>
  </si>
  <si>
    <t>李敏艳</t>
  </si>
  <si>
    <t>大学美育（微课）（全彩）</t>
  </si>
  <si>
    <t>978-7-5650-6219-3</t>
  </si>
  <si>
    <t>李宁</t>
  </si>
  <si>
    <t>978-7-5657-3791-6</t>
  </si>
  <si>
    <t>李鑫</t>
  </si>
  <si>
    <t>“十四五”普通高等教育本科部委级规划教材
大学美育概论
（微课）（全彩）</t>
  </si>
  <si>
    <t>978-7-5229-1904-1</t>
  </si>
  <si>
    <t>金波</t>
  </si>
  <si>
    <t>艺术鉴赏导论
（微课）（双色）</t>
  </si>
  <si>
    <t>978-7-5676-4183-9</t>
  </si>
  <si>
    <t>刘立鹏</t>
  </si>
  <si>
    <t>艺术鉴赏与实践
（微课）（双色）</t>
  </si>
  <si>
    <t>978-7-5171-4271-3</t>
  </si>
  <si>
    <t>冯志宏</t>
  </si>
  <si>
    <t>书法鉴赏与实践
（微课）（双色）</t>
  </si>
  <si>
    <t>978-7-5650-6021-2</t>
  </si>
  <si>
    <t>张胜利</t>
  </si>
  <si>
    <t>影视鉴赏与实践（微课）
（全彩）</t>
  </si>
  <si>
    <t>978-7-5650-6018-2</t>
  </si>
  <si>
    <t>陶鑫</t>
  </si>
  <si>
    <t>“十四五”职业教育部委级规划教材
音乐鉴赏与实践
（微课）（双色）</t>
  </si>
  <si>
    <t>978-7-5180-9921-4</t>
  </si>
  <si>
    <t>朱晓虹</t>
  </si>
  <si>
    <t>“十四五”普通高等教育本科部委级规划教材
美术鉴赏与实践
（微课）（全彩）</t>
  </si>
  <si>
    <t>978-7-5229-1052-9</t>
  </si>
  <si>
    <t>田筱源</t>
  </si>
  <si>
    <t>大学生素养提升
（微课）（双色）</t>
  </si>
  <si>
    <t>978-7-5657-3798-5</t>
  </si>
  <si>
    <t>张国迎</t>
  </si>
  <si>
    <t>人际交流与沟通
（微课）（双色）</t>
  </si>
  <si>
    <t>978-7-5150-2439-4</t>
  </si>
  <si>
    <t>兰亦青</t>
  </si>
  <si>
    <t>社交礼仪（双色）</t>
  </si>
  <si>
    <t>978-7-5171-3380-3</t>
  </si>
  <si>
    <t>马野</t>
  </si>
  <si>
    <t>公共关系（双色）</t>
  </si>
  <si>
    <t>978-7-5171-4281-2</t>
  </si>
  <si>
    <t>周燕</t>
  </si>
  <si>
    <t>职业素养提升
（微课）（双色）</t>
  </si>
  <si>
    <t>978-7-5171-3373-5</t>
  </si>
  <si>
    <t>奚小龙</t>
  </si>
  <si>
    <t>已立项内蒙古自治区“十四五”职业教育规划教材
职业礼仪（微课）（双色）</t>
  </si>
  <si>
    <t>978-7-5650-6372-5</t>
  </si>
  <si>
    <t>赵亚琼</t>
  </si>
  <si>
    <t>教育家精神
（微课）（双色）</t>
  </si>
  <si>
    <t>978-7-5106-9626-8</t>
  </si>
  <si>
    <t>班建武</t>
  </si>
  <si>
    <t>新经典高职英语综合教程 1
（微课 + 教师用书）（全彩）</t>
  </si>
  <si>
    <t>978-7-5001-6328-2</t>
  </si>
  <si>
    <t>曾用强</t>
  </si>
  <si>
    <t>中国出版集团中译出版社</t>
  </si>
  <si>
    <t>新经典高职英语综合教程 2
（微课 + 教师用书）（全彩）</t>
  </si>
  <si>
    <t>978-7-5001-6427-2</t>
  </si>
  <si>
    <t>新经典高职英语综合教程 3
（微课 + 教师用书）（全彩）</t>
  </si>
  <si>
    <t>978-7-5001-6528-6</t>
  </si>
  <si>
    <t>新经典高职英语拓展教程 1</t>
  </si>
  <si>
    <t>978-7-5001-6338-1</t>
  </si>
  <si>
    <t>新经典高职英语拓展教程 2</t>
  </si>
  <si>
    <t>978-7-5001-6426-5</t>
  </si>
  <si>
    <t>新经典高职英语拓展教程 3</t>
  </si>
  <si>
    <t>978-7-5001-6529-3</t>
  </si>
  <si>
    <t>“十四五”职业教育部委级规划教材
新时代高职英语（上册）
（四色）（微课）</t>
  </si>
  <si>
    <t>978-7-5229-2102-0</t>
  </si>
  <si>
    <t>李滨</t>
  </si>
  <si>
    <t>“十四五”职业教育部委级规划教材
新时代高职英语（下册）
（四色）（微课）</t>
  </si>
  <si>
    <t>978-7-5229-2105-1</t>
  </si>
  <si>
    <t>新时代高职英语学习教程
（上 / 下册）（微课）</t>
  </si>
  <si>
    <t>978-7-5229-2100-6</t>
  </si>
  <si>
    <t>已立项贵州省“十四五”职业教育规划教材
信息技术 ：理论篇
（Win10+Office2019）
（微课）（双色）</t>
  </si>
  <si>
    <t>978-7-313-27108-2</t>
  </si>
  <si>
    <t>杨庆虎</t>
  </si>
  <si>
    <t>已立项贵州省“十四五”职业教育规划教材
信息技术 ：实践篇
（Win10+Office2019）
（双色）</t>
  </si>
  <si>
    <t>“十四五”职业教育部委级规划教材
现代信息技术（基础篇）
（Win10+Office2016）
（双色）（融媒体）</t>
  </si>
  <si>
    <t>978-7-5229-0860-1</t>
  </si>
  <si>
    <t>任其华</t>
  </si>
  <si>
    <t>“十四五”职业教育部委级规划教材
现代信息技术（实践篇）
（Win10+Office2016）
（双色）</t>
  </si>
  <si>
    <t>信息技术基础
（Win11+0ffice2021）
（双色）（融媒体）</t>
  </si>
  <si>
    <t>978-7-5650-6463-0</t>
  </si>
  <si>
    <t>石卉</t>
  </si>
  <si>
    <t>办公自动化
（Office2016 版）（全彩）</t>
  </si>
  <si>
    <t>978-7-5199-1062-4</t>
  </si>
  <si>
    <t>汤洁</t>
  </si>
  <si>
    <t>“十四五”职业教育部委级规划教材
计算机应用基础 (Win7+office 2016)</t>
  </si>
  <si>
    <t>978-7-5180-8773-0</t>
  </si>
  <si>
    <t>温苑花</t>
  </si>
  <si>
    <t>计算机应用基础
（含实践教程）（四色）
（融媒体）</t>
  </si>
  <si>
    <t>978-7-5229-2328-4</t>
  </si>
  <si>
    <t>沈沛</t>
  </si>
  <si>
    <r>
      <rPr>
        <sz val="12"/>
        <color rgb="FF000000"/>
        <rFont val="方正兰亭刊黑_GBK"/>
        <charset val="134"/>
      </rPr>
      <t xml:space="preserve">中国纺织出版社有限公司
国家一级出版社       </t>
    </r>
    <r>
      <rPr>
        <vertAlign val="subscript"/>
        <sz val="12"/>
        <color rgb="FF000000"/>
        <rFont val="方正兰亭刊黑_GBK"/>
        <charset val="134"/>
      </rPr>
      <t>（全</t>
    </r>
    <r>
      <rPr>
        <sz val="12"/>
        <color rgb="FF000000"/>
        <rFont val="方正兰亭刊黑_GBK"/>
        <charset val="134"/>
      </rPr>
      <t>全国百佳图书出版单位</t>
    </r>
  </si>
  <si>
    <t>85.00
两册）</t>
  </si>
  <si>
    <t>信息技术
（Win10+Office2016）
（双色）（融媒体）</t>
  </si>
  <si>
    <t>978-7-313-30616-6</t>
  </si>
  <si>
    <t>刘钊勇</t>
  </si>
  <si>
    <t>信息技术实训教程
（Win10+Office2016）</t>
  </si>
  <si>
    <t>978-7-313-30572-5</t>
  </si>
  <si>
    <t>WPS Office 高级应用综合案例教程
（四色）（融媒体）</t>
  </si>
  <si>
    <t>978-7-5229-1845-7</t>
  </si>
  <si>
    <t>李亚妮</t>
  </si>
  <si>
    <t>大学信息技术
（理论 + 实践）（双色）
（融媒体）</t>
  </si>
  <si>
    <t>978-7-5657-3719-0</t>
  </si>
  <si>
    <t>杨林</t>
  </si>
  <si>
    <t>“十四五”职业教育部委级规划教材
信息技术实战教程
（Windows11 和 WPS 办
公应用）（双色）（融媒体）</t>
  </si>
  <si>
    <t>978-7-5229-2050-4</t>
  </si>
  <si>
    <t>黄海华</t>
  </si>
  <si>
    <t>978-7-5603-7408-6</t>
  </si>
  <si>
    <t>宁福芝</t>
  </si>
  <si>
    <t>大学生职业生涯规划与
就业指导</t>
  </si>
  <si>
    <t>978-7-5636-7219-6</t>
  </si>
  <si>
    <t>施昌海 高云</t>
  </si>
  <si>
    <t>大学体育</t>
  </si>
  <si>
    <t>978-7-5636-7215-8</t>
  </si>
  <si>
    <t>彭苏建  刘兵  刘萍</t>
  </si>
  <si>
    <t>应用文写作项目化教程</t>
  </si>
  <si>
    <t>978-7-5704-5624-6</t>
  </si>
  <si>
    <t>北京教育出版社</t>
  </si>
  <si>
    <t>郑明娥  梁迎春</t>
  </si>
  <si>
    <t>大学生劳动教育教程</t>
  </si>
  <si>
    <t>978-7-5767-0036-7</t>
  </si>
  <si>
    <t>李保堂 肖卓峰
郑金虎</t>
  </si>
  <si>
    <t>信息技术
（Windows 10+Office 2016）</t>
  </si>
  <si>
    <t>978-7-5767-0230-9</t>
  </si>
  <si>
    <t>陈红  王同梅
魏亚辉</t>
  </si>
  <si>
    <t>大学体育与
健康</t>
  </si>
  <si>
    <t>978-7-5768-0311-2</t>
  </si>
  <si>
    <t>吉大出版社</t>
  </si>
  <si>
    <t>胡斌  段美玲  史利</t>
  </si>
  <si>
    <t>大学生心理健康教育教程</t>
  </si>
  <si>
    <t>978-7-5767-0035-0</t>
  </si>
  <si>
    <t>高林国  汪瑶</t>
  </si>
  <si>
    <t>新贯通职业英语听说教程
（第一册）</t>
  </si>
  <si>
    <t>978-7-5704-5814-1</t>
  </si>
  <si>
    <t>曾庆慧   范文锋
宋芳芳</t>
  </si>
  <si>
    <t>新贯通职业英语听说教程
（第二册）</t>
  </si>
  <si>
    <t>978-7-5704-6222-3</t>
  </si>
  <si>
    <t>曾庆慧   程晶晶
李建华</t>
  </si>
  <si>
    <t>新一代信息技术实训教程</t>
  </si>
  <si>
    <t>978-7-5734-2302-3</t>
  </si>
  <si>
    <t>吉林教育出版社</t>
  </si>
  <si>
    <t>吴秀英 赵洁 王荣</t>
  </si>
  <si>
    <t>大学生就业与创业指导教程</t>
  </si>
  <si>
    <t>978-7-5704-5696-3</t>
  </si>
  <si>
    <t>汪勇 田耿辉 马耀斌</t>
  </si>
  <si>
    <t>978-7-5473-2479-0</t>
  </si>
  <si>
    <t>中国出版集团东方出版中心</t>
  </si>
  <si>
    <t>黄伟春  付华丽  刘兰珠</t>
  </si>
  <si>
    <t>大学信息技术与人工智能导论</t>
  </si>
  <si>
    <t>978-7-5473-2684-8</t>
  </si>
  <si>
    <t>刘伟</t>
  </si>
  <si>
    <t>大学英语四级考试应试指南（双色）（含微课）</t>
  </si>
  <si>
    <t>978-7-5166-7365-2</t>
  </si>
  <si>
    <t>唐亚娟、宫克思、汪桃红</t>
  </si>
  <si>
    <t>大学英语四级真题详解[含赠送][LS]</t>
  </si>
  <si>
    <t>978-7-5165-3822-7</t>
  </si>
  <si>
    <t>文旌英语四级考试命题研究中心</t>
  </si>
  <si>
    <t>大学英语四级真题详解与模拟试卷[含赠送]（含微课）[LS]</t>
  </si>
  <si>
    <t>978-7-5165-3451-9</t>
  </si>
  <si>
    <t>最新大学英语四级考试预测试卷精编（含微课）</t>
  </si>
  <si>
    <t>978-7-5166-7364-5</t>
  </si>
  <si>
    <t>滕婷婷</t>
  </si>
  <si>
    <t>978-7-5684-0196-8/05</t>
  </si>
  <si>
    <t>王艳伟</t>
  </si>
  <si>
    <t>新大学英语四级专项教程——阅读翻译篇</t>
  </si>
  <si>
    <t>978-7-5165-1543-3</t>
  </si>
  <si>
    <t>刘沛</t>
  </si>
  <si>
    <t>高等学校英语应用能力考试B级历年真题及详解（含微课）</t>
  </si>
  <si>
    <t>978-7-5171-4602-5</t>
  </si>
  <si>
    <t>黄冰</t>
  </si>
  <si>
    <t>高等学校英语应用能力考试B级应试辅导（含微课）</t>
  </si>
  <si>
    <t>978-7-313-13120-1/05</t>
  </si>
  <si>
    <t>周桂香、覃德英</t>
  </si>
  <si>
    <t>新编高等学校英语应用能力B级考试历年真题解析（含微课）</t>
  </si>
  <si>
    <t>978-7-5165-1673-7/01</t>
  </si>
  <si>
    <t>高等学校英语应用能力考试A级历年真题及详解（含微课）</t>
  </si>
  <si>
    <t>978-7-5166-7366-9</t>
  </si>
  <si>
    <t>杨欢</t>
  </si>
  <si>
    <r>
      <rPr>
        <sz val="12"/>
        <rFont val="宋体"/>
        <charset val="134"/>
      </rPr>
      <t>大学生就业指导实训教程（在线题库）</t>
    </r>
    <r>
      <rPr>
        <sz val="12"/>
        <color rgb="FFFF0000"/>
        <rFont val="宋体"/>
        <charset val="134"/>
      </rPr>
      <t>(辽宁省职业教育“十四五”规划教材)</t>
    </r>
  </si>
  <si>
    <t>张  巍
王  莹</t>
  </si>
  <si>
    <t>9787550440975</t>
  </si>
  <si>
    <t>http://www.huatengzy.com/content-38-2137-1.html</t>
  </si>
  <si>
    <t xml:space="preserve">大学生创业·就业案例教程（微课版）
</t>
  </si>
  <si>
    <t>杨清平</t>
  </si>
  <si>
    <t>国防科技大学出版社</t>
  </si>
  <si>
    <t>2022.2
修订</t>
  </si>
  <si>
    <t>9787810998505</t>
  </si>
  <si>
    <t>http://www.huatengzy.com/content-12-2096-1.html</t>
  </si>
  <si>
    <t>新时代职业院校学生发展蓝图：创新创业篇
（活页式教材）（新标准）</t>
  </si>
  <si>
    <t>梁国敬</t>
  </si>
  <si>
    <t>9787313263032</t>
  </si>
  <si>
    <t>http://www.huatengzy.com/content-38-4024-1.html</t>
  </si>
  <si>
    <t>新时代职业院校学生发展蓝图：职业规划篇
（活页式教材）（新标准）</t>
  </si>
  <si>
    <t>2024.9
修订</t>
  </si>
  <si>
    <t>9787313263018</t>
  </si>
  <si>
    <t>http://www.huatengzy.com/content-38-4028-1.html</t>
  </si>
  <si>
    <t>顶岗实习手册</t>
  </si>
  <si>
    <t>黄礼万 
谢盛华</t>
  </si>
  <si>
    <t>2024.5
修订</t>
  </si>
  <si>
    <t>9787313222244</t>
  </si>
  <si>
    <t>http://www.huatengzy.com/content-53-2184-1.html</t>
  </si>
  <si>
    <t>刘晓伟
李金华
金毅慧</t>
  </si>
  <si>
    <t>9787550439184</t>
  </si>
  <si>
    <t>http://www.huatengzy.com/content-38-2114-1.html</t>
  </si>
  <si>
    <t>莫道才</t>
  </si>
  <si>
    <t>9787810997416</t>
  </si>
  <si>
    <t>http://www.huatengzy.com/content-38-2113-1.html</t>
  </si>
  <si>
    <r>
      <rPr>
        <sz val="12"/>
        <rFont val="宋体"/>
        <charset val="134"/>
      </rPr>
      <t>应用写作</t>
    </r>
    <r>
      <rPr>
        <b/>
        <sz val="12"/>
        <color indexed="10"/>
        <rFont val="宋体"/>
        <charset val="134"/>
      </rPr>
      <t>（微课版）（在线题库）</t>
    </r>
  </si>
  <si>
    <t>孙廷忠</t>
  </si>
  <si>
    <t>9787810997737</t>
  </si>
  <si>
    <t>http://www.huatengzy.com/content-12-2109-1.html</t>
  </si>
  <si>
    <r>
      <rPr>
        <sz val="12"/>
        <rFont val="宋体"/>
        <charset val="134"/>
      </rPr>
      <t>高职语文与应用文写作</t>
    </r>
    <r>
      <rPr>
        <b/>
        <sz val="12"/>
        <color indexed="10"/>
        <rFont val="宋体"/>
        <charset val="134"/>
      </rPr>
      <t>（微课版）</t>
    </r>
  </si>
  <si>
    <t>蔡  萍</t>
  </si>
  <si>
    <t>2020.1
修订</t>
  </si>
  <si>
    <t>9787553772424</t>
  </si>
  <si>
    <t>http://www.huatengzy.com/content-38-1808-1.html</t>
  </si>
  <si>
    <t>普通话教程（新标准）</t>
  </si>
  <si>
    <t>韩艳玲</t>
  </si>
  <si>
    <t>9787313221766</t>
  </si>
  <si>
    <t>http://www.huatengzy.com/content-38-2161-1.html</t>
  </si>
  <si>
    <r>
      <rPr>
        <sz val="12"/>
        <rFont val="宋体"/>
        <charset val="134"/>
      </rPr>
      <t>应用文写作</t>
    </r>
    <r>
      <rPr>
        <b/>
        <sz val="12"/>
        <color indexed="10"/>
        <rFont val="宋体"/>
        <charset val="134"/>
      </rPr>
      <t>（在线题库）（新标准）</t>
    </r>
  </si>
  <si>
    <t>李  丹   
马  悦</t>
  </si>
  <si>
    <t>9787550440548</t>
  </si>
  <si>
    <t>http://www.huatengzy.com/content-38-2132-1.html</t>
  </si>
  <si>
    <r>
      <rPr>
        <sz val="12"/>
        <rFont val="宋体"/>
        <charset val="134"/>
      </rPr>
      <t>普通话训练教程</t>
    </r>
    <r>
      <rPr>
        <b/>
        <sz val="12"/>
        <color indexed="10"/>
        <rFont val="宋体"/>
        <charset val="134"/>
      </rPr>
      <t>（微课版）</t>
    </r>
  </si>
  <si>
    <t>张  剑</t>
  </si>
  <si>
    <t>9787313147677</t>
  </si>
  <si>
    <t>http://www.huatengzy.com/content-38-2115-1.html</t>
  </si>
  <si>
    <t>大学生毕业论文写作</t>
  </si>
  <si>
    <t>刘  璐</t>
  </si>
  <si>
    <t>9787313156471</t>
  </si>
  <si>
    <t>http://www.huatengzy.com/content-12-133-1.html</t>
  </si>
  <si>
    <t>财经写作实务</t>
  </si>
  <si>
    <t>张凤玉 
欧阳静</t>
  </si>
  <si>
    <t>2019.9
修订</t>
  </si>
  <si>
    <t>9787313179432</t>
  </si>
  <si>
    <t>http://www.huatengzy.com/content-24-2125-1.html</t>
  </si>
  <si>
    <t>应用写作案例教程</t>
  </si>
  <si>
    <t>陈传万</t>
  </si>
  <si>
    <t>2017.1
修订</t>
  </si>
  <si>
    <t>9787313079558</t>
  </si>
  <si>
    <t>http://www.huatengzy.com/content-12-3754-1.html</t>
  </si>
  <si>
    <t>应用文写作任务化实践教程（活页式）</t>
  </si>
  <si>
    <t>王  焱
王  燕</t>
  </si>
  <si>
    <t>9787313264602</t>
  </si>
  <si>
    <t>http://www.huatengzy.com/content-38-4443-1.html</t>
  </si>
  <si>
    <t>应用文写作案例教程</t>
  </si>
  <si>
    <t>马培安</t>
  </si>
  <si>
    <t>9787313300263</t>
  </si>
  <si>
    <t>http://www.huatengzy.com/html/books/2/gonggongjichukexilie/4891.html</t>
  </si>
  <si>
    <t xml:space="preserve">新编应用文写作
</t>
  </si>
  <si>
    <t>杨  扬
汪  梁</t>
  </si>
  <si>
    <t>9787562357186</t>
  </si>
  <si>
    <t>http://www.huatengzy.com/html/books/2/gonggongjichukexilie/4969.html</t>
  </si>
  <si>
    <t>普通话与职业口才训练教程（第2版）
（“十三五”职业教育国家规划教材）</t>
  </si>
  <si>
    <t>魏汉武
魏臣波</t>
  </si>
  <si>
    <t>河南科学技术
出版社</t>
  </si>
  <si>
    <t>2023.7
 修订</t>
  </si>
  <si>
    <t>9787534996658</t>
  </si>
  <si>
    <t>http://www.huatengzy.com/html/books/2/gonggongjichukexilie/5277.html</t>
  </si>
  <si>
    <t>体育与健康
（活页式教材）（新标准）</t>
  </si>
  <si>
    <t>毛一波 
钟  南 
李  玮</t>
  </si>
  <si>
    <t>9787313265265</t>
  </si>
  <si>
    <t>http://www.huatengzy.com/content-38-4020-1.html</t>
  </si>
  <si>
    <t>体育与健康（微课版）</t>
  </si>
  <si>
    <t>吴松伟</t>
  </si>
  <si>
    <t>9787810997492</t>
  </si>
  <si>
    <t>http://www.huatengzy.com/content-12-2106-1.html</t>
  </si>
  <si>
    <t>大学生体育与健康</t>
  </si>
  <si>
    <t>杨国顺</t>
  </si>
  <si>
    <t>9787313119506</t>
  </si>
  <si>
    <t>http://www.huatengzy.com/content-12-130-1.html</t>
  </si>
  <si>
    <t>陶怡佳
周文波
李  凡</t>
  </si>
  <si>
    <t>9787550450868</t>
  </si>
  <si>
    <t>http://www.huatengzy.com/content-38-4290-1.html</t>
  </si>
  <si>
    <t>大学生心理健康教育（慕课版）</t>
  </si>
  <si>
    <t>倪  海</t>
  </si>
  <si>
    <t>2018.2
修订</t>
  </si>
  <si>
    <t>9787811381726</t>
  </si>
  <si>
    <t>http://www.huatengzy.com/content-12-2100-1.html</t>
  </si>
  <si>
    <r>
      <rPr>
        <sz val="12"/>
        <rFont val="宋体"/>
        <charset val="134"/>
      </rPr>
      <t>大学生心理健康</t>
    </r>
    <r>
      <rPr>
        <b/>
        <sz val="12"/>
        <color indexed="10"/>
        <rFont val="宋体"/>
        <charset val="134"/>
      </rPr>
      <t>（赠题库）（新标准）</t>
    </r>
  </si>
  <si>
    <t>王  君
杜  晨</t>
  </si>
  <si>
    <t>9787313208323</t>
  </si>
  <si>
    <t>http://www.huatengzy.com/content-38-2066-1.html</t>
  </si>
  <si>
    <t>张延泉</t>
  </si>
  <si>
    <t>9787550453494</t>
  </si>
  <si>
    <t>http://www.huatengzy.com/content-38-4391-1.html</t>
  </si>
  <si>
    <t>守护校园安全（上册）·毒品预防教育读本</t>
  </si>
  <si>
    <t>刘  琨 
王文明 
许  丹 
齐  凤</t>
  </si>
  <si>
    <t>中国协和医科大学出版社</t>
  </si>
  <si>
    <t>9787567914421</t>
  </si>
  <si>
    <t>http://www.huatengzy.com/content-53-3363-1.html</t>
  </si>
  <si>
    <t>守护校园安全（下册）·艾滋病防治教育读本</t>
  </si>
  <si>
    <t>http://www.huatengzy.com/content-53-3367-1.html</t>
  </si>
  <si>
    <t>耿俊梅
程珍珍</t>
  </si>
  <si>
    <t>9787313291905</t>
  </si>
  <si>
    <t>http://www.huatengzy.com/html/books/2/gonggongjichukexilie/4639.html</t>
  </si>
  <si>
    <t>与青年大学生谈健康——新编大学生健康教育</t>
  </si>
  <si>
    <t>黄占波
任艳红
王凯红</t>
  </si>
  <si>
    <t>9787562358367</t>
  </si>
  <si>
    <t>http://www.huatengzy.com/html/books/2/gonggongjichukexilie/4954.html</t>
  </si>
  <si>
    <t>大学生体育与健康
(新标准)</t>
  </si>
  <si>
    <t>吉家文</t>
  </si>
  <si>
    <t>9787560779836</t>
  </si>
  <si>
    <t>http://www.huatengzy.com/html/books/2/gonggongjichukexilie/4940.html</t>
  </si>
  <si>
    <t>张红阳
尚瑞莉</t>
  </si>
  <si>
    <t>9787564658984</t>
  </si>
  <si>
    <t>http://www.huatengzy.com/html/books/1/gonggongkexilie/5309.html</t>
  </si>
  <si>
    <t>使命担当，青春报国——大学生国家安全教育</t>
  </si>
  <si>
    <t>马溯川</t>
  </si>
  <si>
    <t>2024.7
 修订</t>
  </si>
  <si>
    <t>9787517135777</t>
  </si>
  <si>
    <t>http://www.huatengzy.com/html/books/2/gonggongjichukexilie/3880.html</t>
  </si>
  <si>
    <t>大学生军事训练教程（2019新大纲版）
（在线题库）</t>
  </si>
  <si>
    <t>公茂运</t>
  </si>
  <si>
    <t>9787810996143</t>
  </si>
  <si>
    <t>http://www.huatengzy.com/content-12-2098-1.html</t>
  </si>
  <si>
    <t>新编普通高等学校军事课教程</t>
  </si>
  <si>
    <t>易文安
赵  云</t>
  </si>
  <si>
    <t>9787567305458</t>
  </si>
  <si>
    <t>http://www.huatengzy.com/html/books/2/gonggongjichukexilie/5340.html</t>
  </si>
  <si>
    <t>形势与政策</t>
  </si>
  <si>
    <t>《形势与政策》编写组</t>
  </si>
  <si>
    <t>9787218164250</t>
  </si>
  <si>
    <t>http://www.huatengzy.com/html/books/2/gonggongjichukexilie/4356.html</t>
  </si>
  <si>
    <t>形势与政策（高校版）</t>
  </si>
  <si>
    <t>9787218176666</t>
  </si>
  <si>
    <t>http://www.huatengzy.com/html/books/1/gonggongkexilie/5167.html</t>
  </si>
  <si>
    <t>美术欣赏</t>
  </si>
  <si>
    <t>朱  姝</t>
  </si>
  <si>
    <t>9787563643943</t>
  </si>
  <si>
    <t>http://www.huatengzy.com/content-12-1936-1.html</t>
  </si>
  <si>
    <r>
      <rPr>
        <sz val="12"/>
        <rFont val="宋体"/>
        <charset val="134"/>
      </rPr>
      <t>大学美育</t>
    </r>
    <r>
      <rPr>
        <b/>
        <sz val="12"/>
        <color indexed="10"/>
        <rFont val="宋体"/>
        <charset val="134"/>
      </rPr>
      <t>（新标准）</t>
    </r>
  </si>
  <si>
    <t>杨  丽
李艳霞</t>
  </si>
  <si>
    <t>9787563670864</t>
  </si>
  <si>
    <t>http://www.huatengzy.com/content-38-3764-1.html</t>
  </si>
  <si>
    <t>文学欣赏（第2版）（新标准）</t>
  </si>
  <si>
    <t>生素巧 
温惠宇</t>
  </si>
  <si>
    <t>2021.11
修订</t>
  </si>
  <si>
    <t>9787563668618</t>
  </si>
  <si>
    <t>http://www.huatengzy.com/content-38-3526-1.html</t>
  </si>
  <si>
    <t>国学经典</t>
  </si>
  <si>
    <t>闫  娟  
齐建虎
高庆芳</t>
  </si>
  <si>
    <t>9787553773278</t>
  </si>
  <si>
    <t>http://www.huatengzy.com/content-12-2103-1.html</t>
  </si>
  <si>
    <t>人文素质教程（新标准）</t>
  </si>
  <si>
    <t>赵润孝</t>
  </si>
  <si>
    <t>2021.3
修订</t>
  </si>
  <si>
    <t>9787313178848</t>
  </si>
  <si>
    <t>http://www.huatengzy.com/content-38-2134-1.html</t>
  </si>
  <si>
    <t>中国传统文化概论</t>
  </si>
  <si>
    <t>亢  锦  
陈浩然</t>
  </si>
  <si>
    <t>9787553767444</t>
  </si>
  <si>
    <t>http://www.huatengzy.com/content-38-2110-1.html</t>
  </si>
  <si>
    <t>经典诵读——品精粹，悦辞章</t>
  </si>
  <si>
    <t>晋文洲 
邢  睿
赵淑凤</t>
  </si>
  <si>
    <t>9787313227133</t>
  </si>
  <si>
    <t>http://www.huatengzy.com/content-38-2248-1.html</t>
  </si>
  <si>
    <t>大学生诚信教育</t>
  </si>
  <si>
    <t>任禀洁</t>
  </si>
  <si>
    <t>2022.8
 修订</t>
  </si>
  <si>
    <t>9787313127099</t>
  </si>
  <si>
    <t>http://www.huatengzy.com/content-12-144-1.html</t>
  </si>
  <si>
    <r>
      <rPr>
        <sz val="12"/>
        <rFont val="宋体"/>
        <charset val="134"/>
      </rPr>
      <t xml:space="preserve">大学生综合素质教育
</t>
    </r>
    <r>
      <rPr>
        <sz val="12"/>
        <color rgb="FFFF0000"/>
        <rFont val="宋体"/>
        <charset val="134"/>
      </rPr>
      <t>(河南省普通高等教育“十四五”规划教材)</t>
    </r>
  </si>
  <si>
    <t>2022.8
修订</t>
  </si>
  <si>
    <t>9787313167460</t>
  </si>
  <si>
    <t>http://www.huatengzy.com/content-38-2112-1.html</t>
  </si>
  <si>
    <t>大学生职业素养修炼与提升
(新标准)</t>
  </si>
  <si>
    <t>9787561288924</t>
  </si>
  <si>
    <t>http://www.huatengzy.com/content-38-4654-1.html</t>
  </si>
  <si>
    <t>现代礼仪（微课版）（在线题库）</t>
  </si>
  <si>
    <t>蔡桂娟</t>
  </si>
  <si>
    <t>9787313054197</t>
  </si>
  <si>
    <t>http://www.huatengzy.com/content-12-2108-1.html</t>
  </si>
  <si>
    <t>大学生礼仪</t>
  </si>
  <si>
    <t>袁  磊 
王卓玉</t>
  </si>
  <si>
    <t>2018.6
修订</t>
  </si>
  <si>
    <t>9787313077769</t>
  </si>
  <si>
    <t>http://www.huatengzy.com/content-38-3759-1.html</t>
  </si>
  <si>
    <t>以礼相待——大学生礼仪实用教程（新标准）</t>
  </si>
  <si>
    <t>张  洁
冯晓芳</t>
  </si>
  <si>
    <t>9787550450530</t>
  </si>
  <si>
    <t>http://www.huatengzy.com/content-12-3802-1.html</t>
  </si>
  <si>
    <r>
      <rPr>
        <sz val="12"/>
        <rFont val="宋体"/>
        <charset val="134"/>
      </rPr>
      <t>音乐欣赏</t>
    </r>
    <r>
      <rPr>
        <b/>
        <sz val="12"/>
        <color indexed="10"/>
        <rFont val="宋体"/>
        <charset val="134"/>
      </rPr>
      <t>（微课版）</t>
    </r>
  </si>
  <si>
    <t>张  燕</t>
  </si>
  <si>
    <t>9787313160959</t>
  </si>
  <si>
    <t>http://www.huatengzy.com/content-38-1937-1.html</t>
  </si>
  <si>
    <t>中国传统文化读本</t>
  </si>
  <si>
    <t>蔡  敏
李  敏</t>
  </si>
  <si>
    <t>9787550440289</t>
  </si>
  <si>
    <t>http://www.huatengzy.com/content-38-2213-1.html</t>
  </si>
  <si>
    <t>演讲与口才实用教程</t>
  </si>
  <si>
    <t>吕桂兰  
郑明娥</t>
  </si>
  <si>
    <t>9787550414341</t>
  </si>
  <si>
    <t>http://www.huatengzy.com/content-38-937-1.html</t>
  </si>
  <si>
    <t>演讲与口才
(新标准)</t>
  </si>
  <si>
    <t>车  瑞
何  静</t>
  </si>
  <si>
    <t>9787218172064</t>
  </si>
  <si>
    <t>http://www.huatengzy.com/html/books/2/gonggongjichukexilie/4887.html</t>
  </si>
  <si>
    <r>
      <rPr>
        <sz val="12"/>
        <rFont val="宋体"/>
        <charset val="134"/>
      </rPr>
      <t>实用礼仪和人际沟通教程</t>
    </r>
    <r>
      <rPr>
        <b/>
        <sz val="12"/>
        <color indexed="10"/>
        <rFont val="宋体"/>
        <charset val="134"/>
      </rPr>
      <t>（微课版）</t>
    </r>
  </si>
  <si>
    <t>刘  波  
赵珂珂</t>
  </si>
  <si>
    <t>2022.11
修订</t>
  </si>
  <si>
    <t>9787550429222</t>
  </si>
  <si>
    <t>http://www.huatengzy.com/content-12-147-1.html</t>
  </si>
  <si>
    <t>法学概论</t>
  </si>
  <si>
    <t>刘秀明</t>
  </si>
  <si>
    <t>2019.7
修订</t>
  </si>
  <si>
    <t>9787811381498</t>
  </si>
  <si>
    <t>http://www.huatengzy.com/content-12-2102-1.html</t>
  </si>
  <si>
    <t xml:space="preserve">与青年大学生谈礼仪——现代礼仪教程
</t>
  </si>
  <si>
    <t>李  娜
杨志慧</t>
  </si>
  <si>
    <t>9787562356417</t>
  </si>
  <si>
    <t>http://www.huatengzy.com/html/books/2/gonggongjichukexilie/4975.html</t>
  </si>
  <si>
    <r>
      <rPr>
        <sz val="12"/>
        <rFont val="宋体"/>
        <charset val="134"/>
      </rPr>
      <t>高等数学</t>
    </r>
    <r>
      <rPr>
        <b/>
        <sz val="12"/>
        <color indexed="10"/>
        <rFont val="宋体"/>
        <charset val="134"/>
      </rPr>
      <t>（新标准）
（辽宁省职业教育“十四五”规划教材）</t>
    </r>
  </si>
  <si>
    <t>王中兴</t>
  </si>
  <si>
    <t>9787313256560</t>
  </si>
  <si>
    <t>http://www.huatengzy.com/content-38-4044-1.html</t>
  </si>
  <si>
    <t>魏邦有
李发学</t>
  </si>
  <si>
    <t>9787550462458</t>
  </si>
  <si>
    <t>http://www.huatengzy.com/html/books/zhuanshengbenxilie/gansuzhuanshengbenxilie/5135.html</t>
  </si>
  <si>
    <r>
      <rPr>
        <sz val="12"/>
        <rFont val="宋体"/>
        <charset val="134"/>
      </rPr>
      <t>高等数学</t>
    </r>
    <r>
      <rPr>
        <b/>
        <sz val="12"/>
        <color indexed="10"/>
        <rFont val="宋体"/>
        <charset val="134"/>
      </rPr>
      <t>（新标准）</t>
    </r>
  </si>
  <si>
    <t>彭先萌  
黄  琳</t>
  </si>
  <si>
    <t>9787550440944</t>
  </si>
  <si>
    <t>http://www.huatengzy.com/content-38-2135-1.html</t>
  </si>
  <si>
    <t>甘建强 
薛  炜</t>
  </si>
  <si>
    <t>9787567302778</t>
  </si>
  <si>
    <t>http://www.huatengzy.com/content-38-943-1.html</t>
  </si>
  <si>
    <r>
      <rPr>
        <sz val="12"/>
        <rFont val="宋体"/>
        <charset val="134"/>
      </rPr>
      <t>高等数学</t>
    </r>
    <r>
      <rPr>
        <b/>
        <sz val="12"/>
        <color indexed="10"/>
        <rFont val="宋体"/>
        <charset val="134"/>
      </rPr>
      <t>（微课版）</t>
    </r>
  </si>
  <si>
    <t>郑桂梅</t>
  </si>
  <si>
    <t>9787810995016</t>
  </si>
  <si>
    <t>http://www.huatengzy.com/content-38-886-1.html</t>
  </si>
  <si>
    <t>高等数学学习辅导与习题解答</t>
  </si>
  <si>
    <t>赵亚娟</t>
  </si>
  <si>
    <t>9787810996457</t>
  </si>
  <si>
    <t>http://www.huatengzy.com/content-38-885-1.html</t>
  </si>
  <si>
    <r>
      <rPr>
        <sz val="12"/>
        <rFont val="宋体"/>
        <charset val="134"/>
      </rPr>
      <t>高等数学（工科类）</t>
    </r>
    <r>
      <rPr>
        <b/>
        <sz val="12"/>
        <color indexed="10"/>
        <rFont val="宋体"/>
        <charset val="134"/>
      </rPr>
      <t>（微课版）</t>
    </r>
  </si>
  <si>
    <t>刘建勇</t>
  </si>
  <si>
    <t>9787810995023</t>
  </si>
  <si>
    <t>http://www.huatengzy.com/content-38-888-1.html</t>
  </si>
  <si>
    <t>高等数学（工科类）学习辅导与习题解答</t>
  </si>
  <si>
    <t>9787810996426</t>
  </si>
  <si>
    <t>http://www.huatengzy.com/content-38-887-1.html</t>
  </si>
  <si>
    <r>
      <rPr>
        <sz val="12"/>
        <rFont val="宋体"/>
        <charset val="134"/>
      </rPr>
      <t>经济数学</t>
    </r>
    <r>
      <rPr>
        <b/>
        <sz val="12"/>
        <color indexed="10"/>
        <rFont val="宋体"/>
        <charset val="134"/>
      </rPr>
      <t>（微课版）</t>
    </r>
  </si>
  <si>
    <t>刘全辉</t>
  </si>
  <si>
    <t>9787810995030</t>
  </si>
  <si>
    <t>http://www.huatengzy.com/content-38-890-1.html</t>
  </si>
  <si>
    <t>经济数学学习辅导与习题解答</t>
  </si>
  <si>
    <t>杜晓红</t>
  </si>
  <si>
    <t>2019.3
修订</t>
  </si>
  <si>
    <t>9787810997966</t>
  </si>
  <si>
    <t>http://www.huatengzy.com/content-38-889-1.html</t>
  </si>
  <si>
    <t>物理学基础</t>
  </si>
  <si>
    <t>范力茹</t>
  </si>
  <si>
    <t>2018.3
修订</t>
  </si>
  <si>
    <t>9787810995009</t>
  </si>
  <si>
    <t>http://www.huatengzy.com/content-38-891-1.html</t>
  </si>
  <si>
    <t>范慧歆  
吴凤珍</t>
  </si>
  <si>
    <t>9787563644292</t>
  </si>
  <si>
    <t>http://www.huatengzy.com/content-38-938-1.html</t>
  </si>
  <si>
    <t>应用数学（适合电力、动力、电子类等专业）</t>
  </si>
  <si>
    <t>陆春桃  
麦宏元</t>
  </si>
  <si>
    <t>2018.7
修订</t>
  </si>
  <si>
    <t>9787313119445</t>
  </si>
  <si>
    <t>http://www.huatengzy.com/content-38-945-1.html</t>
  </si>
  <si>
    <t>大学物理</t>
  </si>
  <si>
    <t>曹永华  
宋大毅</t>
  </si>
  <si>
    <t>9787313143600</t>
  </si>
  <si>
    <t>http://www.huatengzy.com/content-12-124-1.html</t>
  </si>
  <si>
    <t>机械制图（第2版）[河北省规]（双色）（含微课）</t>
  </si>
  <si>
    <t>978-7-5165-2443-5</t>
  </si>
  <si>
    <t>韩彦龙、郑善东</t>
  </si>
  <si>
    <t>机械制图习题集（第2版）[河北省规配套]</t>
  </si>
  <si>
    <t>978-7-5165-3090-0</t>
  </si>
  <si>
    <t>操成佳、郭成军</t>
  </si>
  <si>
    <t>CAXA CAD 电子图板工程制图案例教程[2024]（双色）（含微课）</t>
  </si>
  <si>
    <t>978-7-5165-3798-5</t>
  </si>
  <si>
    <t>杨文、张雪梅、魏莙</t>
  </si>
  <si>
    <t>机械制图（双色）（含微课）</t>
  </si>
  <si>
    <t>978-7-5165-3755-8</t>
  </si>
  <si>
    <t>张雪梅、魏莙、刘欢</t>
  </si>
  <si>
    <t>机械制图习题集</t>
  </si>
  <si>
    <t>978-7-5165-3756-5</t>
  </si>
  <si>
    <t>机械制图与AutoCAD（双色）（含微课）</t>
  </si>
  <si>
    <t>978-7-313-28322-1</t>
  </si>
  <si>
    <t>邵永山、韦兰花</t>
  </si>
  <si>
    <t>机械制图与AutoCAD习题集</t>
  </si>
  <si>
    <t>978-7-313-30286-1</t>
  </si>
  <si>
    <t>邵永山、吴仁君、张莹莹</t>
  </si>
  <si>
    <t>PLC应用技术[三菱FX-3U]（双色）（含微课）</t>
  </si>
  <si>
    <t>978-7-5165-3752-7</t>
  </si>
  <si>
    <t>王啸东、顾建凯、耿言</t>
  </si>
  <si>
    <t>金工实习[赠实习工单]（双色）（含微课）</t>
  </si>
  <si>
    <t>978-7-5165-3717-6</t>
  </si>
  <si>
    <t>陈国俊、李亚林、陈兵</t>
  </si>
  <si>
    <t>智能控制技术（双色）（含微课）</t>
  </si>
  <si>
    <t>978-7-5165-3658-2</t>
  </si>
  <si>
    <t>池永胜、吴仁君、李德雄</t>
  </si>
  <si>
    <t>智能制造技术基础[河北省规]（双色）（含微课）</t>
  </si>
  <si>
    <t>978-7-5165-3610-0</t>
  </si>
  <si>
    <t>张振山、董爱娟、马大永</t>
  </si>
  <si>
    <t>电机与电气控制技术（双色）（含微课）</t>
  </si>
  <si>
    <t>978-7-5165-3679-7</t>
  </si>
  <si>
    <t>尹明锂、程应科、卢建勤</t>
  </si>
  <si>
    <t>自动控制系统（双色）（含微课）</t>
  </si>
  <si>
    <t>978-7-5165-3611-7</t>
  </si>
  <si>
    <t>姜林林、刘锦杭、马志峰</t>
  </si>
  <si>
    <t>电机调速技术（双色）（含微课）</t>
  </si>
  <si>
    <t>978-7-5165-3616-2</t>
  </si>
  <si>
    <t>覃业彬、张倩、王峰</t>
  </si>
  <si>
    <t>钳工工艺与实训（双色）（含微课）</t>
  </si>
  <si>
    <t>978-7-313-28289-7</t>
  </si>
  <si>
    <t>徐秀山、王亮、丁九峰</t>
  </si>
  <si>
    <t>2023/11</t>
  </si>
  <si>
    <t>金属材料与热处理（双色）（含微课）</t>
  </si>
  <si>
    <t>978-7-5165-3363-5</t>
  </si>
  <si>
    <t>陈婵娟、沈亚仁、陈楠</t>
  </si>
  <si>
    <t>机械CAD（双色）（含微课）</t>
  </si>
  <si>
    <t>978-7-5165-2205-9/01</t>
  </si>
  <si>
    <t>杨文、程应科、张雪梅</t>
  </si>
  <si>
    <t>机械CAD习题集</t>
  </si>
  <si>
    <t>978-7-5165-2206-6</t>
  </si>
  <si>
    <t>电气CAD（双色）（含微课）</t>
  </si>
  <si>
    <t>978-7-5165-2625-5/01</t>
  </si>
  <si>
    <t>汪玲娟、冉书明、赵玉菊</t>
  </si>
  <si>
    <t>智能制造概论（双色）（含微课）</t>
  </si>
  <si>
    <t>978-7-5165-2195-3</t>
  </si>
  <si>
    <t>黄宗将、庄建莎、张海波</t>
  </si>
  <si>
    <t>机械工程CAD高级实训教程（含微课）</t>
  </si>
  <si>
    <t>978-7-313-26048-2</t>
  </si>
  <si>
    <t>丁宇宁</t>
  </si>
  <si>
    <t>2022/04</t>
  </si>
  <si>
    <t>机械制造工艺（双色）（含微课）</t>
  </si>
  <si>
    <t>978-7-5165-3362-8</t>
  </si>
  <si>
    <t>张昭晗、魏雪竹、吴仁君</t>
  </si>
  <si>
    <t>PLC编程与应用技术[西门子S7-1200]（双色）（含微课）</t>
  </si>
  <si>
    <t>978-7-5165-3359-8</t>
  </si>
  <si>
    <t>李文武、张晓燕</t>
  </si>
  <si>
    <t>单片机应用技术（第2版）[C语言版]（双色）（含微课）</t>
  </si>
  <si>
    <t>978-7-5165-3000-9</t>
  </si>
  <si>
    <t>周君芝、易景然</t>
  </si>
  <si>
    <t>机械基础（第2版）（双色）（含微课）</t>
  </si>
  <si>
    <t>978-7-5165-2795-5</t>
  </si>
  <si>
    <t>熊建武、宋玲、吕彬</t>
  </si>
  <si>
    <t>机械制造技术（第2版）（双色）（含微课）</t>
  </si>
  <si>
    <t>978-7-5165-2428-2</t>
  </si>
  <si>
    <t>冯安平、刘时英、徐建敏</t>
  </si>
  <si>
    <t>液压与气压传动（第2版）（双色）（含微课）</t>
  </si>
  <si>
    <t>978-7-5165-2796-2</t>
  </si>
  <si>
    <t>石金艳、邢龙、刘瑞已</t>
  </si>
  <si>
    <t>电工电子技术基础与应用（双色）（含微课）</t>
  </si>
  <si>
    <t>978-7-5165-3267-6</t>
  </si>
  <si>
    <t>易凡、季小峰、郭成军</t>
  </si>
  <si>
    <t>电子技术基础与应用（双色）（含微课）</t>
  </si>
  <si>
    <t>978-7-5165-3265-2</t>
  </si>
  <si>
    <t>张立娟、于昕</t>
  </si>
  <si>
    <t>电工技术基础与应用[河北省规]（双色）（含微课）</t>
  </si>
  <si>
    <t>978-7-5165-3266-9</t>
  </si>
  <si>
    <t>张秀国、侯柏林</t>
  </si>
  <si>
    <t>电工电子技术（第2版）（双色）（含微课）</t>
  </si>
  <si>
    <t>978-7-5165-2381-0/01</t>
  </si>
  <si>
    <t>李伟廷、汝晓艳、岳涵</t>
  </si>
  <si>
    <t>电工技术基础（双色）（含微课）</t>
  </si>
  <si>
    <t>978-7-5165-2352-0</t>
  </si>
  <si>
    <t>陈锐、孙梅、池丹丹</t>
  </si>
  <si>
    <t>电子技术基础（双色）（含微课）</t>
  </si>
  <si>
    <t>978-7-5165-2192-2</t>
  </si>
  <si>
    <t>张彦丽、卢建勤、吴仁君</t>
  </si>
  <si>
    <t>机械设计基础（双色）（含微课）</t>
  </si>
  <si>
    <t>978-7-313-22435-4/01</t>
  </si>
  <si>
    <t>张新亮、韩成国、卢建勤</t>
  </si>
  <si>
    <t>自动化生产线安装与调试（双色）（含微课）（活页式）</t>
  </si>
  <si>
    <t>978-7-313-27970-5</t>
  </si>
  <si>
    <t>黄丽燕</t>
  </si>
  <si>
    <t>电气控制技术（双色）（含微课）</t>
  </si>
  <si>
    <t>978-7-5165-2222-6</t>
  </si>
  <si>
    <t>刘冲、兰希园、苑葵</t>
  </si>
  <si>
    <t>工程力学（双色）（含微课）</t>
  </si>
  <si>
    <t>978-7-313-22434-7</t>
  </si>
  <si>
    <t>伍春发、张凤、高文秀</t>
  </si>
  <si>
    <t>传感器原理与应用（双色）（含微课）</t>
  </si>
  <si>
    <t>978-7-313-26179-3</t>
  </si>
  <si>
    <t>唐锦源、尹明锂、陈锐</t>
  </si>
  <si>
    <t>978-7-5647-8752-3</t>
  </si>
  <si>
    <t>吕科、王晓冬、韩海花</t>
  </si>
  <si>
    <t>可编程控制器应用技术（第2版）[西门子S7-1200]（PLC）（双色）（含微课）</t>
  </si>
  <si>
    <t>978-7-5165-2710-8</t>
  </si>
  <si>
    <t>龙威林、王哲</t>
  </si>
  <si>
    <t>公差配合与技术测量（双色）（含微课）</t>
  </si>
  <si>
    <t>978-7-5165-2324-7</t>
  </si>
  <si>
    <t>董小英、朱晓刚、谢莉</t>
  </si>
  <si>
    <t>现代企业车间管理（双色）（含微课）</t>
  </si>
  <si>
    <t>978-7-5165-2617-0</t>
  </si>
  <si>
    <t>张娴、庄建莎、罗利华</t>
  </si>
  <si>
    <t>中文版AutoCAD 2022基础与应用项目教程（双色）（含微课）</t>
  </si>
  <si>
    <t>978-7-313-27087-0</t>
  </si>
  <si>
    <t>刘重桂、徐海峰、伍琴兰</t>
  </si>
  <si>
    <t>2024/11</t>
  </si>
  <si>
    <t>工业机器人编程与操作（双色）（含微课）</t>
  </si>
  <si>
    <t>978-7-5165-4081-7</t>
  </si>
  <si>
    <t>宋继祥、陈鑫、金鑫</t>
  </si>
  <si>
    <t>工业机器人应用基础（双色）（含微课）
（本书仅限湖北地区以外销售）</t>
  </si>
  <si>
    <t>978-7-5165-3753-4</t>
  </si>
  <si>
    <t>王海勇、李万宏</t>
  </si>
  <si>
    <t>智能视觉技术应用（双色）（含微课）</t>
  </si>
  <si>
    <t>978-7-5165-3657-5</t>
  </si>
  <si>
    <t>唐志航、黄斌、傅明娣</t>
  </si>
  <si>
    <t>工业机器人离线编程与仿真（ABB）（双色）（含微课）（活页式）</t>
  </si>
  <si>
    <t>978-7-5770-0057-2</t>
  </si>
  <si>
    <t>李海慧、潘建波、董文波</t>
  </si>
  <si>
    <t>工业机器人应用系统集成（第2版）（双色）（含微课）</t>
  </si>
  <si>
    <t>978-7-5165-2784-9</t>
  </si>
  <si>
    <t>王仲、罗飞、杨仓军</t>
  </si>
  <si>
    <t>工业机器人技术基础（双色）（含微课）</t>
  </si>
  <si>
    <t>978-7-5165-1853-3/01</t>
  </si>
  <si>
    <t>甘宏波、黄玲芝</t>
  </si>
  <si>
    <t>工业机器人现场编程（ABB）（双色）（含微课）</t>
  </si>
  <si>
    <t>978-7-5165-1967-7</t>
  </si>
  <si>
    <t>李春勤、赵振铎、李娜</t>
  </si>
  <si>
    <t>机械制图（双色）</t>
  </si>
  <si>
    <t>978-7-5165-1676-8/02</t>
  </si>
  <si>
    <t>张雪梅、董小英、金普昌</t>
  </si>
  <si>
    <t>978-7-5165-1094-0/04</t>
  </si>
  <si>
    <t>张雪梅</t>
  </si>
  <si>
    <t>机械制图与AutoCAD（双色）</t>
  </si>
  <si>
    <t>978-7-80243-963-4</t>
  </si>
  <si>
    <t>王冰、邢伟</t>
  </si>
  <si>
    <t>978-7-80243-962-7/02</t>
  </si>
  <si>
    <t>画法几何（双色）</t>
  </si>
  <si>
    <t>978-7-313-13441-7/01</t>
  </si>
  <si>
    <t>杨辉、李小汝</t>
  </si>
  <si>
    <t>2021/09</t>
  </si>
  <si>
    <t>画法几何习题集</t>
  </si>
  <si>
    <t>978-7-313-13440-0/01</t>
  </si>
  <si>
    <t>杨辉、胡小青</t>
  </si>
  <si>
    <t>2021/07</t>
  </si>
  <si>
    <t>工程制图（双色）</t>
  </si>
  <si>
    <t>978-7-81130-698-9/01</t>
  </si>
  <si>
    <t>程金霞、贾中印、张莺</t>
  </si>
  <si>
    <t>工程制图习题集</t>
  </si>
  <si>
    <t>978-7-5684-0456-3</t>
  </si>
  <si>
    <t>程金霞、 贾中印、张莺</t>
  </si>
  <si>
    <t>电气工程制图（双色）</t>
  </si>
  <si>
    <t>978-7-80243-973-3/01</t>
  </si>
  <si>
    <t>钱文伟</t>
  </si>
  <si>
    <t>电气工程制图习题集</t>
  </si>
  <si>
    <t>978-7-80243-972-6/01</t>
  </si>
  <si>
    <t>机械基础（双色）</t>
  </si>
  <si>
    <t>978-7-5165-1299-9/02</t>
  </si>
  <si>
    <t>余萍</t>
  </si>
  <si>
    <t>2022/06</t>
  </si>
  <si>
    <t>电气控制与PLC控制技术[三菱FX2N]（双色）</t>
  </si>
  <si>
    <t>978-7-5165-1165-7</t>
  </si>
  <si>
    <t>朱永迪</t>
  </si>
  <si>
    <t>机械设计基础课程设计</t>
  </si>
  <si>
    <t>978-7-80243-970-2/03</t>
  </si>
  <si>
    <t>徐钢涛</t>
  </si>
  <si>
    <t>工程力学[少学时适用]</t>
  </si>
  <si>
    <t>978-7-80243-975-7/01</t>
  </si>
  <si>
    <t>蒋永敏</t>
  </si>
  <si>
    <t>机械加工技术</t>
  </si>
  <si>
    <t>978-7-80243-815-6/03</t>
  </si>
  <si>
    <t>侯志敏、金铁兴</t>
  </si>
  <si>
    <t>工程材料及成形工艺（双色）</t>
  </si>
  <si>
    <t>978-7-5684-0406-8/01</t>
  </si>
  <si>
    <t>任志新、王斌、 刘德华</t>
  </si>
  <si>
    <t>978-7-5165-1312-5</t>
  </si>
  <si>
    <t>武斌儒、邓远华、张红霞</t>
  </si>
  <si>
    <t>先进制造技术</t>
  </si>
  <si>
    <t>978-7-81130-684-2/02</t>
  </si>
  <si>
    <t>贾鸿莉、王秋雪、高莉莉</t>
  </si>
  <si>
    <t>金工实习（双色）</t>
  </si>
  <si>
    <t>978-7-5165-0542-7/01</t>
  </si>
  <si>
    <t>宁艳花、徐剑锋、丁邵渊</t>
  </si>
  <si>
    <t>钳工工艺（双色）</t>
  </si>
  <si>
    <t>978-7-5165-0543-4/01</t>
  </si>
  <si>
    <t>王平</t>
  </si>
  <si>
    <t>电路分析基础（双色）</t>
  </si>
  <si>
    <t>978-7-5165-0553-3/01</t>
  </si>
  <si>
    <t>王瑞玲、农杰、孙利芳</t>
  </si>
  <si>
    <t>实用模拟电子技术项目教程</t>
  </si>
  <si>
    <t>978-7-5165-0143-6/01</t>
  </si>
  <si>
    <t>袁惠娟</t>
  </si>
  <si>
    <t>实用数字电子技术项目教程</t>
  </si>
  <si>
    <t>978-7-80243-905-4/02</t>
  </si>
  <si>
    <t>朱芳、钱颖</t>
  </si>
  <si>
    <t>机械零部件测绘实训（双色）</t>
  </si>
  <si>
    <t>978-7-5165-1073-5</t>
  </si>
  <si>
    <t>祝林、任国强、王技德</t>
  </si>
  <si>
    <t>中文版AutoCAD 2013机械制图案例教程</t>
  </si>
  <si>
    <t>978-7-5165-0433-8/01</t>
  </si>
  <si>
    <t>杨隆平、孔春艳、苏畅</t>
  </si>
  <si>
    <t>中文版AutoCAD 2016机械制图案例教程（双色）</t>
  </si>
  <si>
    <t>978-7-313-14416-4/01</t>
  </si>
  <si>
    <t>杨豪虎、邢伟、 江健</t>
  </si>
  <si>
    <t>中文版SolidWorks 2014案例教程</t>
  </si>
  <si>
    <t>978-7-313-13657-2/01</t>
  </si>
  <si>
    <t>孔璇、祝成峰、苏畅</t>
  </si>
  <si>
    <t>中文版Creo 3.0案例教程（双色）</t>
  </si>
  <si>
    <t>978-7-313-17881-7/02</t>
  </si>
  <si>
    <t>毛锦庚、管清波、刘伯忠</t>
  </si>
  <si>
    <t>中文版Pro/E Wildfire 5.0基础与应用高级案例教程</t>
  </si>
  <si>
    <t>978-7-81130-396-4/01</t>
  </si>
  <si>
    <t>白正一、钟日铭</t>
  </si>
  <si>
    <t>UG NX 8.5基础与应用项目教程</t>
  </si>
  <si>
    <t>978-7-313-11995-7/01</t>
  </si>
  <si>
    <t>李强、张苹苹、谢丽君</t>
  </si>
  <si>
    <t>UG NX 10.0机械三维设计项目教程（双色）（含微课）</t>
  </si>
  <si>
    <t>978-7-5165-1540-2</t>
  </si>
  <si>
    <t>彭广威、汪炎珍、邓远华</t>
  </si>
  <si>
    <t>Protel电路板设计教程</t>
  </si>
  <si>
    <t>978-7-80243-509-4/01</t>
  </si>
  <si>
    <t>甘登岱</t>
  </si>
  <si>
    <t>中文版Mastercam X6案例教程</t>
  </si>
  <si>
    <t>978-7-313-12176-9</t>
  </si>
  <si>
    <t>唐志雄、刘红庆、高立兵</t>
  </si>
  <si>
    <t>2021/03</t>
  </si>
  <si>
    <t>Multisim电路仿真及应用（双色）</t>
  </si>
  <si>
    <t>978-7-5165-0730-8</t>
  </si>
  <si>
    <t>吴福高、张明增</t>
  </si>
  <si>
    <t>中文版CATIA V5R21基础与应用案例教程（双色）</t>
  </si>
  <si>
    <t>978-7-5165-1763-5</t>
  </si>
  <si>
    <t>徐剑波、陈隆波、罗志华</t>
  </si>
  <si>
    <t>机电英语（双色）（含微课）</t>
  </si>
  <si>
    <t>978-7-5684-0592-8/02</t>
  </si>
  <si>
    <t>田青、洪梅、马强</t>
  </si>
  <si>
    <t>数控机床维修与维护</t>
  </si>
  <si>
    <t>978-7-80243-790-6/01</t>
  </si>
  <si>
    <t>夏罗生</t>
  </si>
  <si>
    <t>数控机床故障诊断与维修</t>
  </si>
  <si>
    <t>978-7-5165-0046-0</t>
  </si>
  <si>
    <t>范芳洪、石金艳</t>
  </si>
  <si>
    <t>数控加工工艺与编程（双色）</t>
  </si>
  <si>
    <t>978-7-313-11308-5/01</t>
  </si>
  <si>
    <t>金璐玫、孙伟</t>
  </si>
  <si>
    <t>数控铣床实训（双色）</t>
  </si>
  <si>
    <t>978-7-81130-758-0/01</t>
  </si>
  <si>
    <t>王吉年</t>
  </si>
  <si>
    <t>数控铣削加工项目进阶教程（双色）</t>
  </si>
  <si>
    <t>978-7-5165-0653-0/01</t>
  </si>
  <si>
    <t>余英良</t>
  </si>
  <si>
    <t>数控车削加工项目进阶教程（双色）</t>
  </si>
  <si>
    <t>978-7-5165-0532-8/01</t>
  </si>
  <si>
    <t>伍伟杰</t>
  </si>
  <si>
    <t>数控编程与CAM技术</t>
  </si>
  <si>
    <t>978-7-5165-1863-2</t>
  </si>
  <si>
    <t>石亚平</t>
  </si>
  <si>
    <t>模具导论</t>
  </si>
  <si>
    <t>978-7-80243-884-2</t>
  </si>
  <si>
    <t>陈婷</t>
  </si>
  <si>
    <t>冲压成形工艺与模具设计</t>
  </si>
  <si>
    <t>978-7-80243-886-6/01</t>
  </si>
  <si>
    <t>杨占尧</t>
  </si>
  <si>
    <t>塑料成型工艺与模具设计（双色）</t>
  </si>
  <si>
    <t>978-7-5165-0791-9/01</t>
  </si>
  <si>
    <t>塑料模具CAE技术及应用（Moldflow软件篇）</t>
  </si>
  <si>
    <t>978-7-5165-1864-9</t>
  </si>
  <si>
    <t>陈开源</t>
  </si>
  <si>
    <t>汽车机械基础（双色）（含微课）</t>
  </si>
  <si>
    <t>978-7-5684-2093-8</t>
  </si>
  <si>
    <t>王勇、雷永强、刘志雷</t>
  </si>
  <si>
    <t>汽车机械制图（双色）（含微课）</t>
  </si>
  <si>
    <t>978-7-5165-3659-9</t>
  </si>
  <si>
    <t>胡成龙、阮南山、赵文龙</t>
  </si>
  <si>
    <t>汽车机械制图习题集</t>
  </si>
  <si>
    <t>978-7-5165-3401-4</t>
  </si>
  <si>
    <t>李晓红、汤萍</t>
  </si>
  <si>
    <t>汽车智能制造概论（全彩）（含微课）</t>
  </si>
  <si>
    <t>978-7-5165-3272-0</t>
  </si>
  <si>
    <t>曾小山、米晓彦</t>
  </si>
  <si>
    <t>汽车车载网络系统检修（全彩）（含微课）</t>
  </si>
  <si>
    <t>978-7-5165-3308-6</t>
  </si>
  <si>
    <t>吉文哲、张维俊、苏超杰</t>
  </si>
  <si>
    <t>智能网联汽车技术（第2版）（全彩）（含微课）</t>
  </si>
  <si>
    <t>978-7-5165-2803-7</t>
  </si>
  <si>
    <t>曾鑫、付昌星、李洲荣</t>
  </si>
  <si>
    <t>汽车文化（全彩）（含微课）</t>
  </si>
  <si>
    <t>978-7-5684-1902-4</t>
  </si>
  <si>
    <t>王井</t>
  </si>
  <si>
    <t>汽车文化（第2版）（双色）（含微课）</t>
  </si>
  <si>
    <t>978-7-5165-1576-1</t>
  </si>
  <si>
    <t>金伟、胡益民、谷磊</t>
  </si>
  <si>
    <t>汽车概论（双色）（含微课）</t>
  </si>
  <si>
    <t>978-7-5165-1268-5/03</t>
  </si>
  <si>
    <t>罗乾</t>
  </si>
  <si>
    <t>汽车零部件识图（双色）（含微课）</t>
  </si>
  <si>
    <t>978-7-5165-1253-1/02</t>
  </si>
  <si>
    <t>宋祎华、康一格、郑阳</t>
  </si>
  <si>
    <t>汽车运用基础（双色）（含微课）</t>
  </si>
  <si>
    <t>978-7-5165-1231-9/03</t>
  </si>
  <si>
    <t>宋祎华、肖露云、刘国辉</t>
  </si>
  <si>
    <t>汽车使用与维护（双色）（含微课）</t>
  </si>
  <si>
    <t>978-7-5165-1425-2/02</t>
  </si>
  <si>
    <t>饶亮、龙超、宋成敏</t>
  </si>
  <si>
    <t>978-7-81130-743-6/02</t>
  </si>
  <si>
    <t>薛智勇、袁新建、吕莹</t>
  </si>
  <si>
    <t>汽车材料（双色）（含微课）</t>
  </si>
  <si>
    <t>978-7-5165-1267-8/03</t>
  </si>
  <si>
    <t>曾虎、单之元、刘省波</t>
  </si>
  <si>
    <t>汽车制造工艺（双色）（含微课）</t>
  </si>
  <si>
    <t>978-7-5165-0848-0/02</t>
  </si>
  <si>
    <t>杜绍研、冯春军</t>
  </si>
  <si>
    <t>汽车构造（双色）（含微课）</t>
  </si>
  <si>
    <t>978-7-5165-1551-8</t>
  </si>
  <si>
    <t>邹慧、王佳、赵艳</t>
  </si>
  <si>
    <t>汽车实用英语（第二版）（双色）（含微课）</t>
  </si>
  <si>
    <t>978-7-5165-1674-4</t>
  </si>
  <si>
    <t>陈莉燕、严丽、曹佳丽</t>
  </si>
  <si>
    <t>汽车电工电子技术（双色）（含微课）</t>
  </si>
  <si>
    <t>978-7-5165-1263-0/03</t>
  </si>
  <si>
    <t>朱胜昔、谭胡心、姚非非</t>
  </si>
  <si>
    <t>汽车电路分析（双色）（含微课）</t>
  </si>
  <si>
    <t>978-7-5165-1678-2</t>
  </si>
  <si>
    <t>李如、郭超、黄世雄</t>
  </si>
  <si>
    <t>汽车电子控制基础（双色）（含微课）</t>
  </si>
  <si>
    <t>978-7-5165-1186-2/01</t>
  </si>
  <si>
    <t>邢作辉、郭晖、罗国玺、朱胜昔</t>
  </si>
  <si>
    <t>汽车检测技术（双色）（含微课）</t>
  </si>
  <si>
    <t>978-7-5684-0200-2/01</t>
  </si>
  <si>
    <t>陈强明</t>
  </si>
  <si>
    <t>汽车拆装与检测（双色）</t>
  </si>
  <si>
    <t>978-7-5165-2345-2</t>
  </si>
  <si>
    <t>刘长昆、黄楚峰、农日高</t>
  </si>
  <si>
    <t>汽车发动机构造与维修（双色）（含微课）</t>
  </si>
  <si>
    <t>978-7-81130-609-5/03</t>
  </si>
  <si>
    <t>陈希、史雷鸣</t>
  </si>
  <si>
    <t>汽车底盘机械系统构造与检修（双色）（含微课）</t>
  </si>
  <si>
    <t>978-7-81130-759-7/02</t>
  </si>
  <si>
    <t>黄华、王文涛</t>
  </si>
  <si>
    <t>汽车电气设备构造与维修（双色）（含微课）</t>
  </si>
  <si>
    <t>978-7-81130-907-2/04</t>
  </si>
  <si>
    <t>冯斌</t>
  </si>
  <si>
    <t>汽车舒适与安全系统检修（双色）（含微课）</t>
  </si>
  <si>
    <t>978-7-5165-1874-8/01</t>
  </si>
  <si>
    <t>黄鹏、韦孟洲、邓仁春</t>
  </si>
  <si>
    <t>汽车自动变速器结构与检修（双色）（含微课）</t>
  </si>
  <si>
    <t>978-7-5165-2101-4</t>
  </si>
  <si>
    <t>金宇、郭向阳、郭超</t>
  </si>
  <si>
    <t>汽车故障诊断与检修技术（双色）（含微课）</t>
  </si>
  <si>
    <t>978-7-5165-0839-8/03</t>
  </si>
  <si>
    <t>宋元利、林沐杰、姜玉素</t>
  </si>
  <si>
    <t>汽车涂装技术（双色）（含微课）</t>
  </si>
  <si>
    <t>978-7-5165-0522-9/02</t>
  </si>
  <si>
    <t>李珍芳、戴巍</t>
  </si>
  <si>
    <t>汽车美容与装饰（含微课）（双色）</t>
  </si>
  <si>
    <t>978-7-5165-1182-4/02</t>
  </si>
  <si>
    <t>王纪婵、范珍珍、张学军</t>
  </si>
  <si>
    <t>汽车车身修复技术（双色）（含微课）</t>
  </si>
  <si>
    <t>978-7-5165-1683-6</t>
  </si>
  <si>
    <t>余元强、魏芳玺、侯彩丽</t>
  </si>
  <si>
    <t>汽车空调检测与维护（双色）</t>
  </si>
  <si>
    <t>978-7-81130-819-8/01</t>
  </si>
  <si>
    <t>常亮、王艳</t>
  </si>
  <si>
    <t>汽车销售与服务流程（双色）（含微课）</t>
  </si>
  <si>
    <t>978-7-5160-1381-6/02</t>
  </si>
  <si>
    <t>张妍、王岩、陈明华</t>
  </si>
  <si>
    <t>中国建材</t>
  </si>
  <si>
    <t>汽车营销技术（双色）（含微课）</t>
  </si>
  <si>
    <t>978-7-313-14459-1/01</t>
  </si>
  <si>
    <t>蒋海萍、周礼、文雪琴</t>
  </si>
  <si>
    <t>汽车售后服务管理（双色）（含微课）</t>
  </si>
  <si>
    <t>978-7-5165-1252-4/02</t>
  </si>
  <si>
    <t>栾凯、戴继明、王伟</t>
  </si>
  <si>
    <t>汽车消费心理学（双色）（含微课）</t>
  </si>
  <si>
    <t>978-7-5165-1185-5/01</t>
  </si>
  <si>
    <t>李红英、梁景生、路方</t>
  </si>
  <si>
    <t>汽车维修企业管理（双色）（含微课）</t>
  </si>
  <si>
    <t>978-7-5165-1254-8/03</t>
  </si>
  <si>
    <t>李志坚、岳静、韩萍</t>
  </si>
  <si>
    <t>汽车维修服务接待（双色）（含微课）</t>
  </si>
  <si>
    <t>978-7-5165-1269-2/01</t>
  </si>
  <si>
    <t>吕嵩岩、赵凤伟、邢林林</t>
  </si>
  <si>
    <t>汽车电子商务（双色）（含微课）</t>
  </si>
  <si>
    <t>978-7-313-22446-0</t>
  </si>
  <si>
    <t>陈跃、黄楚峰、李军</t>
  </si>
  <si>
    <t>汽车修理工（中级）（双色）（含微课）</t>
  </si>
  <si>
    <t>978-7-5165-1097-1/02</t>
  </si>
  <si>
    <t>张小飞</t>
  </si>
  <si>
    <t>新能源汽车技术运用（全彩）（含微课）（活页式）</t>
  </si>
  <si>
    <t>978-7-313-28745-8</t>
  </si>
  <si>
    <t>李汝勇、柳礼、王丽娜</t>
  </si>
  <si>
    <t>汽车发动机构造与维修（高职版）（全彩）（含微课）（活页式）</t>
  </si>
  <si>
    <t>978-7-313-25221-0</t>
  </si>
  <si>
    <t>陈强明、张知文</t>
  </si>
  <si>
    <t>汽车发动机电控系统检修（高职版）（全彩）（含微课）（活页式）</t>
  </si>
  <si>
    <t>978-7-313-26855-6</t>
  </si>
  <si>
    <t>孙怀君、崔建安</t>
  </si>
  <si>
    <t>汽车底盘构造与维修（高职版）（全彩）（含微课）（活页式）</t>
  </si>
  <si>
    <t>978-7-313-25219-7/01</t>
  </si>
  <si>
    <t>张维军、王明虎</t>
  </si>
  <si>
    <t>汽车电气设备构造与维修（高职版）（全彩）（含微课）（活页式）</t>
  </si>
  <si>
    <t>978-7-313-26852-5</t>
  </si>
  <si>
    <t>王志新、赵立杰</t>
  </si>
  <si>
    <t>智能汽车传感器技术（全彩）（含微课）</t>
  </si>
  <si>
    <t>978-7-5165-3678-0</t>
  </si>
  <si>
    <t>李秀玲、郭丽霞、王代兵</t>
  </si>
  <si>
    <t>新能源汽车底盘技术（全彩）（含微课）</t>
  </si>
  <si>
    <t>978-7-5165-3653-7</t>
  </si>
  <si>
    <t>程传红、秦显峰、汪少成</t>
  </si>
  <si>
    <t>新能源汽车技术（第2版）（全彩）（含微课）</t>
  </si>
  <si>
    <t>978-7-5165-2453-4</t>
  </si>
  <si>
    <t>陈小兵、石启军</t>
  </si>
  <si>
    <t>新能源汽车试验技术（全彩）（含微课）</t>
  </si>
  <si>
    <t>978-7-5165-3360-4</t>
  </si>
  <si>
    <t>包科杰、张小青、江伟</t>
  </si>
  <si>
    <t>新能源汽车电力电子技术（全彩）（含微课）</t>
  </si>
  <si>
    <t>978-7-5165-3361-1</t>
  </si>
  <si>
    <t>马军、陈金友、李新新</t>
  </si>
  <si>
    <t>新能源汽车维护与故障诊断（第2版）（全彩）（含微课）</t>
  </si>
  <si>
    <t>978-7-5165-2999-7</t>
  </si>
  <si>
    <t>项菲菲、王琛、赵永刚</t>
  </si>
  <si>
    <t>新能源汽车电气系统检修（第2版）（全彩）（含微课）</t>
  </si>
  <si>
    <t>978-7-5165-2998-0</t>
  </si>
  <si>
    <t>邱翠榕、李敬军、郑红</t>
  </si>
  <si>
    <t>新能源汽车维护与保养（第2版）（全彩）（含微课）</t>
  </si>
  <si>
    <t>978-7-5165-2806-8</t>
  </si>
  <si>
    <t>荆红伟、熊其兴、郝玉莲</t>
  </si>
  <si>
    <t>新能源汽车构造与检修（第2版）（全彩）（含微课）</t>
  </si>
  <si>
    <t>978-7-5165-2804-4</t>
  </si>
  <si>
    <t>张弘韬、邱家彩、陈家耀</t>
  </si>
  <si>
    <t>新能源汽车高压安全及防护（第2版）（全彩）（含微课）</t>
  </si>
  <si>
    <t>978-7-5165-2807-5</t>
  </si>
  <si>
    <t>张蕾、李晓霖</t>
  </si>
  <si>
    <t>电动汽车维护与检修（双色）（含微课）</t>
  </si>
  <si>
    <t>978-7-5165-2207-3/01</t>
  </si>
  <si>
    <t>熊玉辉、任燕、李平安</t>
  </si>
  <si>
    <t>新能源汽车构造（第二版）</t>
  </si>
  <si>
    <t>978-7-200-19316-9</t>
  </si>
  <si>
    <t>孙丽，王宇， 刘宏峰</t>
  </si>
  <si>
    <t>新能源汽车整车控制技术（第二版）</t>
  </si>
  <si>
    <t>978-7-200-19317-6</t>
  </si>
  <si>
    <t>兰文奎</t>
  </si>
  <si>
    <t>新能源汽车电工电子技术（第二版）</t>
  </si>
  <si>
    <t>978-7-200-19311-4</t>
  </si>
  <si>
    <t>张树维，王文胜</t>
  </si>
  <si>
    <t>汽车文化（第三版）</t>
  </si>
  <si>
    <t>978-7-200-19009-0</t>
  </si>
  <si>
    <t>59.00（四色） </t>
  </si>
  <si>
    <t>智能网联汽车概论</t>
  </si>
  <si>
    <t>978-7-200-17975-0</t>
  </si>
  <si>
    <t>张杨，李仕生</t>
  </si>
  <si>
    <t>新能源汽车底盘技术</t>
  </si>
  <si>
    <t>978-7-200-18227-9</t>
  </si>
  <si>
    <t>隋礼辉</t>
  </si>
  <si>
    <t>新能源汽车构造(含微课)</t>
  </si>
  <si>
    <t>978-7-200-15929-5</t>
  </si>
  <si>
    <t>孙丽，刘宏峰，王宇</t>
  </si>
  <si>
    <t>46.50 </t>
  </si>
  <si>
    <t>新能源汽车构造(活页式)</t>
  </si>
  <si>
    <t>68.00（四色） </t>
  </si>
  <si>
    <t>新能源汽车电气技术(含微课)</t>
  </si>
  <si>
    <t>978-7-200-15932-5</t>
  </si>
  <si>
    <t>王永，冉广仁</t>
  </si>
  <si>
    <t>“十四五”职业教育国家规划教材
“十四五”职业教育山东省规划教材 </t>
  </si>
  <si>
    <t>认识新能源汽车(含微课)</t>
  </si>
  <si>
    <t>978-7-200-15677-5</t>
  </si>
  <si>
    <t>孙萍，张景景</t>
  </si>
  <si>
    <t>认识新能源汽车(活页式)</t>
  </si>
  <si>
    <t>65.00（四色） </t>
  </si>
  <si>
    <t>新能源汽车整车控制技术(含微课)</t>
  </si>
  <si>
    <t>978-7-200-15745-1</t>
  </si>
  <si>
    <t>32.00 </t>
  </si>
  <si>
    <t>新能源汽车结构与检修（第二版）(含微课)</t>
  </si>
  <si>
    <t>978-7-200-16411-4</t>
  </si>
  <si>
    <t>戴良鸿</t>
  </si>
  <si>
    <t>“十二五”职业教育国家规划教材
“十四五”职业教育江苏省规划教材</t>
  </si>
  <si>
    <t>汽车机械制图（第二版）(含微课)</t>
  </si>
  <si>
    <t>978-7-200-16020-8</t>
  </si>
  <si>
    <t>边辉，戴庆海</t>
  </si>
  <si>
    <t>汽车机械基础（第二版）(含微课)</t>
  </si>
  <si>
    <t>978-7-200-16012-3</t>
  </si>
  <si>
    <t>黄志杰，覃炳露</t>
  </si>
  <si>
    <t>汽车机械基础（活页式）</t>
  </si>
  <si>
    <t>978-7-200-10548-3</t>
  </si>
  <si>
    <t>吴飞</t>
  </si>
  <si>
    <t>“十四五”职业教育国家规划教材
全国优秀教材二等奖</t>
  </si>
  <si>
    <t>汽车电工与电子基础</t>
  </si>
  <si>
    <t>978-7-200-10741-8</t>
  </si>
  <si>
    <t>顾瑄，贾启阳</t>
  </si>
  <si>
    <t>汽车实用英语（第二版）(含微课)</t>
  </si>
  <si>
    <t>978-7-200-15908-0</t>
  </si>
  <si>
    <t>宋红英</t>
  </si>
  <si>
    <t>汽车车身构造与修复(含微课)</t>
  </si>
  <si>
    <t>978-7-200-10585-8</t>
  </si>
  <si>
    <t>朱自清</t>
  </si>
  <si>
    <t>41.00 </t>
  </si>
  <si>
    <t>汽车故障诊断技术</t>
  </si>
  <si>
    <t>978-7-200-10586-5</t>
  </si>
  <si>
    <t>陈卫忠</t>
  </si>
  <si>
    <t>47.00 </t>
  </si>
  <si>
    <t>发动机机械系统故障检测诊断与修复(含微课)</t>
  </si>
  <si>
    <t>978-7-200-10686-2</t>
  </si>
  <si>
    <t>占百春，徐展</t>
  </si>
  <si>
    <t>汽车电路和电气系统检测诊断与修复（第二版）(含微课)</t>
  </si>
  <si>
    <t>978-7-200-16018-5</t>
  </si>
  <si>
    <t>严海云</t>
  </si>
  <si>
    <t>“十二五”职业教育国家规划教材
“十四五”职业教育广东省规划教材</t>
  </si>
  <si>
    <t>柴油发动机管理系统检测诊断与修复(含微课)</t>
  </si>
  <si>
    <t>978-7-200-10925-2</t>
  </si>
  <si>
    <t>李珠斌</t>
  </si>
  <si>
    <t>汽车使用与维护（第二版）(含微课)</t>
  </si>
  <si>
    <t>978-7-200-15909-7</t>
  </si>
  <si>
    <t>徐惠明</t>
  </si>
  <si>
    <t>56.00 </t>
  </si>
  <si>
    <t>汽车维修质量检验（第二版）(含微课)</t>
  </si>
  <si>
    <t>978-7-200-16017-8</t>
  </si>
  <si>
    <t>冉广仁，王永</t>
  </si>
  <si>
    <t>发动机原理与汽车理论</t>
  </si>
  <si>
    <t>978-7-200-11197-2</t>
  </si>
  <si>
    <t>兰文奎，袁苗达</t>
  </si>
  <si>
    <t>汽油发动机管理系统检测诊断与修复</t>
  </si>
  <si>
    <t>978-7-200-11191-0</t>
  </si>
  <si>
    <t>尹万建，刘卫泽</t>
  </si>
  <si>
    <t>汽车计算机基础</t>
  </si>
  <si>
    <t>978-7-200-11190-3</t>
  </si>
  <si>
    <t>刘平元</t>
  </si>
  <si>
    <t>37.50 </t>
  </si>
  <si>
    <t>汽车传动系统检测诊断与修复（第二版）(含微课)</t>
  </si>
  <si>
    <t>978-7-200-16295-0</t>
  </si>
  <si>
    <t>罗道宝，韩建国</t>
  </si>
  <si>
    <t>汽车转向、行驶和制动系统检测诊断与修复（第二版）(含微课)</t>
  </si>
  <si>
    <t>978-7-200-16288-2</t>
  </si>
  <si>
    <t>王德良，李世伟</t>
  </si>
  <si>
    <t>汽车检测诊断设备</t>
  </si>
  <si>
    <t>978-7-200-11158-3</t>
  </si>
  <si>
    <t>孟繁营，杨少波</t>
  </si>
  <si>
    <t>汽车电路分析（第二版）(含微课)</t>
  </si>
  <si>
    <t>978-7-200-15910-3</t>
  </si>
  <si>
    <t>石庆丰</t>
  </si>
  <si>
    <t>汽车服务企业管理（第二版）(含微课)</t>
  </si>
  <si>
    <t>978-7-200-16008-6</t>
  </si>
  <si>
    <t>冉广仁</t>
  </si>
  <si>
    <t>汽车电子产品工艺(含微课)</t>
  </si>
  <si>
    <t>978-7-200-11047-0</t>
  </si>
  <si>
    <t>兰新武</t>
  </si>
  <si>
    <t>汽车诊断与维修技术</t>
  </si>
  <si>
    <t>978-7-200-14654-7</t>
  </si>
  <si>
    <t>王修杰</t>
  </si>
  <si>
    <t>58.00 </t>
  </si>
  <si>
    <t>汽车底盘构造与拆装</t>
  </si>
  <si>
    <t>978-7-200-11864-3</t>
  </si>
  <si>
    <t>侯伟，郝风伦</t>
  </si>
  <si>
    <t>汽车法律法规实务（第三版）</t>
  </si>
  <si>
    <t>978-7-200-19332-9</t>
  </si>
  <si>
    <t>彭国平</t>
  </si>
  <si>
    <t>汽车法律法规实务（第二版）(含微课)</t>
  </si>
  <si>
    <t>978-7-200-15913-4</t>
  </si>
  <si>
    <t>汽车保险与理赔实务（第二版）(含微课)</t>
  </si>
  <si>
    <t>978-7-200-15916-5</t>
  </si>
  <si>
    <t>王旭荣，彭莹，许海东</t>
  </si>
  <si>
    <t>现代汽车技术与商务评价</t>
  </si>
  <si>
    <t>978-7-200-10581-0</t>
  </si>
  <si>
    <t>浦维达，孙丽</t>
  </si>
  <si>
    <t>37.00 </t>
  </si>
  <si>
    <t>汽车维修接待实务（第二版）(含微课)</t>
  </si>
  <si>
    <t>978-7-200-15911-0</t>
  </si>
  <si>
    <t>郑超文，张红梅</t>
  </si>
  <si>
    <t>汽车金融服务（第二版）（含微课）</t>
  </si>
  <si>
    <t>978-7-200-16011-6</t>
  </si>
  <si>
    <t>何忱予，王红国</t>
  </si>
  <si>
    <t>汽车营销基础与实务（第二版）(含微课)</t>
  </si>
  <si>
    <t>978-7-200-16010-9</t>
  </si>
  <si>
    <t>李杰，曲奕凝</t>
  </si>
  <si>
    <t>汽车配件营销与管理（第二版）(含微课)</t>
  </si>
  <si>
    <t>978-7-200-16305-6</t>
  </si>
  <si>
    <t>陆耀良，艾锋</t>
  </si>
  <si>
    <t>二手车鉴定评估与交易（第二版）(含微课)</t>
  </si>
  <si>
    <t>978-7-200-15912-7</t>
  </si>
  <si>
    <t>焦爽，陈跃军</t>
  </si>
  <si>
    <t>汽车电子商务</t>
  </si>
  <si>
    <t>978-7-200-11186-6</t>
  </si>
  <si>
    <t>周勇，陈昌明</t>
  </si>
  <si>
    <t>机械基础（第三版）</t>
  </si>
  <si>
    <t>978-7-200-19310-7</t>
  </si>
  <si>
    <t>苏慧祎</t>
  </si>
  <si>
    <t>传感器应用技术</t>
  </si>
  <si>
    <t>978-7-200-18458-7</t>
  </si>
  <si>
    <t>李建萍，陈骁，化雪荟</t>
  </si>
  <si>
    <t>机械制图（第三版）（含习题集）</t>
  </si>
  <si>
    <t>978-7-200-18582-9</t>
  </si>
  <si>
    <t>崔艳，王志随，孙光</t>
  </si>
  <si>
    <t>68.00 </t>
  </si>
  <si>
    <t>“十四五”职业教育国家规划教材
“十四五”职业教育内蒙古自治区规划教材</t>
  </si>
  <si>
    <t>59.00 </t>
  </si>
  <si>
    <t>金属材料及热处理</t>
  </si>
  <si>
    <t>978-7-200-13980-8</t>
  </si>
  <si>
    <t>田龙，王晓晶</t>
  </si>
  <si>
    <t>电机与拖动</t>
  </si>
  <si>
    <t>978-7-200-13033-1</t>
  </si>
  <si>
    <t>宋强</t>
  </si>
  <si>
    <t>传感器与检测技术</t>
  </si>
  <si>
    <t>978-7-200-13093-5</t>
  </si>
  <si>
    <t>电气控制与PLC</t>
  </si>
  <si>
    <t>978-7-200-12196-4</t>
  </si>
  <si>
    <t>刘子贵</t>
  </si>
  <si>
    <t>特种加工技术</t>
  </si>
  <si>
    <t>978-7-200-12193-3</t>
  </si>
  <si>
    <t>范宁</t>
  </si>
  <si>
    <t>UG NX 9.0项目教程</t>
  </si>
  <si>
    <t>978-7-200-12387-6</t>
  </si>
  <si>
    <t>王元平，王正东</t>
  </si>
  <si>
    <t>Pro/ENG INEER Wildfire 5.0产品造型与模具设计实例教程</t>
  </si>
  <si>
    <t>978-7-200-12388-3</t>
  </si>
  <si>
    <t>周茂清</t>
  </si>
  <si>
    <t>普通车削技术训练</t>
  </si>
  <si>
    <t>978-7-200-11387-7</t>
  </si>
  <si>
    <t>韩开生</t>
  </si>
  <si>
    <t>普通铣削技术训练</t>
  </si>
  <si>
    <t>978-7-200-11386-0</t>
  </si>
  <si>
    <t>机械加工检测技术</t>
  </si>
  <si>
    <t>978-7-200-11394-5</t>
  </si>
  <si>
    <t>郝康平，陈海静</t>
  </si>
  <si>
    <t>27.00 </t>
  </si>
  <si>
    <t>单片机技术及应用</t>
  </si>
  <si>
    <t>978-7-200-11843-8</t>
  </si>
  <si>
    <t>冯佳</t>
  </si>
  <si>
    <t>电子产品装配及工艺</t>
  </si>
  <si>
    <t>978-7-200-11842-1</t>
  </si>
  <si>
    <t>苗福权</t>
  </si>
  <si>
    <t>印制电路板设计与制作</t>
  </si>
  <si>
    <t>978-7-200-11845-2</t>
  </si>
  <si>
    <t>谢晓明，胡建红</t>
  </si>
  <si>
    <t>数控机床加工技能综合实训</t>
  </si>
  <si>
    <t>978-7-200-13027-0</t>
  </si>
  <si>
    <t>黄先华，刘邵伟，孙立波</t>
  </si>
  <si>
    <t>金工实训</t>
  </si>
  <si>
    <t>978-7-200-13026-3</t>
  </si>
  <si>
    <t>余华春，程阔华，孙立波</t>
  </si>
  <si>
    <t>电工电子实验实践教程</t>
  </si>
  <si>
    <t>978-7-200-10700-5</t>
  </si>
  <si>
    <t>王斌</t>
  </si>
  <si>
    <t>AutoCAD2012基础与实训教程(含微课)</t>
  </si>
  <si>
    <t>978-7-200-10707-4</t>
  </si>
  <si>
    <t>机械基础（第二版）(含微课)</t>
  </si>
  <si>
    <t>978-7-200-15919-6</t>
  </si>
  <si>
    <t>李一龙，张德生</t>
  </si>
  <si>
    <t>液压与气动技术（第二版）(含微课)</t>
  </si>
  <si>
    <t>978-7-200-16014-7</t>
  </si>
  <si>
    <t>林喜娜，王强，石磊</t>
  </si>
  <si>
    <t>互换性与测量技术（含实验指导）</t>
  </si>
  <si>
    <t>978-7-200-10702-9</t>
  </si>
  <si>
    <t>徐奎照</t>
  </si>
  <si>
    <t>“十四五”职业教育国家规划教材
“十四五”职业教育江苏省规划教材</t>
  </si>
  <si>
    <t>机械设计基础（第二版）(含微课)</t>
  </si>
  <si>
    <t>978-7-200-16025-3</t>
  </si>
  <si>
    <t>刘清</t>
  </si>
  <si>
    <t>机械制造技术（第二版）(含微课)</t>
  </si>
  <si>
    <t>978-7-200-16015-4</t>
  </si>
  <si>
    <t>贾祥云，刘清</t>
  </si>
  <si>
    <t>3D打印技术</t>
  </si>
  <si>
    <t>9787118131086</t>
  </si>
  <si>
    <t>刘永利，张奎晓，邱国仙</t>
  </si>
  <si>
    <t>国防工业出版社</t>
  </si>
  <si>
    <t>https://www.sjhtbook.com/book/2474.html</t>
  </si>
  <si>
    <t>CAD/CAM 技术实用案例教程（CAXA）</t>
  </si>
  <si>
    <t>9787516536513</t>
  </si>
  <si>
    <t>史卫朝，王丽洁</t>
  </si>
  <si>
    <t>https://www.sjhtbook.com/book/2490.html</t>
  </si>
  <si>
    <t>AutoCAD应用教程</t>
  </si>
  <si>
    <t>9787523607428</t>
  </si>
  <si>
    <t>焦来荣，曾照香，胡木林</t>
  </si>
  <si>
    <t>https://www.sjhtbook.com/book/2722.html</t>
  </si>
  <si>
    <t>金属材料焊接工艺制定与评定</t>
  </si>
  <si>
    <t>9787516537008</t>
  </si>
  <si>
    <t>张帅谋，王瑞权</t>
  </si>
  <si>
    <t>https://www.sjhtbook.com/book/2471.html</t>
  </si>
  <si>
    <t>https://www.sjhtbook.com/book/2697.html</t>
  </si>
  <si>
    <t>EDA技术与应用项目化教程——VerilogHDL版</t>
  </si>
  <si>
    <t>9787313280749</t>
  </si>
  <si>
    <t>张平华，谭立新</t>
  </si>
  <si>
    <t>https://www.sjhtbook.com/book/1406.html</t>
  </si>
  <si>
    <t>9787313280718</t>
  </si>
  <si>
    <t>闫青，贾连芹，王家敏</t>
  </si>
  <si>
    <t>https://www.sjhtbook.com/book/2513.html</t>
  </si>
  <si>
    <t>数字电子技术基础</t>
  </si>
  <si>
    <t>9787313279989</t>
  </si>
  <si>
    <t>邢迎春，苗百春，缪新颖</t>
  </si>
  <si>
    <t>https://www.sjhtbook.com/book/1370.html</t>
  </si>
  <si>
    <t>传感器原理与检测技术</t>
  </si>
  <si>
    <t>9787313280008</t>
  </si>
  <si>
    <t>南江萍，徐根祺，刘秀梅</t>
  </si>
  <si>
    <t>https://www.sjhtbook.com/book/1404.html</t>
  </si>
  <si>
    <t>传感器与自动检测系统设计</t>
  </si>
  <si>
    <t>9787516533406</t>
  </si>
  <si>
    <t>韩芳，封居强</t>
  </si>
  <si>
    <t>https://www.sjhtbook.com/book/2700.html</t>
  </si>
  <si>
    <t>9787313272584</t>
  </si>
  <si>
    <t>叶廷东，吴锦传，李成良</t>
  </si>
  <si>
    <t>https://www.sjhtbook.com/book/2775.html</t>
  </si>
  <si>
    <t>https://www.sjhtbook.com/book/2702.html</t>
  </si>
  <si>
    <t>https://www.sjhtbook.com/book/2706.html</t>
  </si>
  <si>
    <t>变频与伺服控制技术</t>
  </si>
  <si>
    <t>9787313302182</t>
  </si>
  <si>
    <t>刘彤，刘红兵</t>
  </si>
  <si>
    <t>https://www.sjhtbook.com/book/2455.html</t>
  </si>
  <si>
    <t>电机与电气控制技术</t>
  </si>
  <si>
    <t>9787313259578</t>
  </si>
  <si>
    <t>王琴，肖武清，王佩蓓</t>
  </si>
  <si>
    <t>https://www.sjhtbook.com/book/1255.html</t>
  </si>
  <si>
    <t>电工电子技术（第2版）</t>
  </si>
  <si>
    <t>9787577011479</t>
  </si>
  <si>
    <t>李锁牢，程章，冯凯</t>
  </si>
  <si>
    <t>https://www.sjhtbook.com/book/2655.html</t>
  </si>
  <si>
    <t>供配电技术</t>
  </si>
  <si>
    <t>9787313301932</t>
  </si>
  <si>
    <t>孙振勇，邹颖，孙莉</t>
  </si>
  <si>
    <t>https://www.sjhtbook.com/book/2492.html</t>
  </si>
  <si>
    <t>https://www.sjhtbook.com/book/2791.html</t>
  </si>
  <si>
    <t>PLC应用技术</t>
  </si>
  <si>
    <t>9787313318671</t>
  </si>
  <si>
    <t>员莹，尤向阳，郭志冬</t>
  </si>
  <si>
    <t>https://www.sjhtbook.com/book/2758.html</t>
  </si>
  <si>
    <t>电子产品制图与制板</t>
  </si>
  <si>
    <t>9787516521205</t>
  </si>
  <si>
    <t>王勇，尹邦政，李瑶</t>
  </si>
  <si>
    <t>https://www.sjhtbook.com/book/894.html</t>
  </si>
  <si>
    <t>电子产品生产与管理</t>
  </si>
  <si>
    <t>9787313299123</t>
  </si>
  <si>
    <t>郑发泰</t>
  </si>
  <si>
    <t>https://www.sjhtbook.com/book/1477.html</t>
  </si>
  <si>
    <t>电子产品生产工艺</t>
  </si>
  <si>
    <t>9787516536988</t>
  </si>
  <si>
    <t>李宗宝</t>
  </si>
  <si>
    <t>https://www.sjhtbook.com/book/2500.html</t>
  </si>
  <si>
    <t>STC单片机原理与应用</t>
  </si>
  <si>
    <t>9787313295262</t>
  </si>
  <si>
    <t>丁向荣，朱冠良</t>
  </si>
  <si>
    <t>https://www.sjhtbook.com/book/1429.html</t>
  </si>
  <si>
    <t>单片机应用技术</t>
  </si>
  <si>
    <t>9787523603819</t>
  </si>
  <si>
    <t>胡祝兵</t>
  </si>
  <si>
    <t>https://www.sjhtbook.com/book/2695.html</t>
  </si>
  <si>
    <t>数控加工编程与操作（活页式）</t>
  </si>
  <si>
    <t>9787516537039</t>
  </si>
  <si>
    <t>祁琦，张涛，孙晓东</t>
  </si>
  <si>
    <t>https://www.sjhtbook.com/book/2493.html</t>
  </si>
  <si>
    <t>数控车削编程与加工（活页式）</t>
  </si>
  <si>
    <t>9787313319838</t>
  </si>
  <si>
    <t>曹井新，王海峰，韩明辉</t>
  </si>
  <si>
    <t>https://www.sjhtbook.com/book/2764.html</t>
  </si>
  <si>
    <t>数控铣床综合技能实训</t>
  </si>
  <si>
    <t>9787516522905</t>
  </si>
  <si>
    <t>柳荣华，卢卓，唐太财</t>
  </si>
  <si>
    <t>https://www.sjhtbook.com/book/645.html</t>
  </si>
  <si>
    <t>钳工技能实训</t>
  </si>
  <si>
    <t>9787516537022</t>
  </si>
  <si>
    <t>阎帅，左逾，范强</t>
  </si>
  <si>
    <t>https://www.sjhtbook.com/book/2489.html</t>
  </si>
  <si>
    <t>液压与气压传动技术</t>
  </si>
  <si>
    <t>9787516537053</t>
  </si>
  <si>
    <t>王腊节，樊琦，黄贤振</t>
  </si>
  <si>
    <t>https://www.sjhtbook.com/book/2568.html</t>
  </si>
  <si>
    <t>工业机器人技术基础</t>
  </si>
  <si>
    <t>9787516535370</t>
  </si>
  <si>
    <t>武昌俊，沈晔超</t>
  </si>
  <si>
    <t>https://www.sjhtbook.com/book/1434.html</t>
  </si>
  <si>
    <t>工业机器人应用编程（ABB）</t>
  </si>
  <si>
    <t>9787516537060</t>
  </si>
  <si>
    <t>何国荣，朱亮亮</t>
  </si>
  <si>
    <t>https://www.sjhtbook.com/book/2548.html</t>
  </si>
  <si>
    <t>工业机器人应用技术</t>
  </si>
  <si>
    <t>9787313319036</t>
  </si>
  <si>
    <t>水琳，云海滨</t>
  </si>
  <si>
    <t>https://www.sjhtbook.com/book/2761.html</t>
  </si>
  <si>
    <t>UG NX 12.0 数控编程</t>
  </si>
  <si>
    <t>9787313301826</t>
  </si>
  <si>
    <t>梁宇明，赵江平，邱腾雄</t>
  </si>
  <si>
    <t>https://www.sjhtbook.com/book/2465.html</t>
  </si>
  <si>
    <t>9787516532577</t>
  </si>
  <si>
    <t>周泽华，封立耀，陈运胜</t>
  </si>
  <si>
    <t>https://www.sjhtbook.com/book/2704.html</t>
  </si>
  <si>
    <t>建筑装饰材料与施工工艺（第2版）</t>
  </si>
  <si>
    <t>9787516537732</t>
  </si>
  <si>
    <t>方银，赵红，陆春宝</t>
  </si>
  <si>
    <t>https://www.sjhtbook.com/book/2720.html</t>
  </si>
  <si>
    <t>建筑工程计量与计价</t>
  </si>
  <si>
    <t>9787516528716</t>
  </si>
  <si>
    <t>杜常华，乐美玉，张志强</t>
  </si>
  <si>
    <t>2022.1</t>
  </si>
  <si>
    <t>https://www.sjhtbook.com/book/1285.html</t>
  </si>
  <si>
    <t>建筑工程招投标与合同管理</t>
  </si>
  <si>
    <t>9787516528815</t>
  </si>
  <si>
    <t>杜常华，张志强，刘惠</t>
  </si>
  <si>
    <t>https://www.sjhtbook.com/book/1091.html</t>
  </si>
  <si>
    <t>工程造价管理</t>
  </si>
  <si>
    <t>9787516526538</t>
  </si>
  <si>
    <t>杜常华，刘惠，程休</t>
  </si>
  <si>
    <t>https://www.sjhtbook.com/book/1007.html</t>
  </si>
  <si>
    <t>建筑工程法规</t>
  </si>
  <si>
    <t>9787564788605</t>
  </si>
  <si>
    <t>刘钰</t>
  </si>
  <si>
    <t>https://www.sjhtbook.com/book/902.html</t>
  </si>
  <si>
    <t>建筑工程制图与识图</t>
  </si>
  <si>
    <t>9787313259615</t>
  </si>
  <si>
    <t>林春水，杨满丰，张妍</t>
  </si>
  <si>
    <t>https://www.sjhtbook.com/book/1223.html</t>
  </si>
  <si>
    <t>室内设计谈单技巧</t>
  </si>
  <si>
    <t>9787564788544</t>
  </si>
  <si>
    <t>方银，张艳，赵晓跃</t>
  </si>
  <si>
    <t>https://www.sjhtbook.com/book/898.html</t>
  </si>
  <si>
    <t>手绘效果图表现</t>
  </si>
  <si>
    <t>9787564788629</t>
  </si>
  <si>
    <t>赵晓跃，方银，陈玉枝</t>
  </si>
  <si>
    <t>https://www.sjhtbook.com/book/1192.html</t>
  </si>
  <si>
    <t>https://www.sjhtbook.com/book/2710.html</t>
  </si>
  <si>
    <t>汽车检测与诊断技术</t>
  </si>
  <si>
    <t>9787516533055</t>
  </si>
  <si>
    <t>杜灿谊，张小帆，王红云</t>
  </si>
  <si>
    <t>https://www.sjhtbook.com/book/1313.html</t>
  </si>
  <si>
    <t>汽车电气设备及其电路检修</t>
  </si>
  <si>
    <t>9787516533253</t>
  </si>
  <si>
    <t>石庆丰，陈标，皮兴旺</t>
  </si>
  <si>
    <t>https://www.sjhtbook.com/book/1369.html</t>
  </si>
  <si>
    <t>汽车电器设备与维修</t>
  </si>
  <si>
    <t>9787523604892</t>
  </si>
  <si>
    <t>李琤，李春明，王爱国</t>
  </si>
  <si>
    <t>https://www.sjhtbook.com/book/2650.html</t>
  </si>
  <si>
    <t>汽车发动机电控系统检修</t>
  </si>
  <si>
    <t>9787516537633</t>
  </si>
  <si>
    <t>孙旭，瞿磊，王仕雄</t>
  </si>
  <si>
    <t>https://www.sjhtbook.com/book/2816.html</t>
  </si>
  <si>
    <t>汽车发动机构造与维修</t>
  </si>
  <si>
    <t>9787516523322</t>
  </si>
  <si>
    <t>柳礼，金媛媛，吴良芹</t>
  </si>
  <si>
    <t>https://www.sjhtbook.com/book/508.html</t>
  </si>
  <si>
    <t>汽车底盘故障诊断技术</t>
  </si>
  <si>
    <t>9787512153516</t>
  </si>
  <si>
    <t>王大鹏，曹景升，于万海</t>
  </si>
  <si>
    <t>https://www.sjhtbook.com/book/2598.html</t>
  </si>
  <si>
    <t>汽车电工电子技术</t>
  </si>
  <si>
    <t>9787564763718</t>
  </si>
  <si>
    <t>黄鹏，刘吕亮，刘丹丹</t>
  </si>
  <si>
    <t>https://www.sjhtbook.com/book/517.html</t>
  </si>
  <si>
    <t>汽车空调结构原理与检修</t>
  </si>
  <si>
    <t>9787523603499</t>
  </si>
  <si>
    <t>葛胜升，龙志军，游志平</t>
  </si>
  <si>
    <t>https://www.sjhtbook.com/book/1476.html</t>
  </si>
  <si>
    <t>汽车美容与装饰图解教程</t>
  </si>
  <si>
    <t>9787516536506</t>
  </si>
  <si>
    <t>刘凯，刘茹</t>
  </si>
  <si>
    <t>https://www.sjhtbook.com/book/2544.html</t>
  </si>
  <si>
    <t>汽车电路与电气系统检修</t>
  </si>
  <si>
    <t>9787516535387</t>
  </si>
  <si>
    <t>施卢丹，杨杭旭</t>
  </si>
  <si>
    <t>https://www.sjhtbook.com/book/1473.html</t>
  </si>
  <si>
    <t>二手车鉴定与评估</t>
  </si>
  <si>
    <t>9787564774608</t>
  </si>
  <si>
    <t>吴东盛，邓剑锋，金媛媛</t>
  </si>
  <si>
    <t>2019.3</t>
  </si>
  <si>
    <t>https://www.sjhtbook.com/book/529.html</t>
  </si>
  <si>
    <t>汽车售后服务管理</t>
  </si>
  <si>
    <t>9787516537015</t>
  </si>
  <si>
    <t>田丰福，徐广琳，王翼飞</t>
  </si>
  <si>
    <t>https://www.sjhtbook.com/book/2527.html</t>
  </si>
  <si>
    <t>汽车底盘电控系统检修</t>
  </si>
  <si>
    <t>9787516523285</t>
  </si>
  <si>
    <t>王德云，邹海鑫，邓剑锋</t>
  </si>
  <si>
    <t>https://www.sjhtbook.com/book/530.html</t>
  </si>
  <si>
    <t>汽车车身控制系统故障诊断与检修（活页式）</t>
  </si>
  <si>
    <t>9787516537640</t>
  </si>
  <si>
    <t>王毅</t>
  </si>
  <si>
    <t>https://www.sjhtbook.com/book/2652.html</t>
  </si>
  <si>
    <t>汽车车身电控系统结构与检修</t>
  </si>
  <si>
    <t>9787516523032</t>
  </si>
  <si>
    <t>张存宏，赵海新，高志强</t>
  </si>
  <si>
    <t>https://www.sjhtbook.com/book/532.html</t>
  </si>
  <si>
    <t>汽车车身制造技术</t>
  </si>
  <si>
    <t>9787523610756</t>
  </si>
  <si>
    <t>张书诚，胡新林，胡艳</t>
  </si>
  <si>
    <t>https://www.sjhtbook.com/book/2786.html</t>
  </si>
  <si>
    <t>汽车机械制图（含习题册）</t>
  </si>
  <si>
    <t>9787516537626</t>
  </si>
  <si>
    <t>程联社，齐焕敏，张先贞</t>
  </si>
  <si>
    <t>https://www.sjhtbook.com/book/2552.html</t>
  </si>
  <si>
    <t>汽车营销实务</t>
  </si>
  <si>
    <t>9787516523612</t>
  </si>
  <si>
    <t>武治发、赖小慧、王鹏权</t>
  </si>
  <si>
    <t>https://www.sjhtbook.com/book/531.html</t>
  </si>
  <si>
    <t>新能源汽车概论</t>
  </si>
  <si>
    <t>9787516527191</t>
  </si>
  <si>
    <t>李键，周颖，徐海铭</t>
  </si>
  <si>
    <t>https://www.sjhtbook.com/book/990.html</t>
  </si>
  <si>
    <t>新能源汽车构造与检修</t>
  </si>
  <si>
    <t>9787523610244</t>
  </si>
  <si>
    <t>陆青松，牛斌，王泽平</t>
  </si>
  <si>
    <t>https://www.sjhtbook.com/book/2784.html</t>
  </si>
  <si>
    <t>新能源汽车电池及管理系统检修</t>
  </si>
  <si>
    <t>9787516524312</t>
  </si>
  <si>
    <t>简斌，周世琼，罗全</t>
  </si>
  <si>
    <t>https://www.sjhtbook.com/book/1061.html</t>
  </si>
  <si>
    <t>新能源汽车技术</t>
  </si>
  <si>
    <t>9787516530177</t>
  </si>
  <si>
    <t>辜文杰，付宽，贾永峰</t>
  </si>
  <si>
    <t>https://www.sjhtbook.com/book/1490.html</t>
  </si>
  <si>
    <t>新能源汽车动力电池技术</t>
  </si>
  <si>
    <t>9787516532867</t>
  </si>
  <si>
    <t>吴会波，王瑛，乔俊叁</t>
  </si>
  <si>
    <t>https://www.sjhtbook.com/book/1287.html</t>
  </si>
  <si>
    <t>新能源汽车电器与控制技术（活页式）</t>
  </si>
  <si>
    <t>9787523605028</t>
  </si>
  <si>
    <t>王爱国，李琤，景园</t>
  </si>
  <si>
    <t>https://www.sjhtbook.com/book/2728.html</t>
  </si>
  <si>
    <t>https://www.sjhtbook.com/book/2698.html</t>
  </si>
  <si>
    <t>氢能与燃料电池汽车技术</t>
  </si>
  <si>
    <t>9787516536193</t>
  </si>
  <si>
    <t>刘群峰，龙志军</t>
  </si>
  <si>
    <t>https://www.sjhtbook.com/book/2451.html</t>
  </si>
  <si>
    <t>新能源汽车高压安全与防护</t>
  </si>
  <si>
    <t>9787516536247</t>
  </si>
  <si>
    <t>武治发，闫忠孝</t>
  </si>
  <si>
    <t>https://www.sjhtbook.com/book/2582.html</t>
  </si>
  <si>
    <t>新能源汽车电气技术</t>
  </si>
  <si>
    <t>9787523606834</t>
  </si>
  <si>
    <t>王波，程章，丁芳</t>
  </si>
  <si>
    <t>https://www.sjhtbook.com/book/2654.html</t>
  </si>
  <si>
    <t>新能源汽车驱动电机及控制系统检修</t>
  </si>
  <si>
    <t>9787313318794</t>
  </si>
  <si>
    <t>谭仕发，刘熠荣，黎友源</t>
  </si>
  <si>
    <t>https://www.sjhtbook.com/book/2762.html</t>
  </si>
  <si>
    <t>汽车文化</t>
  </si>
  <si>
    <t>9787512153905</t>
  </si>
  <si>
    <t>孙延，贾长建，鲁玺</t>
  </si>
  <si>
    <t>https://www.sjhtbook.com/book/2626.html</t>
  </si>
  <si>
    <t>9787516523377</t>
  </si>
  <si>
    <t>秦峰，沈海青，王瑛</t>
  </si>
  <si>
    <t>https://www.sjhtbook.com/book/533.html</t>
  </si>
  <si>
    <t>9787516522844</t>
  </si>
  <si>
    <t>邵建华，吴茂，何世勇</t>
  </si>
  <si>
    <t>https://www.sjhtbook.com/book/534.html</t>
  </si>
  <si>
    <t>汽车英语</t>
  </si>
  <si>
    <t>9787516522752</t>
  </si>
  <si>
    <t>胡爱华</t>
  </si>
  <si>
    <t>2020.7</t>
  </si>
  <si>
    <t>https://www.sjhtbook.com/book/535.html</t>
  </si>
  <si>
    <t>电动汽车驱动电机及控制技术</t>
  </si>
  <si>
    <t>9787516521137</t>
  </si>
  <si>
    <t>谢建新，李晨玉，李国强</t>
  </si>
  <si>
    <t>https://www.sjhtbook.com/book/539.html</t>
  </si>
  <si>
    <t>电动汽车维护与保养</t>
  </si>
  <si>
    <t>9787516523650</t>
  </si>
  <si>
    <t>毛建华，高宏超，屈钲翔</t>
  </si>
  <si>
    <t>https://www.sjhtbook.com/book/540.html</t>
  </si>
  <si>
    <t>混合动力汽车构造原理与检修</t>
  </si>
  <si>
    <t>9787516522714</t>
  </si>
  <si>
    <t>赵振宁</t>
  </si>
  <si>
    <t>https://www.sjhtbook.com/book/1488.html</t>
  </si>
  <si>
    <t>新能源汽车故障诊断技术</t>
  </si>
  <si>
    <t>9787516523667</t>
  </si>
  <si>
    <t>https://www.sjhtbook.com/book/1489.html</t>
  </si>
  <si>
    <t>智能网联汽车技术概论</t>
  </si>
  <si>
    <t>9787564779030</t>
  </si>
  <si>
    <t>吴东盛，高晓岚，胡彬</t>
  </si>
  <si>
    <t>https://www.sjhtbook.com/book/543.html</t>
  </si>
  <si>
    <t>https://www.sjhtbook.com/book/2707.html</t>
  </si>
  <si>
    <t>尹迎峰
曹 强</t>
  </si>
  <si>
    <t>李景涛
李 鹏</t>
  </si>
  <si>
    <t>荣学文
史月明
陈 磊</t>
  </si>
  <si>
    <t>车联网技术</t>
  </si>
  <si>
    <t>9787560770239</t>
  </si>
  <si>
    <t>孙慧芝
赵卫健</t>
  </si>
  <si>
    <t>http://www.xinsijiaocai.com/show-187-2315-1.html</t>
  </si>
  <si>
    <t>9787560770390</t>
  </si>
  <si>
    <t>李绪永
郑希江</t>
  </si>
  <si>
    <t>http://www.xinsijiaocai.com/show-187-2317-1.html</t>
  </si>
  <si>
    <t>9787560770376</t>
  </si>
  <si>
    <t>闫春丽
袁秀珍
商香华</t>
  </si>
  <si>
    <t>http://www.xinsijiaocai.com/show-187-2319-1.html</t>
  </si>
  <si>
    <t>汽车售后服务与数字营销策略</t>
  </si>
  <si>
    <t>9787560770369</t>
  </si>
  <si>
    <t>张  俊
刘慧燕</t>
  </si>
  <si>
    <t>http://www.xinsijiaocai.com/show-187-2321-1.html</t>
  </si>
  <si>
    <t>汽车营销礼仪</t>
  </si>
  <si>
    <t>9787560770406</t>
  </si>
  <si>
    <t>商香华
陈春梅
闫春丽</t>
  </si>
  <si>
    <t>http://www.xinsijiaocai.com/show-187-2323-1.html</t>
  </si>
  <si>
    <t>汽车概论</t>
  </si>
  <si>
    <t>9787560770246</t>
  </si>
  <si>
    <t>孙永丽
张继伟</t>
  </si>
  <si>
    <t>http://www.xinsijiaocai.com/show-187-2325-1.html</t>
  </si>
  <si>
    <t>新能源汽车动力蓄电池与管理技术</t>
  </si>
  <si>
    <t>9787560770383</t>
  </si>
  <si>
    <t>房伟萍
郭化超</t>
  </si>
  <si>
    <t>http://www.xinsijiaocai.com/show-187-2327-1.html</t>
  </si>
  <si>
    <t>二手车鉴定评估与交易</t>
  </si>
  <si>
    <t>9787560772806</t>
  </si>
  <si>
    <t>刘  宁
孙  丽</t>
  </si>
  <si>
    <t>http://www.xinsijiaocai.com/show-187-2329-1.html</t>
  </si>
  <si>
    <t>汽车电工电子技术（活页式教材）</t>
  </si>
  <si>
    <t>9787561285855</t>
  </si>
  <si>
    <t>曹爱红</t>
  </si>
  <si>
    <t>2022.12</t>
  </si>
  <si>
    <t>http://www.xinsijiaocai.com/show-187-2340-1.html</t>
  </si>
  <si>
    <t>汽车电路分析（活页式教材）</t>
  </si>
  <si>
    <t>9787561288764</t>
  </si>
  <si>
    <t>http://www.xinsijiaocai.com/html/books/Car_series/2428.html</t>
  </si>
  <si>
    <t>成起强</t>
  </si>
  <si>
    <t>西北工业大学
出版社</t>
  </si>
  <si>
    <t>智能网联汽车技术</t>
  </si>
  <si>
    <t>李海斌</t>
  </si>
  <si>
    <t>AutoCAD 2019循序渐进教程</t>
  </si>
  <si>
    <t>9787830026912</t>
  </si>
  <si>
    <t>雷焕平
吴昌松
陈兴奎</t>
  </si>
  <si>
    <t>2021.11</t>
  </si>
  <si>
    <t>http://jc.huatengzy.com/show-189-2230-1.html</t>
  </si>
  <si>
    <t>中文版Creo Parametric 5.0模具设计实例教程</t>
  </si>
  <si>
    <t>9787830026905</t>
  </si>
  <si>
    <t>詹建新</t>
  </si>
  <si>
    <t>http://jc.huatengzy.com/show-189-2234-1.html</t>
  </si>
  <si>
    <t>UG NX12.0应用实例教程</t>
  </si>
  <si>
    <t>9787830028268</t>
  </si>
  <si>
    <t>李 真
佟宝波
崔紫贺</t>
  </si>
  <si>
    <t>http://jc.huatengzy.com/show-189-2228-1.html</t>
  </si>
  <si>
    <r>
      <rPr>
        <sz val="12"/>
        <color rgb="FF000000"/>
        <rFont val="宋体"/>
        <charset val="134"/>
      </rPr>
      <t xml:space="preserve">机械制图与计算机绘图（含习题集）（AR版）
</t>
    </r>
    <r>
      <rPr>
        <b/>
        <sz val="12"/>
        <color rgb="FF000000"/>
        <rFont val="宋体"/>
        <charset val="134"/>
      </rPr>
      <t>（“十四五”职业教育国家规划教材）</t>
    </r>
  </si>
  <si>
    <t>液压与气压传动</t>
  </si>
  <si>
    <t>9787549990375</t>
  </si>
  <si>
    <t>黄圆志
俞 峰
董亚男</t>
  </si>
  <si>
    <t>http://jc.huatengzy.com/show-189-2213-1.html</t>
  </si>
  <si>
    <r>
      <rPr>
        <sz val="12"/>
        <color rgb="FF000000"/>
        <rFont val="宋体"/>
        <charset val="134"/>
      </rPr>
      <t xml:space="preserve">普通车削加工
</t>
    </r>
    <r>
      <rPr>
        <b/>
        <sz val="12"/>
        <color rgb="FF000000"/>
        <rFont val="宋体"/>
        <charset val="134"/>
      </rPr>
      <t>（“十四五”职业教育国家规划教材）</t>
    </r>
  </si>
  <si>
    <r>
      <rPr>
        <sz val="12"/>
        <color rgb="FF000000"/>
        <rFont val="SimSun"/>
        <charset val="134"/>
      </rPr>
      <t>朱士东
闻</t>
    </r>
    <r>
      <rPr>
        <sz val="12"/>
        <color rgb="FF000000"/>
        <rFont val="Times New Roman"/>
        <charset val="134"/>
      </rPr>
      <t> </t>
    </r>
    <r>
      <rPr>
        <sz val="12"/>
        <color rgb="FF000000"/>
        <rFont val="SimSun"/>
        <charset val="134"/>
      </rPr>
      <t>华
李鲁民</t>
    </r>
  </si>
  <si>
    <r>
      <rPr>
        <sz val="12"/>
        <color rgb="FF000000"/>
        <rFont val="宋体"/>
        <charset val="134"/>
      </rPr>
      <t xml:space="preserve">数控铣削编程与加工
</t>
    </r>
    <r>
      <rPr>
        <b/>
        <sz val="12"/>
        <color rgb="FF000000"/>
        <rFont val="宋体"/>
        <charset val="134"/>
      </rPr>
      <t>（“十四五”职业教育国家规划教材）</t>
    </r>
  </si>
  <si>
    <r>
      <rPr>
        <sz val="12"/>
        <color rgb="FF000000"/>
        <rFont val="SimSun"/>
        <charset val="134"/>
      </rPr>
      <t>唐守涛
张金峰
李</t>
    </r>
    <r>
      <rPr>
        <sz val="12"/>
        <color rgb="FF000000"/>
        <rFont val="Times New Roman"/>
        <charset val="134"/>
      </rPr>
      <t> </t>
    </r>
    <r>
      <rPr>
        <sz val="12"/>
        <color rgb="FF000000"/>
        <rFont val="SimSun"/>
        <charset val="134"/>
      </rPr>
      <t>丽</t>
    </r>
  </si>
  <si>
    <r>
      <rPr>
        <sz val="12"/>
        <color rgb="FF000000"/>
        <rFont val="SimSun"/>
        <charset val="134"/>
      </rPr>
      <t xml:space="preserve">机械识图
</t>
    </r>
    <r>
      <rPr>
        <b/>
        <sz val="12"/>
        <color rgb="FF000000"/>
        <rFont val="SimSun"/>
        <charset val="134"/>
      </rPr>
      <t>（“十四五”职业教育国家规划教材）</t>
    </r>
  </si>
  <si>
    <r>
      <rPr>
        <sz val="12"/>
        <color rgb="FF000000"/>
        <rFont val="宋体"/>
        <charset val="134"/>
      </rPr>
      <t xml:space="preserve">机械设计基础
</t>
    </r>
    <r>
      <rPr>
        <b/>
        <sz val="12"/>
        <color rgb="FF000000"/>
        <rFont val="宋体"/>
        <charset val="134"/>
      </rPr>
      <t>（“十二五”职业教育国家规划教材）</t>
    </r>
  </si>
  <si>
    <t>9787549991174</t>
  </si>
  <si>
    <t>谭淑英
张雪松</t>
  </si>
  <si>
    <t>http://jc.huatengzy.com/show-189-2211-1.html</t>
  </si>
  <si>
    <r>
      <rPr>
        <sz val="12"/>
        <color rgb="FF000000"/>
        <rFont val="宋体"/>
        <charset val="134"/>
      </rPr>
      <t xml:space="preserve">数控车削技能训练
</t>
    </r>
    <r>
      <rPr>
        <b/>
        <sz val="12"/>
        <color rgb="FF000000"/>
        <rFont val="宋体"/>
        <charset val="134"/>
      </rPr>
      <t>（“十四五”职业教育国家规划教材）</t>
    </r>
  </si>
  <si>
    <t>吕 伟</t>
  </si>
  <si>
    <t>数控铣削技能训练</t>
  </si>
  <si>
    <t>9787549971701</t>
  </si>
  <si>
    <t>朱 军
钱 强</t>
  </si>
  <si>
    <t>http://jc.huatengzy.com/show-189-2209-1.html</t>
  </si>
  <si>
    <t>数控机床故障诊断与维修（活页式教材）</t>
  </si>
  <si>
    <t>9787564655761</t>
  </si>
  <si>
    <t>战忠秋
陈  力</t>
  </si>
  <si>
    <t>2022.11</t>
  </si>
  <si>
    <t>http://www.xinsijiaocai.com/show-189-2338-1.html</t>
  </si>
  <si>
    <t>工业机器人操作与应用</t>
  </si>
  <si>
    <t>9787561291757</t>
  </si>
  <si>
    <t>皇甫振伟
丁家辉</t>
  </si>
  <si>
    <t>2024.1</t>
  </si>
  <si>
    <t>http://www.xinsijiaocai.com/html/books/Mechanical_series/2488.html</t>
  </si>
  <si>
    <t>机械制图</t>
  </si>
  <si>
    <t>9787561292532</t>
  </si>
  <si>
    <t>聂辉文
彭湘蓉</t>
  </si>
  <si>
    <t>2024.9</t>
  </si>
  <si>
    <t>http://www.xinsijiaocai.com/html/books/Mechanical_series/2549.html</t>
  </si>
  <si>
    <t>实用电工技术</t>
  </si>
  <si>
    <t>9787561289051</t>
  </si>
  <si>
    <t>程  勇</t>
  </si>
  <si>
    <t>http://www.xinsijiaocai.com/html/books/Mechanical_series/2432.html</t>
  </si>
  <si>
    <r>
      <rPr>
        <sz val="12"/>
        <color rgb="FF000000"/>
        <rFont val="SimSun"/>
        <charset val="134"/>
      </rPr>
      <t xml:space="preserve">电工电子技术
</t>
    </r>
    <r>
      <rPr>
        <b/>
        <sz val="12"/>
        <color rgb="FF000000"/>
        <rFont val="SimSun"/>
        <charset val="134"/>
      </rPr>
      <t>（“十四五”职业教育河南省规划教材）</t>
    </r>
  </si>
  <si>
    <t>9787566137166</t>
  </si>
  <si>
    <t>冯朝印
方  召</t>
  </si>
  <si>
    <t>http://www.xinsijiaocai.com/show-189-2384-1.html</t>
  </si>
  <si>
    <r>
      <rPr>
        <sz val="12"/>
        <color rgb="FF000000"/>
        <rFont val="SimSun"/>
        <charset val="134"/>
      </rPr>
      <t xml:space="preserve">电气控制技术
</t>
    </r>
    <r>
      <rPr>
        <b/>
        <sz val="12"/>
        <color rgb="FF000000"/>
        <rFont val="SimSun"/>
        <charset val="134"/>
      </rPr>
      <t>（“十四五”职业教育河南省规划教材）</t>
    </r>
  </si>
  <si>
    <t>9787566137173</t>
  </si>
  <si>
    <t>轩建举
张坤平</t>
  </si>
  <si>
    <t>http://www.xinsijiaocai.com/html/books/Mechanical_series/2415.html</t>
  </si>
  <si>
    <r>
      <rPr>
        <sz val="12"/>
        <color rgb="FF000000"/>
        <rFont val="SimSun"/>
        <charset val="134"/>
      </rPr>
      <t xml:space="preserve">电机与拖动（活页式）
</t>
    </r>
    <r>
      <rPr>
        <b/>
        <sz val="12"/>
        <color rgb="FF000000"/>
        <rFont val="SimSun"/>
        <charset val="134"/>
      </rPr>
      <t>(“十四五”职业教育河南省规划教材)</t>
    </r>
  </si>
  <si>
    <t>9787564641740</t>
  </si>
  <si>
    <t>王海彦
李留柱</t>
  </si>
  <si>
    <t>http://www.xinsijiaocai.com/html/books/Mechanical_series/2453.html</t>
  </si>
  <si>
    <t>单片机应用技术项目式教程（汇编语言）</t>
  </si>
  <si>
    <t>9787561289433</t>
  </si>
  <si>
    <t>范兴文
狄春红</t>
  </si>
  <si>
    <t>http://www.xinsijiaocai.com/html/books/Mechanical_series/2430.html</t>
  </si>
  <si>
    <r>
      <rPr>
        <sz val="12"/>
        <color rgb="FF000000"/>
        <rFont val="SimSun"/>
        <charset val="134"/>
      </rPr>
      <t xml:space="preserve">传感器与检测技术
</t>
    </r>
    <r>
      <rPr>
        <b/>
        <sz val="12"/>
        <color rgb="FF000000"/>
        <rFont val="SimSun"/>
        <charset val="134"/>
      </rPr>
      <t>（“十四五”职业教育国家规划教材）</t>
    </r>
  </si>
  <si>
    <t>机械制造基础</t>
  </si>
  <si>
    <t>978-7-5677-7812-2</t>
  </si>
  <si>
    <t>陈凤</t>
  </si>
  <si>
    <t>机械制造技术基础</t>
  </si>
  <si>
    <t>978-7-5636-7229-5</t>
  </si>
  <si>
    <t>陈凤  张祖军
袁国伟</t>
  </si>
  <si>
    <t>机械制图与CAD</t>
  </si>
  <si>
    <t>978-7-5677-9558-7</t>
  </si>
  <si>
    <t>沈保庆 罗林</t>
  </si>
  <si>
    <t>978-7-5677-9774-1</t>
  </si>
  <si>
    <t>沈保庆</t>
  </si>
  <si>
    <t>李光平 郑振  贾双宁</t>
  </si>
  <si>
    <t>工程力学</t>
  </si>
  <si>
    <t>978-7-5677-8425-3</t>
  </si>
  <si>
    <t>周延昌</t>
  </si>
  <si>
    <t>2022.07</t>
  </si>
  <si>
    <t>传感器与自动检测技术</t>
  </si>
  <si>
    <t>978-7-5677-8601-1</t>
  </si>
  <si>
    <t>张绍新 王世刚</t>
  </si>
  <si>
    <t>液压与气动技术</t>
  </si>
  <si>
    <t>978-7-5636-7172-4</t>
  </si>
  <si>
    <t>张春东  管天福  毕长飞</t>
  </si>
  <si>
    <t>可编程控制技术
（西门子S7-200SMART）</t>
  </si>
  <si>
    <t>978-7-5677-8348-5</t>
  </si>
  <si>
    <t>乔琳 刘艳翠</t>
  </si>
  <si>
    <t>金工实习</t>
  </si>
  <si>
    <t>978-7-5199-0285-8</t>
  </si>
  <si>
    <t>王建林</t>
  </si>
  <si>
    <t>新编单片机原理及应用——C51+Proteus仿真</t>
  </si>
  <si>
    <t>978-7-5603-7390-4</t>
  </si>
  <si>
    <t>贾冬义 李娜</t>
  </si>
  <si>
    <t>钳工实训</t>
  </si>
  <si>
    <t>978-7-5603-8288-3</t>
  </si>
  <si>
    <t>郑国秀 张智 侯小琴</t>
  </si>
  <si>
    <t>数控加工与编程</t>
  </si>
  <si>
    <t>978-7-5603-8292-0</t>
  </si>
  <si>
    <t>曹井新 温红真 
王建林</t>
  </si>
  <si>
    <t>数字电子技术</t>
  </si>
  <si>
    <t>978-7-5677-8579-3</t>
  </si>
  <si>
    <t>宋欣</t>
  </si>
  <si>
    <t>模拟电子技术</t>
  </si>
  <si>
    <t>978-7-5677-9839-7</t>
  </si>
  <si>
    <t>艾艳锦 师建英</t>
  </si>
  <si>
    <t>组态软件应用技术（MCGS）</t>
  </si>
  <si>
    <t>978-7-5603-7284-6</t>
  </si>
  <si>
    <t>桂传志 杨桂婷 张靖宇</t>
  </si>
  <si>
    <t>工业机器人应用技术— 基于ABB机器人IRB120</t>
  </si>
  <si>
    <t>978-7-5603-7409-3</t>
  </si>
  <si>
    <t>李艳侠 李彬</t>
  </si>
  <si>
    <t>978-7-5692-6534-7</t>
  </si>
  <si>
    <t>孙慧平 李泽军 王飞</t>
  </si>
  <si>
    <t>工业机器人编程与操作</t>
  </si>
  <si>
    <t>978-7-5692-7724-1</t>
  </si>
  <si>
    <t>梁秀娟  杨天时 王春光</t>
  </si>
  <si>
    <t>SolidWorks 2016入门与精通</t>
  </si>
  <si>
    <t>978-7-5692-9661-7</t>
  </si>
  <si>
    <t>黄志东  沈建  袁国伟</t>
  </si>
  <si>
    <t>UG NX 12.0中文版基础教程</t>
  </si>
  <si>
    <t>978-7-5704-5520-1</t>
  </si>
  <si>
    <t>杨萃颖  阮南山  袁国伟</t>
  </si>
  <si>
    <t>电气控制技术</t>
  </si>
  <si>
    <t xml:space="preserve"> 978-7-5768-0310-5</t>
  </si>
  <si>
    <t>陈愚 周伟 李振甲</t>
  </si>
  <si>
    <t>AutoCAD 实训教程（微课版）（2021版）</t>
  </si>
  <si>
    <t>978-7-5226-0073-4</t>
  </si>
  <si>
    <t>张克义 章国庆  李楠</t>
  </si>
  <si>
    <t>中国水利水电出版社</t>
  </si>
  <si>
    <t>自动化生产线技术
（西门子S7-200SMART）</t>
  </si>
  <si>
    <t xml:space="preserve"> 978-7-5768-0336-5</t>
  </si>
  <si>
    <t>宁振  慈茗然  刘媛媛</t>
  </si>
  <si>
    <t>978-7-5768-0320-4</t>
  </si>
  <si>
    <t>孙宏强  毕安龙  李楠</t>
  </si>
  <si>
    <t>机械CAD/CAM
（UG2027）</t>
  </si>
  <si>
    <t>978-7-5473-2582-7</t>
  </si>
  <si>
    <t>杨志丰  纪汝杰  伞晶超</t>
  </si>
  <si>
    <t>2024.10</t>
  </si>
  <si>
    <t>电子技术及应用</t>
  </si>
  <si>
    <t>978-7-5473-2391-5</t>
  </si>
  <si>
    <t>陈健巍  高卉  
朱名强</t>
  </si>
  <si>
    <t>C51单片机应用技术项目化教程</t>
  </si>
  <si>
    <t>978-7-5473-2401-1</t>
  </si>
  <si>
    <t>黄雨鑫   董英龙
唐志英</t>
  </si>
  <si>
    <t>电工基础</t>
  </si>
  <si>
    <t>978-7-5473-2424-0</t>
  </si>
  <si>
    <t>王莉   毕长飞
沈先飞</t>
  </si>
  <si>
    <t>数控加工工艺与编程</t>
  </si>
  <si>
    <t>978-7-5473-2389-2</t>
  </si>
  <si>
    <t>史家迎 孙永华 孙建</t>
  </si>
  <si>
    <t>电力电子技术</t>
  </si>
  <si>
    <t>978-7-5473-2403-5</t>
  </si>
  <si>
    <t>乔琳 李平 齐俊平</t>
  </si>
  <si>
    <t>机电专业英语</t>
  </si>
  <si>
    <t>978-7-5473-2388-5</t>
  </si>
  <si>
    <t>石金艳  谢永超 马亚娟</t>
  </si>
  <si>
    <t>智能制造概论</t>
  </si>
  <si>
    <t>978-7-5704-6223-0</t>
  </si>
  <si>
    <t>吴拓</t>
  </si>
  <si>
    <t>978-7-5473-2398-4</t>
  </si>
  <si>
    <t>袁国伟  王岩  黄延军</t>
  </si>
  <si>
    <t>工业机器人离线编程与仿真（ABB）</t>
  </si>
  <si>
    <t>978-7-5473-2392-2</t>
  </si>
  <si>
    <t>朱志伟   唐黄正
曾小波</t>
  </si>
  <si>
    <t>978-7-5734-2300-9</t>
  </si>
  <si>
    <t>何世勇 李锐 聂秀珍</t>
  </si>
  <si>
    <t>978-7-5734-2301-6</t>
  </si>
  <si>
    <t>何世勇 谢飞县 曾宪桥</t>
  </si>
  <si>
    <t>AutoCAD</t>
  </si>
  <si>
    <t>978-7-5734-2303-0</t>
  </si>
  <si>
    <t>何世勇 陈明航 雷群意</t>
  </si>
  <si>
    <t>ABB机器人示教编程与操作</t>
  </si>
  <si>
    <t>978-7-5704-6190-5</t>
  </si>
  <si>
    <t>李艳侠   吴明清
董征莲</t>
  </si>
  <si>
    <t>金属材料与热处理</t>
  </si>
  <si>
    <t>978-7-5473-2450-9</t>
  </si>
  <si>
    <t>姚瑞央  付占敏</t>
  </si>
  <si>
    <t>公差与配合</t>
  </si>
  <si>
    <t>978-7-5704-7155-3</t>
  </si>
  <si>
    <t>田甜  余靖华  王丽</t>
  </si>
  <si>
    <t>数控车床编程与加工</t>
  </si>
  <si>
    <t>978-7-5473-2680-0</t>
  </si>
  <si>
    <t>房连琨 孙树东 王洪艳</t>
  </si>
  <si>
    <t>978-7-5473-2681-7</t>
  </si>
  <si>
    <t>王宏贇</t>
  </si>
  <si>
    <t>978-7-5692-0354-7</t>
  </si>
  <si>
    <t>孟璐 张新智</t>
  </si>
  <si>
    <t>978-7-5677-8229-7</t>
  </si>
  <si>
    <t>凌艳军</t>
  </si>
  <si>
    <t>978-7-5677-8302-7</t>
  </si>
  <si>
    <t>杨志红</t>
  </si>
  <si>
    <t>汽车电工电子技术基础</t>
  </si>
  <si>
    <t>978-7-5704-5522-5</t>
  </si>
  <si>
    <t>杨志红 刘艳丰
徐颖若</t>
  </si>
  <si>
    <t>汽车保险与理赔</t>
  </si>
  <si>
    <t>978-7-5677-9153-4</t>
  </si>
  <si>
    <t>汽车构造</t>
  </si>
  <si>
    <t>978-7-5677-9584-6</t>
  </si>
  <si>
    <t>曹永军 刘智婷</t>
  </si>
  <si>
    <t>汽车维护与保养</t>
  </si>
  <si>
    <t>978-7-5677-9945-5</t>
  </si>
  <si>
    <t>胡雄杰</t>
  </si>
  <si>
    <t>汽车机械基础</t>
  </si>
  <si>
    <t>978-7-5677-8301-0</t>
  </si>
  <si>
    <t>潘宗友</t>
  </si>
  <si>
    <t>汽车底盘构造与维修</t>
  </si>
  <si>
    <t>978-7-5677-9081-0</t>
  </si>
  <si>
    <t>于秀涛 郗宏勋</t>
  </si>
  <si>
    <t>汽车电气设备构造与检修</t>
  </si>
  <si>
    <t>978-7-5677-8371-3</t>
  </si>
  <si>
    <t>布仁 杨丽娟</t>
  </si>
  <si>
    <t>978-7-5677-8919-7</t>
  </si>
  <si>
    <t>王小飞</t>
  </si>
  <si>
    <t>汽车发动机电控系统检测与
维修</t>
  </si>
  <si>
    <t>978-7-5677-8918-0</t>
  </si>
  <si>
    <t>黄昭明 王利</t>
  </si>
  <si>
    <t>汽车检测与故障诊断</t>
  </si>
  <si>
    <t>978-7-5677-9066-7</t>
  </si>
  <si>
    <t>赵殿明 黄昭明</t>
  </si>
  <si>
    <t>978-7-5677-8580-9</t>
  </si>
  <si>
    <t>阚建辉</t>
  </si>
  <si>
    <t>二手车鉴定与评估实务</t>
  </si>
  <si>
    <t>978-7-5704-5521-8</t>
  </si>
  <si>
    <t>景志敏 谢文静 刘翔</t>
  </si>
  <si>
    <t>978-7-5603-4237-5</t>
  </si>
  <si>
    <t>骆孟波  骆颖哲  黄昭明</t>
  </si>
  <si>
    <t>汽车空调系统检修</t>
  </si>
  <si>
    <t>978-7-5603-8511-2</t>
  </si>
  <si>
    <t>苏庆列  张莉 王建林</t>
  </si>
  <si>
    <t>汽车专业英语</t>
  </si>
  <si>
    <t>978-7-5603-7370-6</t>
  </si>
  <si>
    <t>金艳秋</t>
  </si>
  <si>
    <t>汽车机械制图</t>
  </si>
  <si>
    <t>978-7-5603-7415-4</t>
  </si>
  <si>
    <t>杨川 郭伟</t>
  </si>
  <si>
    <t>978-7-5603-7374-4</t>
  </si>
  <si>
    <t>程广伟 吴刚 万英</t>
  </si>
  <si>
    <t>978-7-5603-7452-9</t>
  </si>
  <si>
    <t>许铀</t>
  </si>
  <si>
    <t>电动汽车原理与故障诊断</t>
  </si>
  <si>
    <t>978-7-5603-7622-6</t>
  </si>
  <si>
    <t>新能源汽车综合故障诊断</t>
  </si>
  <si>
    <t>978-7-5692-7437-0</t>
  </si>
  <si>
    <t>周欢 雷波  李永富</t>
  </si>
  <si>
    <t>新能源汽车构造与维修</t>
  </si>
  <si>
    <t>978-7-5768-0338-9</t>
  </si>
  <si>
    <t>景志敏 孙洁 周欢</t>
  </si>
  <si>
    <t>驱动电机与控制技术</t>
  </si>
  <si>
    <t>978-7-5636-7190-8</t>
  </si>
  <si>
    <t>赖德鹏  丛晓 王建国</t>
  </si>
  <si>
    <t>车载网络系统检修</t>
  </si>
  <si>
    <t>978-7-5170-9773-0</t>
  </si>
  <si>
    <t>李振兴 刘丽 赖德鹏</t>
  </si>
  <si>
    <t>智能汽车先进传感器技术</t>
  </si>
  <si>
    <t>978-7-5473-2577-3</t>
  </si>
  <si>
    <t>赖德鹏  孔德就  田浩鹏</t>
  </si>
  <si>
    <t>汽车机械基础教程</t>
  </si>
  <si>
    <t>978-7-5473-2402-8</t>
  </si>
  <si>
    <t>张春东   常丽   罗双</t>
  </si>
  <si>
    <t>汽车舒适与安全系统检修</t>
  </si>
  <si>
    <t>978-7-5473-2576-6</t>
  </si>
  <si>
    <t>李斌   张春东  邓实彪</t>
  </si>
  <si>
    <t>智能汽车底盘线控技术</t>
  </si>
  <si>
    <t>978-7-5473-2465-3</t>
  </si>
  <si>
    <t>吴娟   黄大江  程瑞锋</t>
  </si>
  <si>
    <t>978-7-5734-2655-0</t>
  </si>
  <si>
    <t>李博 赵玉霞 蒲生红</t>
  </si>
  <si>
    <t>智能网联汽车环境感知技术</t>
  </si>
  <si>
    <t>978-7-5734-2489-1</t>
  </si>
  <si>
    <t>宋志峰 陈保山</t>
  </si>
  <si>
    <t>智能网联汽车底盘线控技术</t>
  </si>
  <si>
    <t>978-7-5734-2654-3</t>
  </si>
  <si>
    <t>黄伟 逯云杰</t>
  </si>
  <si>
    <t>978-7-5473-2584-1</t>
  </si>
  <si>
    <t>陈锦 胡欣还 胡志鹏</t>
  </si>
  <si>
    <t>978-7-5473-2683-1</t>
  </si>
  <si>
    <t>夏铭 谭欣 陈嘉楠</t>
  </si>
  <si>
    <t>汽车装饰与美容</t>
  </si>
  <si>
    <t>978-7-5473-2646-6</t>
  </si>
  <si>
    <t>金守玲 杨凯 师荣艳</t>
  </si>
  <si>
    <t>2024.12</t>
  </si>
  <si>
    <t>汽车车身修复技术</t>
  </si>
  <si>
    <t>978-7-5473-2645-9</t>
  </si>
  <si>
    <t>金守玲 段春艳 闫石</t>
  </si>
  <si>
    <t>现代汽车制造工艺</t>
  </si>
  <si>
    <t>978-7-5473-2682-4</t>
  </si>
  <si>
    <t>谢文静 刘海红 赖宾宾</t>
  </si>
  <si>
    <t>电工电子技术与应用
（双色）（融媒体）</t>
  </si>
  <si>
    <t>978-7-5639-8776-4</t>
  </si>
  <si>
    <t>雷红华</t>
  </si>
  <si>
    <t>北京工业大学出版社</t>
  </si>
  <si>
    <t>机械制图
（双色）（融媒体）</t>
  </si>
  <si>
    <t>978-7-313-31462-8</t>
  </si>
  <si>
    <t>徐菊芳</t>
  </si>
  <si>
    <t>978-7-313-31353-9</t>
  </si>
  <si>
    <t>978-7-5650-6033-5</t>
  </si>
  <si>
    <t>李松涛</t>
  </si>
  <si>
    <t>工程制图
（双色）（融媒体）</t>
  </si>
  <si>
    <t>978-7-5650-6359-6</t>
  </si>
  <si>
    <t>刘永东</t>
  </si>
  <si>
    <t>978-7-5650-6362-6</t>
  </si>
  <si>
    <t>机械设计基础
（双色）（融媒体）</t>
  </si>
  <si>
    <t>978-7-5650-6214-8</t>
  </si>
  <si>
    <t>张玉芝</t>
  </si>
  <si>
    <t>机械制造基础
（双色）（融媒体）</t>
  </si>
  <si>
    <t>978-7-5650-6557-6</t>
  </si>
  <si>
    <t>刘仕昌</t>
  </si>
  <si>
    <t>工程力学
（双色）（融媒体）</t>
  </si>
  <si>
    <t>978-7-313-31192-4</t>
  </si>
  <si>
    <t>杨文</t>
  </si>
  <si>
    <t>UG NX 12.0 造型设计
（全彩）（融媒体）</t>
  </si>
  <si>
    <t>978-7-313-30147-5</t>
  </si>
  <si>
    <t>刘珍来</t>
  </si>
  <si>
    <t>数控车削加工
（双色）（融媒体）</t>
  </si>
  <si>
    <t>978-7-313-30811-5</t>
  </si>
  <si>
    <t>李明</t>
  </si>
  <si>
    <t>PLC 控制系统设计项目教程（双色）（融媒体）</t>
  </si>
  <si>
    <t>978-7-313-31559-5</t>
  </si>
  <si>
    <t>李英辉</t>
  </si>
  <si>
    <t>电气控制技术
（双色）（融媒体）</t>
  </si>
  <si>
    <t>978-7-5650-6781-5</t>
  </si>
  <si>
    <t>陈鹏</t>
  </si>
  <si>
    <t>机器人应用技术
（双色）（融媒体）</t>
  </si>
  <si>
    <t>978-7-5650-6509-5</t>
  </si>
  <si>
    <t>李斌</t>
  </si>
  <si>
    <t>智能制造 CAD/CAM
（双色）（融媒体）</t>
  </si>
  <si>
    <t>978-7-5650-6376-3</t>
  </si>
  <si>
    <t>杨敏</t>
  </si>
  <si>
    <t>液压与气压传动
（双色）（融媒体）</t>
  </si>
  <si>
    <t>978-7-5650-6215-5</t>
  </si>
  <si>
    <t>刘磊</t>
  </si>
  <si>
    <t>维修电工项目教程
（双色）（融媒体）</t>
  </si>
  <si>
    <t>978-7-5690-5266-4</t>
  </si>
  <si>
    <t>李承泽</t>
  </si>
  <si>
    <t>四川大学出版社</t>
  </si>
  <si>
    <t>电力施工安全防范与控制
（融媒体）</t>
  </si>
  <si>
    <t>978-7-5650-6481-4</t>
  </si>
  <si>
    <t>许培德</t>
  </si>
  <si>
    <t>工业机器人操作与编程
（双色）（融媒体）</t>
  </si>
  <si>
    <t>978-7-5639-8740-5</t>
  </si>
  <si>
    <t>维修电工实训项目教程
（双色）（融媒体）</t>
  </si>
  <si>
    <t>978-7-5650-6982-6</t>
  </si>
  <si>
    <t>王啸东</t>
  </si>
  <si>
    <t>新能源汽车电气检修
（双色）（融媒体）</t>
  </si>
  <si>
    <t>978-7-5650-6438-8</t>
  </si>
  <si>
    <t>刘玉均</t>
  </si>
  <si>
    <t>新能源汽车总装技术
（双色）（融媒体）</t>
  </si>
  <si>
    <t>978-7-5650-6421-0</t>
  </si>
  <si>
    <t>温金龙</t>
  </si>
  <si>
    <t>新能源汽车整车控制技术
（双色）（融媒体）</t>
  </si>
  <si>
    <t>978-7-5650-6456-2</t>
  </si>
  <si>
    <t>游志平</t>
  </si>
  <si>
    <t>汽车销售实务
（双色）（融媒体）</t>
  </si>
  <si>
    <t>978-7-5650-6874-4</t>
  </si>
  <si>
    <t>杨雪</t>
  </si>
  <si>
    <t>汽车维护与保养
（双色）（融媒体）</t>
  </si>
  <si>
    <t>978-7-5650-6439-5</t>
  </si>
  <si>
    <t>高洪一</t>
  </si>
  <si>
    <t>汽车电路原理与分析
（双色）（融媒体）</t>
  </si>
  <si>
    <t>978-7-5650-6954-3</t>
  </si>
  <si>
    <t>曾晓春</t>
  </si>
  <si>
    <t>汽车电气实训教程
（双色）（融媒体）</t>
  </si>
  <si>
    <t>978-7-5639-8785-6</t>
  </si>
  <si>
    <r>
      <rPr>
        <sz val="10"/>
        <color theme="1"/>
        <rFont val="宋体"/>
        <charset val="134"/>
      </rPr>
      <t>汽车发动机构造与维修一体化教程（四色，大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）</t>
    </r>
  </si>
  <si>
    <t>杨畅洪，李崇冰，蒲正中</t>
  </si>
  <si>
    <t>哈工程大学</t>
  </si>
  <si>
    <r>
      <rPr>
        <sz val="10"/>
        <color theme="1"/>
        <rFont val="宋体"/>
        <charset val="134"/>
      </rPr>
      <t>通用</t>
    </r>
  </si>
  <si>
    <r>
      <rPr>
        <sz val="9"/>
        <color theme="1"/>
        <rFont val="宋体"/>
        <charset val="134"/>
      </rPr>
      <t>汽车故障诊断与排除（四色，大</t>
    </r>
    <r>
      <rPr>
        <sz val="9"/>
        <color theme="1"/>
        <rFont val="Times New Roman"/>
        <charset val="134"/>
      </rPr>
      <t>16K</t>
    </r>
    <r>
      <rPr>
        <sz val="9"/>
        <color theme="1"/>
        <rFont val="宋体"/>
        <charset val="134"/>
      </rPr>
      <t>）</t>
    </r>
  </si>
  <si>
    <t>李明杰，陈小兵，白平生</t>
  </si>
  <si>
    <t>2021.10</t>
  </si>
  <si>
    <r>
      <rPr>
        <sz val="9"/>
        <color theme="1"/>
        <rFont val="宋体"/>
        <charset val="134"/>
      </rPr>
      <t>汽车底盘电控技术（四色，大</t>
    </r>
    <r>
      <rPr>
        <sz val="9"/>
        <color theme="1"/>
        <rFont val="Times New Roman"/>
        <charset val="134"/>
      </rPr>
      <t>16K</t>
    </r>
    <r>
      <rPr>
        <sz val="9"/>
        <color theme="1"/>
        <rFont val="宋体"/>
        <charset val="134"/>
      </rPr>
      <t>）</t>
    </r>
  </si>
  <si>
    <t>赵天德，李明杰，李千千</t>
  </si>
  <si>
    <r>
      <rPr>
        <sz val="9"/>
        <color theme="1"/>
        <rFont val="宋体"/>
        <charset val="134"/>
      </rPr>
      <t>汽车机械基础（四色，大</t>
    </r>
    <r>
      <rPr>
        <sz val="9"/>
        <color theme="1"/>
        <rFont val="Times New Roman"/>
        <charset val="134"/>
      </rPr>
      <t>16K</t>
    </r>
    <r>
      <rPr>
        <sz val="9"/>
        <color theme="1"/>
        <rFont val="宋体"/>
        <charset val="134"/>
      </rPr>
      <t>，微课版）</t>
    </r>
  </si>
  <si>
    <t>李明杰，朱忠菊，杨娟</t>
  </si>
  <si>
    <r>
      <rPr>
        <sz val="10"/>
        <color theme="1"/>
        <rFont val="宋体"/>
        <charset val="134"/>
      </rPr>
      <t>汽车车身修复技术（双色，大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，微课版）</t>
    </r>
  </si>
  <si>
    <t>杨强，王东兴，罗锋</t>
  </si>
  <si>
    <t>2022.6</t>
  </si>
  <si>
    <r>
      <rPr>
        <sz val="10"/>
        <color theme="1"/>
        <rFont val="宋体"/>
        <charset val="134"/>
      </rPr>
      <t>汽车电工电子技术（双色，大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，微课版）</t>
    </r>
  </si>
  <si>
    <t>史玉红，蔡丽娟，申朝刚</t>
  </si>
  <si>
    <t>汽车涂装技术（双色，大16K，微课版）</t>
  </si>
  <si>
    <t>霍金明，白梅，刘名巍</t>
  </si>
  <si>
    <t>2022.7</t>
  </si>
  <si>
    <r>
      <rPr>
        <sz val="10"/>
        <color theme="1"/>
        <rFont val="宋体"/>
        <charset val="134"/>
      </rPr>
      <t>汽车电路分析（双色，大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，微课版）</t>
    </r>
  </si>
  <si>
    <t>冯燕萍，杨敏，熊强</t>
  </si>
  <si>
    <t>2022.8</t>
  </si>
  <si>
    <r>
      <rPr>
        <sz val="10"/>
        <color theme="1"/>
        <rFont val="宋体"/>
        <charset val="134"/>
      </rPr>
      <t>汽车电气设备构造与维修（双色，大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，微课版）</t>
    </r>
  </si>
  <si>
    <t>梁赞，蔡佳丽，薛勇</t>
  </si>
  <si>
    <r>
      <rPr>
        <sz val="10"/>
        <color theme="1"/>
        <rFont val="宋体"/>
        <charset val="134"/>
      </rPr>
      <t>汽车服务企业管理（双色，大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，微课版）</t>
    </r>
  </si>
  <si>
    <t>李琦，张铮，徐明明</t>
  </si>
  <si>
    <t>2022.3</t>
  </si>
  <si>
    <r>
      <rPr>
        <sz val="10"/>
        <color theme="1"/>
        <rFont val="宋体"/>
        <charset val="134"/>
      </rPr>
      <t>汽车故障诊断与排除（双色，大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，微课版）</t>
    </r>
  </si>
  <si>
    <t>陈昌钦，李春红，刘金良</t>
  </si>
  <si>
    <t>2023.4</t>
  </si>
  <si>
    <r>
      <rPr>
        <sz val="10"/>
        <color theme="1"/>
        <rFont val="宋体"/>
        <charset val="134"/>
      </rPr>
      <t>汽车维护与保养（双色，大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，微课版）</t>
    </r>
  </si>
  <si>
    <t>李靖，严飞，刘娟</t>
  </si>
  <si>
    <t>2024.2</t>
  </si>
  <si>
    <r>
      <rPr>
        <sz val="10"/>
        <color theme="1"/>
        <rFont val="宋体"/>
        <charset val="134"/>
      </rPr>
      <t>汽车机械制图（双色，大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，微课版）</t>
    </r>
  </si>
  <si>
    <t>刘呈呈，张小娟，郑健</t>
  </si>
  <si>
    <r>
      <rPr>
        <sz val="10"/>
        <color theme="1"/>
        <rFont val="宋体"/>
        <charset val="134"/>
      </rPr>
      <t>汽车检测与诊断技术（双色，大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，微课版）</t>
    </r>
  </si>
  <si>
    <t>郭秀珍，罗青伟，邓植译</t>
  </si>
  <si>
    <r>
      <rPr>
        <sz val="10"/>
        <color theme="1"/>
        <rFont val="宋体"/>
        <charset val="134"/>
      </rPr>
      <t>汽车构造原理与电路（双色，大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，微课版）</t>
    </r>
  </si>
  <si>
    <t>余炜，李伟书，师荣艳</t>
  </si>
  <si>
    <t>2024.6</t>
  </si>
  <si>
    <r>
      <rPr>
        <sz val="10"/>
        <color theme="1"/>
        <rFont val="宋体"/>
        <charset val="134"/>
      </rPr>
      <t>二手车鉴定与评估（双色，大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，含微课）</t>
    </r>
  </si>
  <si>
    <t>叶超，郭玲宏，蒋轲</t>
  </si>
  <si>
    <t>汽车电气设备检修（双色，大16K，含微课）</t>
  </si>
  <si>
    <t>唐兰民，高艳平，牛朋朋</t>
  </si>
  <si>
    <r>
      <rPr>
        <sz val="10"/>
        <color theme="1"/>
        <rFont val="宋体"/>
        <charset val="134"/>
      </rPr>
      <t>汽车工程材料（双色，大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，微课版）</t>
    </r>
  </si>
  <si>
    <t>倪伟智，朴振华，邓彦波</t>
  </si>
  <si>
    <r>
      <rPr>
        <sz val="10"/>
        <color theme="1"/>
        <rFont val="宋体"/>
        <charset val="134"/>
      </rPr>
      <t>汽车智能制造概论（双色，大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，含微课）</t>
    </r>
  </si>
  <si>
    <t>刘奇荣，陈伏庄，张欣然</t>
  </si>
  <si>
    <t>2025.1</t>
  </si>
  <si>
    <t>汽车装配与调试技术（微课版）</t>
  </si>
  <si>
    <t>杨斌，戚哲福，范卫国</t>
  </si>
  <si>
    <t>2025.2</t>
  </si>
  <si>
    <r>
      <rPr>
        <sz val="10"/>
        <color rgb="FF000000"/>
        <rFont val="新宋体"/>
        <charset val="134"/>
      </rPr>
      <t>汽车市场营销（双色，大</t>
    </r>
    <r>
      <rPr>
        <sz val="10"/>
        <color rgb="FF000000"/>
        <rFont val="Times New Roman"/>
        <charset val="134"/>
      </rPr>
      <t>16K</t>
    </r>
    <r>
      <rPr>
        <sz val="10"/>
        <color rgb="FF000000"/>
        <rFont val="新宋体"/>
        <charset val="134"/>
      </rPr>
      <t>，含微课）</t>
    </r>
  </si>
  <si>
    <t>2025.6</t>
  </si>
  <si>
    <r>
      <rPr>
        <sz val="10"/>
        <color theme="1"/>
        <rFont val="宋体"/>
        <charset val="134"/>
      </rPr>
      <t>新能源汽车电工电子技术（双色，大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，微课版）</t>
    </r>
  </si>
  <si>
    <t>蒋桂彪，宫艳丽，佟景波</t>
  </si>
  <si>
    <r>
      <rPr>
        <sz val="10"/>
        <color theme="1"/>
        <rFont val="宋体"/>
        <charset val="134"/>
      </rPr>
      <t>新能源汽车概论（双色，大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，微课版）</t>
    </r>
  </si>
  <si>
    <t>张娜娜，翟建龙，张孝峰</t>
  </si>
  <si>
    <r>
      <rPr>
        <sz val="10"/>
        <color theme="1"/>
        <rFont val="宋体"/>
        <charset val="134"/>
      </rPr>
      <t>新能源汽车结构与检修（双色，大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，微课版）</t>
    </r>
  </si>
  <si>
    <t>褚玉峰，常成国，王黎</t>
  </si>
  <si>
    <r>
      <rPr>
        <sz val="10"/>
        <color theme="1"/>
        <rFont val="宋体"/>
        <charset val="134"/>
      </rPr>
      <t>新能源汽车维护与故障诊断（双色，大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，微课版）</t>
    </r>
  </si>
  <si>
    <t>苍安裕，薛勇，钟奇成</t>
  </si>
  <si>
    <r>
      <rPr>
        <sz val="10"/>
        <color theme="1"/>
        <rFont val="宋体"/>
        <charset val="134"/>
      </rPr>
      <t>新能源汽车驱动电机与控制技术（双色，大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，微课版）</t>
    </r>
  </si>
  <si>
    <t>邢玲玲，张晓雯，冯如只</t>
  </si>
  <si>
    <r>
      <rPr>
        <sz val="10"/>
        <color theme="1"/>
        <rFont val="宋体"/>
        <charset val="134"/>
      </rPr>
      <t>新能源汽车电气系统及检修（双色，大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，微课版）</t>
    </r>
  </si>
  <si>
    <t>赵彦文，魏小冈，段慧龙</t>
  </si>
  <si>
    <r>
      <rPr>
        <sz val="10"/>
        <color theme="1"/>
        <rFont val="宋体"/>
        <charset val="134"/>
      </rPr>
      <t>新能源汽车维护与保养（双色，大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，微课版）</t>
    </r>
  </si>
  <si>
    <t>田强，于昊辰，孙岩</t>
  </si>
  <si>
    <r>
      <rPr>
        <sz val="10"/>
        <color theme="1"/>
        <rFont val="宋体"/>
        <charset val="134"/>
      </rPr>
      <t>新能源汽车结构与原理（双色，大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，微课版）</t>
    </r>
  </si>
  <si>
    <t>马亚亚，周健，曲彬</t>
  </si>
  <si>
    <r>
      <rPr>
        <sz val="10"/>
        <color theme="1"/>
        <rFont val="宋体"/>
        <charset val="134"/>
      </rPr>
      <t>新能源汽车整车控制系统检修（双色，大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，微课版）</t>
    </r>
  </si>
  <si>
    <t>葛晓青，崔乃松，庄许超</t>
  </si>
  <si>
    <r>
      <rPr>
        <sz val="10"/>
        <color theme="1"/>
        <rFont val="宋体"/>
        <charset val="134"/>
      </rPr>
      <t>新能源汽车辅助系统检修（双色，大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，微课版）山东省规划教材</t>
    </r>
  </si>
  <si>
    <t>尘文生</t>
  </si>
  <si>
    <r>
      <rPr>
        <sz val="10"/>
        <color theme="1"/>
        <rFont val="宋体"/>
        <charset val="134"/>
      </rPr>
      <t>新能源汽车动力电池管理及维护技术（双色，大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，微课版）</t>
    </r>
  </si>
  <si>
    <t>马亚亚，李茂勇，卢纪博</t>
  </si>
  <si>
    <r>
      <rPr>
        <sz val="10"/>
        <color theme="1"/>
        <rFont val="宋体"/>
        <charset val="134"/>
      </rPr>
      <t>新能源汽车充电系统原理与检修（双色，大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，微课版）</t>
    </r>
  </si>
  <si>
    <t>于西虎，徐增肖</t>
  </si>
  <si>
    <r>
      <rPr>
        <sz val="10"/>
        <color theme="1"/>
        <rFont val="宋体"/>
        <charset val="134"/>
      </rPr>
      <t>新能源汽车底盘技术（双色，大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，微课版）</t>
    </r>
  </si>
  <si>
    <t>张志明，鄂英子，廖周</t>
  </si>
  <si>
    <r>
      <rPr>
        <sz val="10"/>
        <color theme="1"/>
        <rFont val="宋体"/>
        <charset val="134"/>
      </rPr>
      <t>新能源汽车使用与检查（双色，大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，微课版）</t>
    </r>
  </si>
  <si>
    <t>高鹏堂，鄂英子，张奎</t>
  </si>
  <si>
    <r>
      <rPr>
        <sz val="10"/>
        <color rgb="FF000000"/>
        <rFont val="宋体"/>
        <charset val="134"/>
      </rPr>
      <t>混合动力汽车结构与检修（双色，大</t>
    </r>
    <r>
      <rPr>
        <sz val="10"/>
        <color rgb="FF000000"/>
        <rFont val="Times New Roman"/>
        <charset val="134"/>
      </rPr>
      <t>16K</t>
    </r>
    <r>
      <rPr>
        <sz val="10"/>
        <color rgb="FF000000"/>
        <rFont val="宋体"/>
        <charset val="134"/>
      </rPr>
      <t>，微课版）</t>
    </r>
  </si>
  <si>
    <t>尧海祥，刘政陈，肖允坤</t>
  </si>
  <si>
    <t>2024.8</t>
  </si>
  <si>
    <t>纯电动汽车维护与保养（双色，大16K，微课版）</t>
  </si>
  <si>
    <t>牛朋朋，唐兰民，马文清</t>
  </si>
  <si>
    <r>
      <rPr>
        <sz val="10"/>
        <color rgb="FF000000"/>
        <rFont val="宋体"/>
        <charset val="134"/>
      </rPr>
      <t>新能源汽车电学基础与高压安全（双色，大</t>
    </r>
    <r>
      <rPr>
        <sz val="10"/>
        <color rgb="FF000000"/>
        <rFont val="Times New Roman"/>
        <charset val="134"/>
      </rPr>
      <t>16K</t>
    </r>
    <r>
      <rPr>
        <sz val="10"/>
        <color rgb="FF000000"/>
        <rFont val="宋体"/>
        <charset val="134"/>
      </rPr>
      <t>，微课版）</t>
    </r>
  </si>
  <si>
    <t>赵虔，刘红强，谢林芹</t>
  </si>
  <si>
    <r>
      <rPr>
        <sz val="10"/>
        <color rgb="FF000000"/>
        <rFont val="宋体"/>
        <charset val="134"/>
      </rPr>
      <t>新能源汽车试验技术（双色，大</t>
    </r>
    <r>
      <rPr>
        <sz val="10"/>
        <color rgb="FF000000"/>
        <rFont val="Times New Roman"/>
        <charset val="134"/>
      </rPr>
      <t>16K</t>
    </r>
    <r>
      <rPr>
        <sz val="10"/>
        <color rgb="FF000000"/>
        <rFont val="宋体"/>
        <charset val="134"/>
      </rPr>
      <t>，微课版）</t>
    </r>
  </si>
  <si>
    <t>肖允坤，罗富娟，周逸飞</t>
  </si>
  <si>
    <t>液压与气压传动项目教程（新）</t>
  </si>
  <si>
    <t>9787535267191</t>
  </si>
  <si>
    <t>蒋光玉，冯新伟，刘顺心</t>
  </si>
  <si>
    <r>
      <rPr>
        <sz val="10"/>
        <color theme="1"/>
        <rFont val="宋体"/>
        <charset val="134"/>
      </rPr>
      <t>湖北科技</t>
    </r>
  </si>
  <si>
    <r>
      <rPr>
        <sz val="10"/>
        <color theme="1"/>
        <rFont val="宋体"/>
        <charset val="134"/>
      </rPr>
      <t>高职高专</t>
    </r>
  </si>
  <si>
    <t>9787567790025</t>
  </si>
  <si>
    <r>
      <rPr>
        <sz val="10"/>
        <color theme="1"/>
        <rFont val="宋体"/>
        <charset val="134"/>
      </rPr>
      <t>朱祖武，赖武军，沈艳军</t>
    </r>
    <r>
      <rPr>
        <sz val="10"/>
        <color theme="1"/>
        <rFont val="Times New Roman"/>
        <charset val="134"/>
      </rPr>
      <t xml:space="preserve">  </t>
    </r>
  </si>
  <si>
    <t>吉林大学</t>
  </si>
  <si>
    <t>9787567787995</t>
  </si>
  <si>
    <t>陈建荣，史洪松，李景魁</t>
  </si>
  <si>
    <r>
      <rPr>
        <sz val="10"/>
        <color theme="1"/>
        <rFont val="宋体"/>
        <charset val="134"/>
      </rPr>
      <t>数控编程与加工一体化教程</t>
    </r>
  </si>
  <si>
    <t>9787564756444</t>
  </si>
  <si>
    <t>许为民，李汉平，阮铭业</t>
  </si>
  <si>
    <r>
      <rPr>
        <sz val="10"/>
        <color theme="1"/>
        <rFont val="宋体"/>
        <charset val="134"/>
      </rPr>
      <t>电子科大</t>
    </r>
  </si>
  <si>
    <t>电路设计与制作</t>
  </si>
  <si>
    <t>9787564756451</t>
  </si>
  <si>
    <t>王志凌，吴玲，赵林</t>
  </si>
  <si>
    <r>
      <rPr>
        <sz val="9"/>
        <color theme="1"/>
        <rFont val="宋体"/>
        <charset val="134"/>
      </rPr>
      <t>机械制图</t>
    </r>
  </si>
  <si>
    <t>9787564756420</t>
  </si>
  <si>
    <t>张春来，李国辉，郑鄂湘</t>
  </si>
  <si>
    <r>
      <rPr>
        <sz val="9"/>
        <color theme="1"/>
        <rFont val="宋体"/>
        <charset val="134"/>
      </rPr>
      <t>机械制图习题集</t>
    </r>
  </si>
  <si>
    <t>9787564756413</t>
  </si>
  <si>
    <r>
      <rPr>
        <sz val="10"/>
        <color theme="1"/>
        <rFont val="宋体"/>
        <charset val="134"/>
      </rPr>
      <t>互换性与测量技术</t>
    </r>
  </si>
  <si>
    <t>9787566120502</t>
  </si>
  <si>
    <r>
      <rPr>
        <sz val="10"/>
        <color theme="1"/>
        <rFont val="宋体"/>
        <charset val="134"/>
      </rPr>
      <t>朱同波</t>
    </r>
  </si>
  <si>
    <r>
      <rPr>
        <sz val="10"/>
        <color theme="1"/>
        <rFont val="宋体"/>
        <charset val="134"/>
      </rPr>
      <t>哈尔滨工程大学</t>
    </r>
  </si>
  <si>
    <t>电工技术</t>
  </si>
  <si>
    <t>9787566120595</t>
  </si>
  <si>
    <t>刘建林</t>
  </si>
  <si>
    <t>哈尔滨工程大学</t>
  </si>
  <si>
    <r>
      <rPr>
        <sz val="10"/>
        <color theme="1"/>
        <rFont val="宋体"/>
        <charset val="134"/>
      </rPr>
      <t>钳工工艺与技能</t>
    </r>
  </si>
  <si>
    <t>9787518104345</t>
  </si>
  <si>
    <r>
      <rPr>
        <sz val="10"/>
        <color theme="1"/>
        <rFont val="宋体"/>
        <charset val="134"/>
      </rPr>
      <t>杨新田</t>
    </r>
  </si>
  <si>
    <r>
      <rPr>
        <sz val="10"/>
        <color theme="1"/>
        <rFont val="宋体"/>
        <charset val="134"/>
      </rPr>
      <t>兵器工业</t>
    </r>
  </si>
  <si>
    <r>
      <rPr>
        <sz val="9"/>
        <color theme="1"/>
        <rFont val="宋体"/>
        <charset val="134"/>
      </rPr>
      <t>机械原理</t>
    </r>
  </si>
  <si>
    <t>9787830026509</t>
  </si>
  <si>
    <t>胡文静，史洪松，钟睿</t>
  </si>
  <si>
    <r>
      <rPr>
        <sz val="10"/>
        <color theme="1"/>
        <rFont val="宋体"/>
        <charset val="134"/>
      </rPr>
      <t>北京希望电子</t>
    </r>
  </si>
  <si>
    <t>传感器技术与应用</t>
  </si>
  <si>
    <t>9787566121677</t>
  </si>
  <si>
    <t>蒋万翔，张亮亮， 金洪吉</t>
  </si>
  <si>
    <t>现代工业设备电气控制技术</t>
  </si>
  <si>
    <t>9787566121530</t>
  </si>
  <si>
    <t>王俊豪，杨一平，化彦杰</t>
  </si>
  <si>
    <t>西门子可编程控制器应用技术</t>
  </si>
  <si>
    <t>9787566121660</t>
  </si>
  <si>
    <t>穆亚辉，孙艳芬，杨一平</t>
  </si>
  <si>
    <r>
      <rPr>
        <sz val="10"/>
        <color theme="1"/>
        <rFont val="宋体"/>
        <charset val="134"/>
      </rPr>
      <t>电子</t>
    </r>
    <r>
      <rPr>
        <sz val="10"/>
        <color theme="1"/>
        <rFont val="Times New Roman"/>
        <charset val="134"/>
      </rPr>
      <t>CAD</t>
    </r>
    <r>
      <rPr>
        <sz val="10"/>
        <color theme="1"/>
        <rFont val="宋体"/>
        <charset val="134"/>
      </rPr>
      <t>项目化教程（</t>
    </r>
    <r>
      <rPr>
        <sz val="10"/>
        <color theme="1"/>
        <rFont val="Times New Roman"/>
        <charset val="134"/>
      </rPr>
      <t xml:space="preserve">Protel DXP2004 </t>
    </r>
    <r>
      <rPr>
        <sz val="10"/>
        <color theme="1"/>
        <rFont val="宋体"/>
        <charset val="134"/>
      </rPr>
      <t>）</t>
    </r>
  </si>
  <si>
    <t>9787566121851</t>
  </si>
  <si>
    <t>许艳华，王俊豪，史岳鹏</t>
  </si>
  <si>
    <t>9787566121844</t>
  </si>
  <si>
    <t>张芝雨，毋丽丽，张松枝</t>
  </si>
  <si>
    <t>电力系统安装与调试</t>
  </si>
  <si>
    <t>9787566121905</t>
  </si>
  <si>
    <t>杨一平，穆亚辉， 薛海峰</t>
  </si>
  <si>
    <t>传感器与车辆检测技术</t>
  </si>
  <si>
    <t>9787830026752</t>
  </si>
  <si>
    <t>谢永超，严俊，房晓丽</t>
  </si>
  <si>
    <t>数控铣编程与操作</t>
  </si>
  <si>
    <t>9787830026776</t>
  </si>
  <si>
    <t>洪美琴，周名辉，郝彦琴</t>
  </si>
  <si>
    <t>北京希望电子</t>
  </si>
  <si>
    <t>机械零件与机构</t>
  </si>
  <si>
    <t>9787830026745</t>
  </si>
  <si>
    <t>王爱平，朱同波，翟富林</t>
  </si>
  <si>
    <r>
      <rPr>
        <sz val="10"/>
        <color theme="1"/>
        <rFont val="宋体"/>
        <charset val="134"/>
      </rPr>
      <t>机电设备调试与维护（双色）（</t>
    </r>
    <r>
      <rPr>
        <sz val="10"/>
        <color theme="1"/>
        <rFont val="Times New Roman"/>
        <charset val="134"/>
      </rPr>
      <t>2023</t>
    </r>
    <r>
      <rPr>
        <sz val="10"/>
        <color theme="1"/>
        <rFont val="宋体"/>
        <charset val="134"/>
      </rPr>
      <t>年天津市在线精品教程）</t>
    </r>
  </si>
  <si>
    <t>9787830026769</t>
  </si>
  <si>
    <t>常淑英，翟富林</t>
  </si>
  <si>
    <t>通信原理</t>
  </si>
  <si>
    <t>9787566123848</t>
  </si>
  <si>
    <t>孙洪民，张民生</t>
  </si>
  <si>
    <t>电子技术项目化教程</t>
  </si>
  <si>
    <t>9787566122919</t>
  </si>
  <si>
    <t>郎朗，黄美兴，王复奇</t>
  </si>
  <si>
    <t>电路与电工技能</t>
  </si>
  <si>
    <t>9787566124098</t>
  </si>
  <si>
    <t>周庆红，谢长贵，徐仰士</t>
  </si>
  <si>
    <t>史洪松，李一龙</t>
  </si>
  <si>
    <t>9787566125330</t>
  </si>
  <si>
    <t>崔永广，朱永丽，包钢</t>
  </si>
  <si>
    <t>9787566125842</t>
  </si>
  <si>
    <t>申宾德，郝新爱</t>
  </si>
  <si>
    <t>机械制造技术</t>
  </si>
  <si>
    <t>9787566125866</t>
  </si>
  <si>
    <t>杨翠英，曹金龙</t>
  </si>
  <si>
    <t>数据通信与网络技术</t>
  </si>
  <si>
    <t>9787566125835</t>
  </si>
  <si>
    <t>罗学刚，蔡炯</t>
  </si>
  <si>
    <t>数控机床原理</t>
  </si>
  <si>
    <t>史家迎，王健，庞恩泉</t>
  </si>
  <si>
    <r>
      <rPr>
        <sz val="10"/>
        <color theme="1"/>
        <rFont val="Times New Roman"/>
        <charset val="134"/>
      </rPr>
      <t>3D</t>
    </r>
    <r>
      <rPr>
        <sz val="10"/>
        <color theme="1"/>
        <rFont val="宋体"/>
        <charset val="134"/>
      </rPr>
      <t>打印技术</t>
    </r>
  </si>
  <si>
    <t>王晓艳，郭顺林，陈鹏</t>
  </si>
  <si>
    <t>通用</t>
  </si>
  <si>
    <t>2021.5</t>
  </si>
  <si>
    <t>模拟数字电子技术实训教程</t>
  </si>
  <si>
    <t>廖俊东，刘琪，刘志强</t>
  </si>
  <si>
    <r>
      <rPr>
        <sz val="10"/>
        <color theme="1"/>
        <rFont val="宋体"/>
        <charset val="134"/>
      </rPr>
      <t>机械</t>
    </r>
    <r>
      <rPr>
        <sz val="10"/>
        <color theme="1"/>
        <rFont val="Times New Roman"/>
        <charset val="134"/>
      </rPr>
      <t>CAD</t>
    </r>
    <r>
      <rPr>
        <sz val="10"/>
        <color theme="1"/>
        <rFont val="宋体"/>
        <charset val="134"/>
      </rPr>
      <t>（微课版）</t>
    </r>
  </si>
  <si>
    <t>陈国俊，于桂平，马会杰</t>
  </si>
  <si>
    <t>机械设计技术基础</t>
  </si>
  <si>
    <t>仇岳猛，谭波，彭芳</t>
  </si>
  <si>
    <t>周延，姚卫华，郑风玉</t>
  </si>
  <si>
    <t>数控铣工典型工作任务</t>
  </si>
  <si>
    <t>9787572704932</t>
  </si>
  <si>
    <t>蒲国林，蒋洪毅，郑家银</t>
  </si>
  <si>
    <t>四川科技</t>
  </si>
  <si>
    <t>2022.4</t>
  </si>
  <si>
    <t>数控车工典型工作任务</t>
  </si>
  <si>
    <t>电工电子技术基础（双色）</t>
  </si>
  <si>
    <t>田林茂，张庆峰，林吉靓</t>
  </si>
  <si>
    <t>陈海江，张化亮，张尧</t>
  </si>
  <si>
    <t>机电一体化技术（双色，微课版）</t>
  </si>
  <si>
    <t>朱建龙，穆宝章，盖希峰</t>
  </si>
  <si>
    <t>电机与电气控制技术（双色，微课版）</t>
  </si>
  <si>
    <t>陈长发，于佳丽，温治国</t>
  </si>
  <si>
    <t>智能制造概论（双色，微课版）</t>
  </si>
  <si>
    <t>李晓娟，范杜铨，史金</t>
  </si>
  <si>
    <t>工程力学（双色，微课版）(山东省规划)</t>
  </si>
  <si>
    <t>门晓溪，刘亚红，蔡春芳</t>
  </si>
  <si>
    <t>电工技术基础（双色）</t>
  </si>
  <si>
    <t>张庆峰，郭雪莲，刘辉</t>
  </si>
  <si>
    <r>
      <rPr>
        <sz val="10"/>
        <color rgb="FF000000"/>
        <rFont val="宋体"/>
        <charset val="134"/>
      </rPr>
      <t>电气控制与</t>
    </r>
    <r>
      <rPr>
        <sz val="10"/>
        <color rgb="FF000000"/>
        <rFont val="Times New Roman"/>
        <charset val="134"/>
      </rPr>
      <t>PLC</t>
    </r>
    <r>
      <rPr>
        <sz val="10"/>
        <color rgb="FF000000"/>
        <rFont val="宋体"/>
        <charset val="134"/>
      </rPr>
      <t>（双色，微课版）</t>
    </r>
  </si>
  <si>
    <t>张艳梅，郑晓斌，杨越</t>
  </si>
  <si>
    <t>电机与拖动基础（双色，微课版）</t>
  </si>
  <si>
    <t>周荷清，肖朋，腾会新</t>
  </si>
  <si>
    <t>电力电子与变频技术（双色，微课版）</t>
  </si>
  <si>
    <t>牟国忠，常胜明，朱红梅</t>
  </si>
  <si>
    <t>金工实习（双色，微课版）</t>
  </si>
  <si>
    <t>张娟，王锋，胡绍平</t>
  </si>
  <si>
    <t>电子学（双色，微课版）</t>
  </si>
  <si>
    <t>杨敏杰，张友生，谢茹</t>
  </si>
  <si>
    <t>数控技术及其应用（双色，微课版）</t>
  </si>
  <si>
    <t>张登成，刘宗顺，张国武</t>
  </si>
  <si>
    <t>李雄伟，邵承红，孟永正</t>
  </si>
  <si>
    <r>
      <rPr>
        <sz val="10"/>
        <color theme="1"/>
        <rFont val="Times New Roman"/>
        <charset val="134"/>
      </rPr>
      <t>CAXA CAD</t>
    </r>
    <r>
      <rPr>
        <sz val="9"/>
        <color rgb="FF000000"/>
        <rFont val="新宋体"/>
        <charset val="134"/>
      </rPr>
      <t>电子图版实例教程（四色，微课版）</t>
    </r>
  </si>
  <si>
    <t>解广利，吕建国，张嵩</t>
  </si>
  <si>
    <t>机械制图（双色，微课版）</t>
  </si>
  <si>
    <t>赵忠玉，杨琴文，姚春玲</t>
  </si>
  <si>
    <t>无人机概论（四色）</t>
  </si>
  <si>
    <t>丛晓，朱伟</t>
  </si>
  <si>
    <t>无人机应用技术基础（四色）</t>
  </si>
  <si>
    <t>刘喜荣</t>
  </si>
  <si>
    <t>2024.5</t>
  </si>
  <si>
    <t>无人机图像处理和视频剪辑（四色、微课版）(山东省规划)</t>
  </si>
  <si>
    <t>刘占波，于丽静，支建民</t>
  </si>
  <si>
    <t>装配式建筑概论</t>
  </si>
  <si>
    <t>9787566123800</t>
  </si>
  <si>
    <t>赵富荣，李天平，马晓鹏</t>
  </si>
  <si>
    <t>建筑工程测量——哈工程</t>
  </si>
  <si>
    <t>9787566129543</t>
  </si>
  <si>
    <t>孔繁慧，蒋康宁，胡晓雯</t>
  </si>
  <si>
    <t>建筑工程概论——哈工程</t>
  </si>
  <si>
    <t>杨世金，常我素，黄辉</t>
  </si>
  <si>
    <t>建筑施工技术</t>
  </si>
  <si>
    <t>吴海科，周兴瑜，黄辉</t>
  </si>
  <si>
    <t>建筑装饰材料——哈工程</t>
  </si>
  <si>
    <t>康毅，周旭磊，焦玉琳</t>
  </si>
  <si>
    <t>建筑装饰设计——哈工程</t>
  </si>
  <si>
    <t>刘晶，周旭磊，龙熠</t>
  </si>
  <si>
    <t>建筑工程项目管理与成本核算（双色，微课版）</t>
  </si>
  <si>
    <t>沈亚强，刘荣春，杨玉桐</t>
  </si>
  <si>
    <t>建筑设计基础（双色，微课版）</t>
  </si>
  <si>
    <t>谭劲松，王婧逸，许扬帆</t>
  </si>
  <si>
    <t>建筑工程安全管理（双色，微课版）</t>
  </si>
  <si>
    <t>常路彪，黄振鄂，李棕枫</t>
  </si>
  <si>
    <t>建筑工程管理与实务（双色，微课版）</t>
  </si>
  <si>
    <t>张轶，刘林庆，陈兆升</t>
  </si>
  <si>
    <t>工程建设监理概论（双色，微课版）</t>
  </si>
  <si>
    <t>王爱勇，李加庆，向真</t>
  </si>
  <si>
    <t>建筑工程资料管理（双色，微课版）</t>
  </si>
  <si>
    <t>郑光强，陶伟，杨益</t>
  </si>
  <si>
    <t>建筑装饰材料与施工（双色，微课版）</t>
  </si>
  <si>
    <t>熊英，马云，李海军</t>
  </si>
  <si>
    <t>建筑制图（双色，微课版）</t>
  </si>
  <si>
    <t>李逸航，李雪娇，马云</t>
  </si>
  <si>
    <t>建筑工程预算（双色，微课版）</t>
  </si>
  <si>
    <t>赵晨光，蒋升桓，乔宁</t>
  </si>
  <si>
    <t>建筑室内设计（双色，微课版）</t>
  </si>
  <si>
    <t>王卉，童黎彬，陆总兵</t>
  </si>
  <si>
    <t>工程招投标与合同管理实务（双色，微课版）</t>
  </si>
  <si>
    <t>黄河军，李森，乔宁</t>
  </si>
  <si>
    <t>工程项目管理实务（双色，微课版）</t>
  </si>
  <si>
    <t>朱绍猛，赵倩倩，黄琪皓</t>
  </si>
  <si>
    <t>项目施工组织与管理（双色，微课版）</t>
  </si>
  <si>
    <t>衣琰，徐刚，马雯</t>
  </si>
  <si>
    <t>土力学与地基基础（双色，微课版）</t>
  </si>
  <si>
    <t>毛会永，张基伟，胡旭</t>
  </si>
  <si>
    <t>建筑工程计量与计价（双色，微课版）</t>
  </si>
  <si>
    <t>曹宁，钟伟，毛芬</t>
  </si>
  <si>
    <t>智能建筑概论（双色，微课版）</t>
  </si>
  <si>
    <t>郭阳，丁爱娟，牛田新</t>
  </si>
  <si>
    <t>建筑结构基础与识图（双色，微课版）</t>
  </si>
  <si>
    <t>钟伟，史红珺，张红忠</t>
  </si>
  <si>
    <t>混凝土结构工程施工（双色，微课版）</t>
  </si>
  <si>
    <t>李伟娜，史红珺，陈松</t>
  </si>
  <si>
    <t>工程建设定额原理与实务（双色，微课版）</t>
  </si>
  <si>
    <t>任永祥，王玲玲，杨青林</t>
  </si>
  <si>
    <t>建筑材料（双色，微课版）</t>
  </si>
  <si>
    <t>李红霞</t>
  </si>
  <si>
    <t>土木工程力学基础（双色，微课版）</t>
  </si>
  <si>
    <t>AutoCAD机械制图项目教程</t>
  </si>
  <si>
    <t>张海鹏</t>
  </si>
  <si>
    <t>9787313303912</t>
  </si>
  <si>
    <t>http://www.huatengzy.com/html/books/2/jixiexilie/5131.html</t>
  </si>
  <si>
    <t>数控车床编程与操作项目教程（华中系统）</t>
  </si>
  <si>
    <t>赵春梅</t>
  </si>
  <si>
    <t>9787313297884</t>
  </si>
  <si>
    <t>http://www.huatengzy.com/html/books/2/jixiexilie/5037.html</t>
  </si>
  <si>
    <t>数控铣床编程与操作（FANUC）</t>
  </si>
  <si>
    <t>乔  慧</t>
  </si>
  <si>
    <t>9787313297907</t>
  </si>
  <si>
    <t>http://www.huatengzy.com/html/books/2/jixiexilie/5035.html</t>
  </si>
  <si>
    <t>现代夹具设计</t>
  </si>
  <si>
    <t xml:space="preserve">张  瓒
臧贻娟
王晓强 </t>
  </si>
  <si>
    <t>9787313297914</t>
  </si>
  <si>
    <t>http://www.huatengzy.com/html/books/2/jixiexilie/5041.html</t>
  </si>
  <si>
    <t xml:space="preserve">张传斌
曹  宾 </t>
  </si>
  <si>
    <t>9787313299031</t>
  </si>
  <si>
    <t>http://www.huatengzy.com/html/books/2/jixiexilie/5094.html</t>
  </si>
  <si>
    <t>机械制造技术项目教程</t>
  </si>
  <si>
    <t>马雪洁
万丽波</t>
  </si>
  <si>
    <t>9787313299017</t>
  </si>
  <si>
    <t>http://www.huatengzy.com/html/books/2/jixiexilie/5139.html</t>
  </si>
  <si>
    <t>数控加工与编程(活页式）</t>
  </si>
  <si>
    <t>杨春花
董钟慧
夏颖怡</t>
  </si>
  <si>
    <t>9787313313089</t>
  </si>
  <si>
    <t>http://www.huatengzy.com/html/books/2/jixiexilie/5222.html</t>
  </si>
  <si>
    <t>杨小强
张忠雨
朱亚红</t>
  </si>
  <si>
    <t>9787561293218</t>
  </si>
  <si>
    <t>http://www.huatengzy.com/html/books/2/jixiexilie/5348.html</t>
  </si>
  <si>
    <r>
      <rPr>
        <sz val="12"/>
        <rFont val="宋体"/>
        <charset val="134"/>
      </rPr>
      <t>无人机组装与调试</t>
    </r>
    <r>
      <rPr>
        <sz val="12"/>
        <color rgb="FFFF0000"/>
        <rFont val="宋体"/>
        <charset val="134"/>
      </rPr>
      <t>（活页式）</t>
    </r>
  </si>
  <si>
    <t>高月辉</t>
  </si>
  <si>
    <t>9787313294166</t>
  </si>
  <si>
    <t>http://www.huatengzy.com/html/books/2/wurenjixilie/4732.html</t>
  </si>
  <si>
    <t>张晓伟
许艳华</t>
  </si>
  <si>
    <t>9787313297853</t>
  </si>
  <si>
    <t>http://www.huatengzy.com/html/books/2/dianzixinxixilie/4938.html</t>
  </si>
  <si>
    <t>蒋万翔
毋丽丽</t>
  </si>
  <si>
    <t>9787313297877</t>
  </si>
  <si>
    <t>http://www.huatengzy.com/html/books/2/dianzixinxixilie/5092.html</t>
  </si>
  <si>
    <t>马建民</t>
  </si>
  <si>
    <t>9787313300324</t>
  </si>
  <si>
    <t>http://www.huatengzy.com/html/books/2/dianzixinxixilie/5047.html</t>
  </si>
  <si>
    <t>电路基础</t>
  </si>
  <si>
    <t>赵红军
汤  玥</t>
  </si>
  <si>
    <t>9787313300348</t>
  </si>
  <si>
    <t>http://www.huatengzy.com/html/books/2/dianzixinxixilie/5026.html</t>
  </si>
  <si>
    <t>张建国</t>
  </si>
  <si>
    <t>9787313318374</t>
  </si>
  <si>
    <t>http://www.huatengzy.com/html/books/2/dianzixinxixilie/5333.html</t>
  </si>
  <si>
    <t>Python编程案例教程（第2版）（双色）（含微课）</t>
  </si>
  <si>
    <t>978-7-5165-2786-3</t>
  </si>
  <si>
    <t>高登、刘洋、原锦明</t>
  </si>
  <si>
    <t>数据结构[Python 语言描述]（双色）（含微课）</t>
  </si>
  <si>
    <t>978-7-313-28488-4</t>
  </si>
  <si>
    <t>刘三满、赵思佳、魏怀明</t>
  </si>
  <si>
    <t>人工智能（双色）（含微课）</t>
  </si>
  <si>
    <t>978-7-5165-2491-6/01</t>
  </si>
  <si>
    <t>何泽奇、韩芳、曾辉</t>
  </si>
  <si>
    <t>人工智能基础与应用（第2版）（双色）（含微课）</t>
  </si>
  <si>
    <t>978-7-5165-2708-5/01</t>
  </si>
  <si>
    <t>詹跃明、张孟资</t>
  </si>
  <si>
    <t>数据库原理及应用（双色）（含微课）</t>
  </si>
  <si>
    <t>978-7-313-22415-6</t>
  </si>
  <si>
    <t>周宁、苏骏、张晓丽</t>
  </si>
  <si>
    <t>计算机组成原理（双色）（含微课）</t>
  </si>
  <si>
    <t>978-7-313-22414-9/01</t>
  </si>
  <si>
    <t>周建敏、卜建高、张土前</t>
  </si>
  <si>
    <t>网络安全技术（双色）（含微课）</t>
  </si>
  <si>
    <t>978-7-313-22489-7/01</t>
  </si>
  <si>
    <t>徐照兴、刘庆、蔚治国</t>
  </si>
  <si>
    <t>计算机导论（双色）（含微课）</t>
  </si>
  <si>
    <t>978-7-313-20764-7/02</t>
  </si>
  <si>
    <t>白玉羚、姚卫国、王春玲</t>
  </si>
  <si>
    <t>计算机英语（双色）</t>
  </si>
  <si>
    <t>978-7-5165-1045-2/01</t>
  </si>
  <si>
    <t>彭杰、刘艳、付丽</t>
  </si>
  <si>
    <t>计算机数学基础（双色）</t>
  </si>
  <si>
    <t>978-7-5684-0659-8</t>
  </si>
  <si>
    <t>刘淋</t>
  </si>
  <si>
    <t>软件工程（双色）</t>
  </si>
  <si>
    <t>978-7-313-14520-8</t>
  </si>
  <si>
    <t>陆惠恩</t>
  </si>
  <si>
    <t>软件工程基础</t>
  </si>
  <si>
    <t>978-7-81130-497-8</t>
  </si>
  <si>
    <t>蒲天银</t>
  </si>
  <si>
    <t>数据结构[含上机实训]</t>
  </si>
  <si>
    <t>978-7-80243-489-9/02</t>
  </si>
  <si>
    <t>吕青、张华、刘旭春</t>
  </si>
  <si>
    <t>数据结构（C语言版）（双色）</t>
  </si>
  <si>
    <t>978-7-313-15217-6</t>
  </si>
  <si>
    <t>洪运国</t>
  </si>
  <si>
    <t>操作系统</t>
  </si>
  <si>
    <t>978-7-81130-473-2/01</t>
  </si>
  <si>
    <t>李冬梅、黄樱、胡荣</t>
  </si>
  <si>
    <t>微机原理与接口技术（双色）</t>
  </si>
  <si>
    <t>978-7-313-20785-2</t>
  </si>
  <si>
    <t>徐建平、史洪松、任石</t>
  </si>
  <si>
    <t>计算机电路基础</t>
  </si>
  <si>
    <t>978-7-5165-0252-5/01</t>
  </si>
  <si>
    <t>邹爱琴</t>
  </si>
  <si>
    <t>Internet基础与应用</t>
  </si>
  <si>
    <t>978-7-80243-167-6/01</t>
  </si>
  <si>
    <t>邢慧娟</t>
  </si>
  <si>
    <t>Windows 10案例教程（双色）（含微课）</t>
  </si>
  <si>
    <t>978-7-313-28847-9</t>
  </si>
  <si>
    <t>仇昱、丁雄伟、黄红兵</t>
  </si>
  <si>
    <t>五笔打字精品教程</t>
  </si>
  <si>
    <t>978-7-80243-142-3/03</t>
  </si>
  <si>
    <t>侯盼盼</t>
  </si>
  <si>
    <t>五笔打字实训教程</t>
  </si>
  <si>
    <t>978-7-80243-270-3/02</t>
  </si>
  <si>
    <t>五笔打字实例与操作</t>
  </si>
  <si>
    <t>978-7-80243-490-5/02</t>
  </si>
  <si>
    <t>郭燕</t>
  </si>
  <si>
    <t>2022/05</t>
  </si>
  <si>
    <t>计算机组装、维护与维修项目教程</t>
  </si>
  <si>
    <t>978-7-5165-0306-5/01</t>
  </si>
  <si>
    <t>刘洋、曲大海、文佳</t>
  </si>
  <si>
    <t>计算机组装与维护项目教程（双色）</t>
  </si>
  <si>
    <t>978-7-5165-0954-8/01</t>
  </si>
  <si>
    <t>雷鸣、李明辉、赵晓东</t>
  </si>
  <si>
    <t>计算机组装与维护（双色）（含微课）</t>
  </si>
  <si>
    <t>978-7-5165-1544-0/01</t>
  </si>
  <si>
    <t>王爱红、吴冠辰、胡海翔</t>
  </si>
  <si>
    <t>常用工具软件立体化教程（双色）（含微课）</t>
  </si>
  <si>
    <t>978-7-313-22068-4</t>
  </si>
  <si>
    <t>谭桂华、王伟、彭凯</t>
  </si>
  <si>
    <t>Windows 7案例教程</t>
  </si>
  <si>
    <t>978-7-5165-0063-7/02</t>
  </si>
  <si>
    <t>赵建敏、张海娜、郭燕</t>
  </si>
  <si>
    <t>PowerPoint演示文稿制作案例教程[2016版]（双色）（含微课）</t>
  </si>
  <si>
    <t>978-7-5656-7856-1</t>
  </si>
  <si>
    <t>史杨、王民意、蔡娟</t>
  </si>
  <si>
    <t>WPS Office办公应用案例教程（双色）（含微课）</t>
  </si>
  <si>
    <t>978-7-313-28006-0</t>
  </si>
  <si>
    <t>高乃尧、王民意、李彩玲</t>
  </si>
  <si>
    <t>WPS Office办公应用案例教程[2019]（双色）（含微课）</t>
  </si>
  <si>
    <t>978-7-5165-2223-3/02</t>
  </si>
  <si>
    <t>李佼辉、马峰柏</t>
  </si>
  <si>
    <t>Word Excel PPT零基础Office办公软件从入门到精通（全彩）（含微课）[LS]</t>
  </si>
  <si>
    <t>978-7-5770-0325-2</t>
  </si>
  <si>
    <t>文旌课堂</t>
  </si>
  <si>
    <t>Office 2016高效办公案例教程（双色）（含微课）</t>
  </si>
  <si>
    <t>978-7-5165-1600-3</t>
  </si>
  <si>
    <t>任思颖、王明进、彭高丰</t>
  </si>
  <si>
    <t>Word 2016文档处理案例教程（双色）（含微课）</t>
  </si>
  <si>
    <t>978-7-5165-2346-9</t>
  </si>
  <si>
    <t>李兆延、黄俊云、郭子香</t>
  </si>
  <si>
    <t>Excel 2016电子表格制作案例教程（双色）（含微课）</t>
  </si>
  <si>
    <t>978-7-5165-1939-4/01</t>
  </si>
  <si>
    <t>巢喜剑、陈晶晶、孙海霞</t>
  </si>
  <si>
    <t>Word 2010文档处理案例教程</t>
  </si>
  <si>
    <t>978-7-80243-928-3/02</t>
  </si>
  <si>
    <t>黄桂林、江义火、郭燕</t>
  </si>
  <si>
    <t>Excel 2010电子表格制作高级案例教程</t>
  </si>
  <si>
    <t>978-7-80243-901-6/01</t>
  </si>
  <si>
    <t>王小林、郭燕</t>
  </si>
  <si>
    <t>Excel 2010电子表格制作案例教程</t>
  </si>
  <si>
    <t>978-7-80243-908-5/02</t>
  </si>
  <si>
    <t>Excel 2010财务应用案例教程</t>
  </si>
  <si>
    <t>978-7-313-11651-2/01</t>
  </si>
  <si>
    <t>缪向辉、李敏、罗晓军</t>
  </si>
  <si>
    <t>Excel 2010典型应用案例教程（双色）</t>
  </si>
  <si>
    <t>978-7-5165-0976-0/01</t>
  </si>
  <si>
    <t>房明明、 刘仰华、何雄伟</t>
  </si>
  <si>
    <t>财务信息处理与分析——Excel 2016（双色）（含微课）</t>
  </si>
  <si>
    <t>978-7-5165-1876-2</t>
  </si>
  <si>
    <t>叶霞、张冬梅</t>
  </si>
  <si>
    <t>PowerPoint 2010演示文稿制作案例教程</t>
  </si>
  <si>
    <t>978-7-80243-951-1/01</t>
  </si>
  <si>
    <t>PowerPoint 2010多媒体课件制作案例教程（双色）</t>
  </si>
  <si>
    <t>978-7-313-12913-0/01</t>
  </si>
  <si>
    <t>周文君、张玲、张晓彬</t>
  </si>
  <si>
    <t>PowerPoint课件设计与制作案例教程[2016版]（双色）（慕课版）</t>
  </si>
  <si>
    <t>978-7-313-22929-8</t>
  </si>
  <si>
    <t>严明、周亚媛、汪昱君</t>
  </si>
  <si>
    <t>PowerPoint 2013商务PPT制作案例教程（双色）</t>
  </si>
  <si>
    <t>978-7-5165-1064-3/01</t>
  </si>
  <si>
    <t>刘庆、 陈淑萍、王剑峰</t>
  </si>
  <si>
    <t>办公自动化案例教程[Windows 7+Office 2010]（双色）</t>
  </si>
  <si>
    <t>978-7-313-15942-7</t>
  </si>
  <si>
    <t>薛海莉、 韩慧、闭英权</t>
  </si>
  <si>
    <t>Office 2010办公应用案例教程</t>
  </si>
  <si>
    <t>978-7-80243-929-0/03</t>
  </si>
  <si>
    <t>黄芳、郭燕、姜洪雨</t>
  </si>
  <si>
    <t>Office 2010高效办公案例教程（含微课）</t>
  </si>
  <si>
    <t>978-7-81130-649-1/06</t>
  </si>
  <si>
    <t>覃伟赋、韦昌有、闭英权</t>
  </si>
  <si>
    <t>Office 2010办公软件高级应用（双色）</t>
  </si>
  <si>
    <t>978-7-5165-2203-5</t>
  </si>
  <si>
    <t>王民意、蒋志辉、谢景伟</t>
  </si>
  <si>
    <t>办公自动化案例教程[Office2016]（双色）（含微课）</t>
  </si>
  <si>
    <t>978-7-313-26180-9</t>
  </si>
  <si>
    <t>杨成科、闭英权、朱佳梅</t>
  </si>
  <si>
    <t>Visio 2010图形绘制案例教程</t>
  </si>
  <si>
    <t>978-7-313-11102-9/01</t>
  </si>
  <si>
    <t>潘毅、赵健斌、乔雨</t>
  </si>
  <si>
    <t>Photoshop基础与应用项目化教程[2022版]（全彩）（含微课）</t>
  </si>
  <si>
    <t>978-7-5165-3609-4</t>
  </si>
  <si>
    <t>梁建平、张慧珍、王禾</t>
  </si>
  <si>
    <t>游戏原画设计（全彩）</t>
  </si>
  <si>
    <t>978-7-5165-3245-4</t>
  </si>
  <si>
    <t>姜文东</t>
  </si>
  <si>
    <t>中文版Photoshop CS2实例与操作</t>
  </si>
  <si>
    <t>978-7-80243-498-1/01</t>
  </si>
  <si>
    <t>苏宁、朱丽静、赵俊峰</t>
  </si>
  <si>
    <t>2020/11</t>
  </si>
  <si>
    <t>Photoshop图像处理实训教程[CS3版]</t>
  </si>
  <si>
    <t>978-7-80243-271-0/03</t>
  </si>
  <si>
    <t>王雁南</t>
  </si>
  <si>
    <t>Photoshop平面设计案例教程[CS3版]</t>
  </si>
  <si>
    <t>978-7-80243-144-7/01</t>
  </si>
  <si>
    <t>朱丽静</t>
  </si>
  <si>
    <t>中文版Photoshop CS4平面设计案例教程</t>
  </si>
  <si>
    <t>978-7-80243-978-8/01</t>
  </si>
  <si>
    <t>王剑峰、陈淑萍</t>
  </si>
  <si>
    <t>2022/02</t>
  </si>
  <si>
    <t>中文版Photoshop CS5平面设计高级案例教程</t>
  </si>
  <si>
    <t>978-7-80243-878-1/01</t>
  </si>
  <si>
    <t>孙铁英、黄瑞芬、袁娜</t>
  </si>
  <si>
    <t>中文版Photoshop CS5平面设计案例教程</t>
  </si>
  <si>
    <t>978-7-80243-948-1/01</t>
  </si>
  <si>
    <t>史焕辽、易雅琼、丘瑾</t>
  </si>
  <si>
    <t>Photoshop平面设计标准教程（第九版）[CS5]</t>
  </si>
  <si>
    <t>978-7-5165-1229-6/02</t>
  </si>
  <si>
    <t>毛锦庚、崔俊峰、陈士磊</t>
  </si>
  <si>
    <t>中文版Photoshop CS5平面设计项目教程（全彩）</t>
  </si>
  <si>
    <t>978-7-5165-0016-3</t>
  </si>
  <si>
    <t>杨艳杰、王来哲</t>
  </si>
  <si>
    <t>中文版Photoshop CS6平面设计案例教程（含微课）</t>
  </si>
  <si>
    <t>978-7-81130-566-1/01</t>
  </si>
  <si>
    <t>黄瑞芬、彭春燕、胡小琴</t>
  </si>
  <si>
    <t>中文版Photoshop CS6案例教程</t>
  </si>
  <si>
    <t>978-7-313-11335-1/01</t>
  </si>
  <si>
    <t>邹新裕</t>
  </si>
  <si>
    <t>中文版Photoshop CS6精品教程</t>
  </si>
  <si>
    <t>978-7-313-11343-6/01</t>
  </si>
  <si>
    <t>李任翀、高倩、孙丽娜</t>
  </si>
  <si>
    <t>Photoshop CS6案例教程（含微课）</t>
  </si>
  <si>
    <t>978-7-5165-2210-3</t>
  </si>
  <si>
    <t>王才、李科、张满红</t>
  </si>
  <si>
    <t>中文版Photoshop CC平面设计案例教程（双色）（含微课）</t>
  </si>
  <si>
    <t>978-7-313-13970-2/01</t>
  </si>
  <si>
    <t>郎振红、苏畅、汤慧</t>
  </si>
  <si>
    <t>Photoshop创意平面广告设计达人之旅（全彩）（含微课）</t>
  </si>
  <si>
    <t>978-7-313-18519-8/01</t>
  </si>
  <si>
    <t>周明明、王思义、高登</t>
  </si>
  <si>
    <t>Photoshop CC建筑室内外效果图后期处理案例教程（全彩）（含微课）</t>
  </si>
  <si>
    <t>978-7-81130-886-0</t>
  </si>
  <si>
    <t>杨明、原坤、张土前</t>
  </si>
  <si>
    <t>Photoshop CC 2018图形图像设计技法精解（全彩）（含微课）</t>
  </si>
  <si>
    <t>978-7-5684-1137-0</t>
  </si>
  <si>
    <t>杨睿</t>
  </si>
  <si>
    <t>Photoshop摄影后期处理案例教程（全彩）（慕课版）</t>
  </si>
  <si>
    <t>978-7-5647-8553-6</t>
  </si>
  <si>
    <t>陆焱、杨鸿平、李远远</t>
  </si>
  <si>
    <t>CorelDRAW平面设计实训教程[X4版]</t>
  </si>
  <si>
    <t>978-7-80243-268-0/02</t>
  </si>
  <si>
    <t>CorelDRAW平面设计案例教程[X4版]</t>
  </si>
  <si>
    <t>978-7-80243-373-1/01</t>
  </si>
  <si>
    <t>徐建平、朱萍、田秀霞</t>
  </si>
  <si>
    <t>中文版CorelDRAW X5平面设计案例教程</t>
  </si>
  <si>
    <t>978-7-80243-313-7/01</t>
  </si>
  <si>
    <t>冯宁、石琳、朱丽静</t>
  </si>
  <si>
    <t>中文版CorelDRAW X5平面设计高级案例教程</t>
  </si>
  <si>
    <t>978-7-5165-0026-2/01</t>
  </si>
  <si>
    <t>唐保存、黄芳、李杰</t>
  </si>
  <si>
    <t>2021/02</t>
  </si>
  <si>
    <t>中文版CorelDRAW X5平面设计项目教程（全彩）</t>
  </si>
  <si>
    <t>978-7-81130-397-1</t>
  </si>
  <si>
    <t>侯勇英、吴卓斌</t>
  </si>
  <si>
    <t>中文版CorelDRAW X6平面设计案例教程（全彩）</t>
  </si>
  <si>
    <t>978-7-5165-0250-1/01</t>
  </si>
  <si>
    <t>刘爱华</t>
  </si>
  <si>
    <t>中文版CorelDRAW X7平面设计案例教程（双色）</t>
  </si>
  <si>
    <t>978-7-313-15717-1</t>
  </si>
  <si>
    <t>陈天荣、吴丽、杨莉</t>
  </si>
  <si>
    <t>中文版CorelDRAW X8平面设计案例教程（双色）（含微课）</t>
  </si>
  <si>
    <t>978-7-5647-8310-5</t>
  </si>
  <si>
    <t>雷学锋、刘冰洁、王可伟</t>
  </si>
  <si>
    <t>服装款式图绘制——CorelDRAW X7（全彩）（含微课）</t>
  </si>
  <si>
    <t>978-7-5165-1250-0/02</t>
  </si>
  <si>
    <t>李娜、曾环博、刘宇</t>
  </si>
  <si>
    <t>中文版Illustrator CS5平面设计案例教程</t>
  </si>
  <si>
    <t>978-7-80243-947-4/02</t>
  </si>
  <si>
    <t>尚云、史焕辽、朱丽静</t>
  </si>
  <si>
    <t>中文版Illustrator CS6平面设计案例教程</t>
  </si>
  <si>
    <t>978-7-81130-768-9/01</t>
  </si>
  <si>
    <t>苏畅、易华重、徐建平</t>
  </si>
  <si>
    <t>中文版Illustrator CC平面设计案例教程（双色）（含微课）</t>
  </si>
  <si>
    <t>978-7-313-18373-6</t>
  </si>
  <si>
    <t>黄文卿、闭英权、蒋美玉</t>
  </si>
  <si>
    <t>中文版Photoshop+Illustrator平面设计案例教程（CS6）</t>
  </si>
  <si>
    <t>978-7-81130-727-6</t>
  </si>
  <si>
    <t>董慧、谷冰、吕小刚</t>
  </si>
  <si>
    <t>平面设计项目实战（全彩）</t>
  </si>
  <si>
    <t>978-7-5684-0045-9/01</t>
  </si>
  <si>
    <t>廖承运、吴卓斌、赵尔丹</t>
  </si>
  <si>
    <t>中文版InDesign CS4实例与操作</t>
  </si>
  <si>
    <t>978-7-80243-827-9/01</t>
  </si>
  <si>
    <t>任宁、祁军伟、李广琴</t>
  </si>
  <si>
    <t>2021/04</t>
  </si>
  <si>
    <t>中文版InDesign CC排版设计案例教程（双色）（含微课）</t>
  </si>
  <si>
    <t>978-7-5165-1759-8</t>
  </si>
  <si>
    <t>李兆延、任石、孙志梅</t>
  </si>
  <si>
    <t>计算机录入与排版技术（双色）</t>
  </si>
  <si>
    <t>978-7-313-15936-6/02</t>
  </si>
  <si>
    <t>周琼、姜东洋、王娟</t>
  </si>
  <si>
    <t>移动UI设计案例教程（全彩）（含微课）</t>
  </si>
  <si>
    <t>978-7-5165-1672-0</t>
  </si>
  <si>
    <t>李开华、蔡英龙、苏炳银</t>
  </si>
  <si>
    <t>UI交互设计案例教程（第2版）（全彩）（含微课）</t>
  </si>
  <si>
    <t>978-7-5647-9348-7/01</t>
  </si>
  <si>
    <t>李爱平、苗琳、周扬帆</t>
  </si>
  <si>
    <t>中文版Dreamweaver网页制作案例教程[2021版]（全彩）（含微课）</t>
  </si>
  <si>
    <t>978-7-5684-2127-0/01</t>
  </si>
  <si>
    <t>李华、覃兵、王娜</t>
  </si>
  <si>
    <t>中文版Animate动画制作案例教程（双色）（含微课）</t>
  </si>
  <si>
    <t>978-7-313-27514-1</t>
  </si>
  <si>
    <t>盛静、贺广梅、张雷</t>
  </si>
  <si>
    <t>Dreamweaver网页制作实训教程[CS3版]</t>
  </si>
  <si>
    <t>978-7-80243-354-0/02</t>
  </si>
  <si>
    <t>常春英、黄雯婕</t>
  </si>
  <si>
    <t>Dreamweaver网页制作案例教程[CS3版]</t>
  </si>
  <si>
    <t>978-7-80243-377-9/02</t>
  </si>
  <si>
    <t>黄世吉、梁元超、常春英</t>
  </si>
  <si>
    <t>中文版Dreamweaver CS5网页制作案例教程</t>
  </si>
  <si>
    <t>978-7-80243-943-6/01</t>
  </si>
  <si>
    <t>董延华、张晓华、李颖</t>
  </si>
  <si>
    <t>中文版Dreamweaver CS6网页制作案例教程</t>
  </si>
  <si>
    <t>978-7-81130-631-6/03</t>
  </si>
  <si>
    <t>李永利、姚红玲</t>
  </si>
  <si>
    <t>中文版Dreamweaver CC网页制作案例教程（双色）</t>
  </si>
  <si>
    <t>978-7-313-14524-6/01</t>
  </si>
  <si>
    <t>吴建军、倪泰乐、马洁</t>
  </si>
  <si>
    <t>网页设计与制作[Dreamweaver CC 2017版]（双色）</t>
  </si>
  <si>
    <t>978-7-5165-1310-1/02</t>
  </si>
  <si>
    <t>向知礼、 兰飞、 钱霞</t>
  </si>
  <si>
    <t>Web前端技术[HTML5+CSS3+JavaScript+jQuery]（双色）（含微课）</t>
  </si>
  <si>
    <t>978-7-5165-3003-0</t>
  </si>
  <si>
    <t>赵敏、刘三满、张振寰</t>
  </si>
  <si>
    <t>网站前端技术[HTML5+CSS3+JavaScript+jQuery]（双色）（含微课）</t>
  </si>
  <si>
    <t>978-7-5165-2621-7/01</t>
  </si>
  <si>
    <t>梁玲、韩迎红、畅玉洁、王冬梅</t>
  </si>
  <si>
    <t>网页设计与制作案例教程（第2版）[HTML5+CSS3+JavaScript]（双色）（含微课）</t>
  </si>
  <si>
    <t>978-7-5165-2801-3</t>
  </si>
  <si>
    <t>胡秀娥</t>
  </si>
  <si>
    <t>HTML5+CSS3项目开发案例教程（双色）（含微课）</t>
  </si>
  <si>
    <t>978-7-313-23770-5/01</t>
  </si>
  <si>
    <t>袁明兰、王华、郦丽华</t>
  </si>
  <si>
    <t>网页设计案例教程（双色）</t>
  </si>
  <si>
    <t>978-7-5165-0850-3</t>
  </si>
  <si>
    <t>杨松</t>
  </si>
  <si>
    <t>CSS+DIV网页样式与布局案例教程</t>
  </si>
  <si>
    <t>978-7-5165-0056-9/01</t>
  </si>
  <si>
    <t>徐琴、张晓颖</t>
  </si>
  <si>
    <t>HTML+CSS+JavaScript网页制作三合一案例教程（双色）</t>
  </si>
  <si>
    <t>978-7-313-12552-1/01</t>
  </si>
  <si>
    <t>徐照兴、谭鸿健、郑宁健</t>
  </si>
  <si>
    <t>Dreamweaver+Photoshop+Flash网页制作三合一案例教程（CS5）（双色）</t>
  </si>
  <si>
    <t>978-7-5165-1244-9/02</t>
  </si>
  <si>
    <t>李一龙、 罗慧华、 聂书志</t>
  </si>
  <si>
    <t>Dreamweaver+Photoshop+Flash网页制作三合一案例教程（CC）（双色）</t>
  </si>
  <si>
    <t>978-7-313-15794-2/01</t>
  </si>
  <si>
    <t>杨旺功、姚宗杰、王伟</t>
  </si>
  <si>
    <t>网页美工设计（全彩）（含微课）</t>
  </si>
  <si>
    <t>978-7-5684-0867-7</t>
  </si>
  <si>
    <t>夏霍、石秀君、罗燕君</t>
  </si>
  <si>
    <t>Flash动画设计案例教程[CS3版]</t>
  </si>
  <si>
    <t>978-7-80243-365-6/02</t>
  </si>
  <si>
    <t>臧丽娜、孙志义、姜鹏</t>
  </si>
  <si>
    <t>2020/01</t>
  </si>
  <si>
    <t>中文版Flash CS5动画制作案例教程</t>
  </si>
  <si>
    <t>978-7-80243-860-6/01</t>
  </si>
  <si>
    <t>吴观福、袁娜、李华</t>
  </si>
  <si>
    <t>中文版Flash CS5动画制作高级案例教程</t>
  </si>
  <si>
    <t>978-7-80243-900-9/01</t>
  </si>
  <si>
    <t>袁娜、赵新义、黄欣</t>
  </si>
  <si>
    <t>中文版Flash CS5动画制作项目教程（全彩）</t>
  </si>
  <si>
    <t>978-7-80243-952-8</t>
  </si>
  <si>
    <t>张晓华、邓国斌、孙志义</t>
  </si>
  <si>
    <t>中文版Flash CS5多媒体课件制作案例教程</t>
  </si>
  <si>
    <t>978-7-5165-0467-3/01</t>
  </si>
  <si>
    <t>张俞玲、卓明敏、李逦</t>
  </si>
  <si>
    <t>中文版Flash CS6动画制作案例教程</t>
  </si>
  <si>
    <t>978-7-81130-731-3/01</t>
  </si>
  <si>
    <t>刘旭光、王丹丹、沈洋</t>
  </si>
  <si>
    <t>中文版Flash CC动画制作案例教程（双色）</t>
  </si>
  <si>
    <t>978-7-313-14418-8</t>
  </si>
  <si>
    <t>段淑敏、尹凌、刘恩涛</t>
  </si>
  <si>
    <t>中文版Cinema 4D基础与应用案例教程[R25]（全彩）（含微课）</t>
  </si>
  <si>
    <t>978-7-5160-4335-6</t>
  </si>
  <si>
    <t>杨明红、刘华威、张英驰</t>
  </si>
  <si>
    <t>中文版3ds Max动画制作案例教程[2022]（全彩）（含微课）</t>
  </si>
  <si>
    <t>978-7-5165-3718-3</t>
  </si>
  <si>
    <t>蔡娟、刘馨、潘娈娈</t>
  </si>
  <si>
    <t>中文版Premiere Pro视频编辑案例精讲[CC 2018版]（全彩）（含微课）</t>
  </si>
  <si>
    <t>978-7-5165-3796-1</t>
  </si>
  <si>
    <t>贾利霞、程洁</t>
  </si>
  <si>
    <t>中文版3ds Max 2011基础与应用高级案例教程（双色）
（“十二五”职业教育国家规划教材）</t>
  </si>
  <si>
    <t>978-7-5165-0792-6/01</t>
  </si>
  <si>
    <t>高传雨、满昌勇、李奇</t>
  </si>
  <si>
    <t>3ds Max基础与应用精品教程[9.0版]</t>
  </si>
  <si>
    <t>978-7-80243-085-3/01</t>
  </si>
  <si>
    <t>中文版3ds Max 9.0三维动画制作实训教程</t>
  </si>
  <si>
    <t>978-7-80243-405-9/02</t>
  </si>
  <si>
    <t>卜凡亮、贾洪亮</t>
  </si>
  <si>
    <t>中文版3ds Max 2010实例与操作</t>
  </si>
  <si>
    <t>978-7-80243-794-4/01</t>
  </si>
  <si>
    <t>岳绚</t>
  </si>
  <si>
    <t>2020/09</t>
  </si>
  <si>
    <t>中文版3ds Max 2011基础与应用高级案例教程</t>
  </si>
  <si>
    <t>978-7-80243-907-8</t>
  </si>
  <si>
    <t>高传雨、邵洪泽、孙志义</t>
  </si>
  <si>
    <t>中文版3ds Max 2010+VRay效果图制作实例与操作</t>
  </si>
  <si>
    <t>978-7-80243-831-6/01</t>
  </si>
  <si>
    <t>3ds Max 2016+VRay建筑室内外效果图设计案例教程（全彩）</t>
  </si>
  <si>
    <t>978-7-313-16497-1</t>
  </si>
  <si>
    <t>宋丽萍、 刘海龙、王晓雅</t>
  </si>
  <si>
    <t>3ds Max 2016+VRay室内效果图制作案例教程（双色）</t>
  </si>
  <si>
    <t>978-7-5684-0482-2/02</t>
  </si>
  <si>
    <t>卿勇、蒲先祥、范晓峰</t>
  </si>
  <si>
    <t>中文版3ds Max 2016动画制作案例教程（全彩）（含微课）</t>
  </si>
  <si>
    <t>978-7-313-17696-7/02</t>
  </si>
  <si>
    <t>郜玉金、宁辉华、杜雪娟</t>
  </si>
  <si>
    <t>中文版Premiere Pro CS4实例与操作（全彩）</t>
  </si>
  <si>
    <t>978-7-5165-0027-9</t>
  </si>
  <si>
    <t>颜磊、费华英、杨光</t>
  </si>
  <si>
    <t>影视制作案例教程——中文版Premiere Pro CS6实战精粹（双色）</t>
  </si>
  <si>
    <t>978-7-5165-0678-3/01</t>
  </si>
  <si>
    <t>李开海</t>
  </si>
  <si>
    <t>数字影音后期制作案例教程[Premiere Pro CC+After Effects CC]（双色）</t>
  </si>
  <si>
    <t>978-7-313-15950-2</t>
  </si>
  <si>
    <t>霍慧煜、蒋茜、江伟</t>
  </si>
  <si>
    <t>中文版EDIUS Pro 7影音制作案例教程（全彩）（含微课）</t>
  </si>
  <si>
    <t>978-7-5165-1698-0</t>
  </si>
  <si>
    <t>张娟、阮云兰、陈时</t>
  </si>
  <si>
    <t>中文版After Effects CC影视合成与特效案例教程（全彩）（含微课）</t>
  </si>
  <si>
    <t>978-7-313-17723-0</t>
  </si>
  <si>
    <t>汪洪、刘仰华、苏畅</t>
  </si>
  <si>
    <t>中文版Maya 2016动画制作案例教程（全彩）（含微课）</t>
  </si>
  <si>
    <t>978-7-5165-1547-1</t>
  </si>
  <si>
    <t>刘泽民、刘福道、万为清</t>
  </si>
  <si>
    <t>中文版Maya 2017+After Effects CC 栏目包装商业案例解析（全彩）（含微课）</t>
  </si>
  <si>
    <t>978-7-313-21533-8/01</t>
  </si>
  <si>
    <t>李雪冰、薛佳辉、钟锡珍</t>
  </si>
  <si>
    <t>多媒体课件制作三合一案例教程</t>
  </si>
  <si>
    <t>978-7-81130-543-2</t>
  </si>
  <si>
    <t>高铁洪、刘洋、王京峰</t>
  </si>
  <si>
    <t>中文版Authorware 7.0多媒体课件制作案例教程（双色）</t>
  </si>
  <si>
    <t>978-7-5165-0966-1/01</t>
  </si>
  <si>
    <t>林丽红、马洁、李学国</t>
  </si>
  <si>
    <t>多媒体技术及应用</t>
  </si>
  <si>
    <t>978-7-81130-562-3/01</t>
  </si>
  <si>
    <t>王中香</t>
  </si>
  <si>
    <t>多媒体技术及应用项目教程</t>
  </si>
  <si>
    <t>978-7-5165-0330-0/01</t>
  </si>
  <si>
    <t>李学森、汤晓伟、王洪海</t>
  </si>
  <si>
    <t>多媒体技术与应用项目教程（双色）（含微课）</t>
  </si>
  <si>
    <t>978-7-5165-1550-1</t>
  </si>
  <si>
    <t>杨东慧、殷爱华、高璐</t>
  </si>
  <si>
    <t>微电影制作教程（全彩）（含微课）</t>
  </si>
  <si>
    <t>978-7-313-22432-3</t>
  </si>
  <si>
    <t>高倩、李俊、黄珏涵</t>
  </si>
  <si>
    <t>视听语言（全彩）（含微课）</t>
  </si>
  <si>
    <t>978-7-313-22488-0/01</t>
  </si>
  <si>
    <t>尹慧、花瑞洁、高倩</t>
  </si>
  <si>
    <t>定格动画（全彩）（含微课）</t>
  </si>
  <si>
    <t>978-7-5684-1358-9</t>
  </si>
  <si>
    <t>陈晓燕</t>
  </si>
  <si>
    <t>中文版AutoCAD 2016基础与应用案例教程（双色）</t>
  </si>
  <si>
    <t>978-7-5684-0247-7/02</t>
  </si>
  <si>
    <t>周琼、邢伟、徐建平</t>
  </si>
  <si>
    <t>AutoCAD基础与应用精品教程[2008版]</t>
  </si>
  <si>
    <t>978-7-80243-171-3/01</t>
  </si>
  <si>
    <t>AutoCAD绘图实训教程[2009版]</t>
  </si>
  <si>
    <t>978-7-80243-267-3/02</t>
  </si>
  <si>
    <t>李秀娟</t>
  </si>
  <si>
    <t>中文版AutoCAD 2011基础与应用案例教程</t>
  </si>
  <si>
    <t>978-7-80243-944-3/01</t>
  </si>
  <si>
    <t>陆元路、龚伍法、段银利</t>
  </si>
  <si>
    <t>中文版AutoCAD 2007机械制图实例与操作</t>
  </si>
  <si>
    <t>978-7-80243-556-8/02</t>
  </si>
  <si>
    <t>段银利、王丽君、张宏文</t>
  </si>
  <si>
    <t>中文版AutoCAD 2008机械制图案例教程</t>
  </si>
  <si>
    <t>978-7-5165-0010-1/01</t>
  </si>
  <si>
    <t>陈天祥</t>
  </si>
  <si>
    <t>2019/11</t>
  </si>
  <si>
    <t>中文版AutoCAD机械制图实例与操作[2010版]</t>
  </si>
  <si>
    <t>978-7-80243-668-8/02</t>
  </si>
  <si>
    <t>段银利、邹珂、梁冰</t>
  </si>
  <si>
    <t>中文版AutoCAD 2017建筑制图案例教程（双色）</t>
  </si>
  <si>
    <t>978-7-5165-1311-8/01</t>
  </si>
  <si>
    <t>李丽文、张晶莹</t>
  </si>
  <si>
    <t>中文版AutoCAD 2014室内装潢设计案例教程（双色）</t>
  </si>
  <si>
    <t>978-7-81130-928-7</t>
  </si>
  <si>
    <t>廖承运、马晓娟、李杰</t>
  </si>
  <si>
    <t>Protel DXP 2004电路板设计实例与操作</t>
  </si>
  <si>
    <t>978-7-80243-742-5/01</t>
  </si>
  <si>
    <t>顾升路、官英双、杨超</t>
  </si>
  <si>
    <t>天正建筑精品教程[TArch 7.5版]</t>
  </si>
  <si>
    <t>978-7-80243-335-9/02</t>
  </si>
  <si>
    <t>姜鹏</t>
  </si>
  <si>
    <t>数据库开发技术项目化教程[MySQL 8.0+Navicat 16.0]（双色）（含微课）</t>
  </si>
  <si>
    <t>978-7-313-31293-8</t>
  </si>
  <si>
    <t>吴建梅、刘双双</t>
  </si>
  <si>
    <t>Vue.js前端开发案例教程（双色）（含微课）</t>
  </si>
  <si>
    <t>978-7-313-30360-8</t>
  </si>
  <si>
    <t>黎芷杉、严圣华、蒋荣新</t>
  </si>
  <si>
    <t>C#程序设计案例教程（双色）（含微课）</t>
  </si>
  <si>
    <t>978-7-313-30353-0</t>
  </si>
  <si>
    <t>蔡青青、王健</t>
  </si>
  <si>
    <t>Java EE企业级应用开发案例教程（Spring+Spring MVC+MyBatis）（双色）（含微课）</t>
  </si>
  <si>
    <t>978-7-313-28492-1</t>
  </si>
  <si>
    <t>罗启强、冯芝丽、李显娜</t>
  </si>
  <si>
    <t>Python程序设计实验指导与习题（双色）</t>
  </si>
  <si>
    <t>978-7-5165-2481-7</t>
  </si>
  <si>
    <t>刘庆、刘红英、刘俊坤</t>
  </si>
  <si>
    <t>Python编程案例教程（双色）（含微课）</t>
  </si>
  <si>
    <t>978-7-5165-1666-9</t>
  </si>
  <si>
    <t>刘庆、姚丽娜、余美华</t>
  </si>
  <si>
    <t>零基础Python编程从入门到实战（双色）（含微课）[LS]</t>
  </si>
  <si>
    <t>978-7-5165-3570-7</t>
  </si>
  <si>
    <t>Python少儿编程（双色）（含微课）</t>
  </si>
  <si>
    <t>978-7-5165-2707-8</t>
  </si>
  <si>
    <t>周圆、王启东、孙晓妍</t>
  </si>
  <si>
    <t>C语言程序设计基础（双色）（含微课）</t>
  </si>
  <si>
    <t>978-7-5165-0434-5/02</t>
  </si>
  <si>
    <t>衡军山、邵军</t>
  </si>
  <si>
    <t>C语言程序设计上机指导与练习</t>
  </si>
  <si>
    <t>978-7-5165-0506-9/01</t>
  </si>
  <si>
    <t>李凡伟</t>
  </si>
  <si>
    <t>C语言程序设计教程（双色）（含微课）</t>
  </si>
  <si>
    <t>978-7-5165-1555-6/01</t>
  </si>
  <si>
    <t>王剑峰、马涛、刘浪</t>
  </si>
  <si>
    <t>C语言程序设计（双色）（含微课）</t>
  </si>
  <si>
    <t>978-7-313-18802-1</t>
  </si>
  <si>
    <t>吴军良、肖盛文</t>
  </si>
  <si>
    <t>C语言程序设计学习指导与上机实践</t>
  </si>
  <si>
    <t>978-7-313-20881-1</t>
  </si>
  <si>
    <t>毛丽青、吴军良、王莉</t>
  </si>
  <si>
    <t>C语言程序设计（含微课）</t>
  </si>
  <si>
    <t>978-7-5165-1721-5</t>
  </si>
  <si>
    <t>张其文</t>
  </si>
  <si>
    <t>C程序设计项目教程（双色）
（“十二五”职业教育国家规划教材）</t>
  </si>
  <si>
    <t>978-7-5165-0789-6/01</t>
  </si>
  <si>
    <t>魏宇红、董凤服、杨嘉群、於实</t>
  </si>
  <si>
    <t>Visual Basic程序设计教程（双色）（含微课）</t>
  </si>
  <si>
    <t>978-7-313-14065-4/02</t>
  </si>
  <si>
    <t>王晓雅、谭冬平、 李新刚</t>
  </si>
  <si>
    <t>Visual Basic程序设计习题与上机指导</t>
  </si>
  <si>
    <t>978-7-313-14066-1/01</t>
  </si>
  <si>
    <t>高乃尧、谭冬平、任云花</t>
  </si>
  <si>
    <t>C++程序设计实例与操作</t>
  </si>
  <si>
    <t>978-7-80243-759-3/01</t>
  </si>
  <si>
    <t>於实、孟程、刘锋</t>
  </si>
  <si>
    <t>C#程序设计项目教程</t>
  </si>
  <si>
    <t>978-7-5165-0071-2/01</t>
  </si>
  <si>
    <t>侯春英、任华、林忠会</t>
  </si>
  <si>
    <t>C#面向对象程序设计项目教程</t>
  </si>
  <si>
    <t>978-7-81130-689-7</t>
  </si>
  <si>
    <t>王超、殷晓伟、汤泳萍</t>
  </si>
  <si>
    <t>Java程序设计教程（第2版）（双色）（含微课）</t>
  </si>
  <si>
    <t>978-7-5165-1941-7/01</t>
  </si>
  <si>
    <t>贾珺</t>
  </si>
  <si>
    <t>Java项目开发实训教程（双色）</t>
  </si>
  <si>
    <t>978-7-5165-1305-7/02</t>
  </si>
  <si>
    <t>宗哲玲</t>
  </si>
  <si>
    <t>ASP.NET 3.5动态网站开发实例与操作</t>
  </si>
  <si>
    <t>978-7-80243-983-2/02</t>
  </si>
  <si>
    <t>任宁、郭艾华、唐国光</t>
  </si>
  <si>
    <t>Java Web程序设计实战（双色）</t>
  </si>
  <si>
    <t>978-7-313-16503-9</t>
  </si>
  <si>
    <t>张国权、张凌子、翟瑞卿</t>
  </si>
  <si>
    <t>JavaScript程序设计案例教程（第2版）（双色）（含微课）</t>
  </si>
  <si>
    <t>978-7-5165-2711-5</t>
  </si>
  <si>
    <t>胡梦杰、李再友、李文广</t>
  </si>
  <si>
    <t>JSP Web应用开发案例教程（双色）</t>
  </si>
  <si>
    <t>978-7-313-17720-9/01</t>
  </si>
  <si>
    <t>侯玉香、谭鸿健、郑旋</t>
  </si>
  <si>
    <t>Android开发实战（双色）</t>
  </si>
  <si>
    <t>978-7-313-14519-2/01</t>
  </si>
  <si>
    <t>段淑敏、管清波、晏小庆</t>
  </si>
  <si>
    <t>Android移动开发项目化教程（双色）</t>
  </si>
  <si>
    <t>978-7-5165-1163-3/01</t>
  </si>
  <si>
    <t>李扬</t>
  </si>
  <si>
    <t>iOS开发实战（双色）</t>
  </si>
  <si>
    <t>978-7-5165-1549-5</t>
  </si>
  <si>
    <t>李兆延、李俊、张焕国</t>
  </si>
  <si>
    <t>移动Web开发实战（双色）</t>
  </si>
  <si>
    <t>978-7-313-14279-5/01</t>
  </si>
  <si>
    <t>管西京、张玲玲、陈强</t>
  </si>
  <si>
    <t>NoSQL数据库原理与应用案例教程（双色）（含微课）</t>
  </si>
  <si>
    <t>978-7-5165-2196-0</t>
  </si>
  <si>
    <t>谭秦红、章立、宋朝辉</t>
  </si>
  <si>
    <t>Oracle数据库应用与开发实战（双色）</t>
  </si>
  <si>
    <t>978-7-313-17587-8/02</t>
  </si>
  <si>
    <t>刘丁发、葛学锋、邓春华</t>
  </si>
  <si>
    <t>Visual Foxpro 6.0数据库应用（双色）</t>
  </si>
  <si>
    <t>978-7-5165-1070-4/01</t>
  </si>
  <si>
    <t>段淑敏、祁贝贝、杨嘉群</t>
  </si>
  <si>
    <t>Access 2010数据库应用案例教程（双色）</t>
  </si>
  <si>
    <t>978-7-313-13680-0/01</t>
  </si>
  <si>
    <t>国静萍、高云全、刘建新</t>
  </si>
  <si>
    <t>Access 2010数据库应用实训指导</t>
  </si>
  <si>
    <t>978-7-313-18078-0</t>
  </si>
  <si>
    <t>朱明俊、朱希伟、朱接文</t>
  </si>
  <si>
    <t>SQL Server数据库应用案例教程[2019]（双色）（含微课）</t>
  </si>
  <si>
    <t>978-7-313-27973-6</t>
  </si>
  <si>
    <t>尹婷、禹谢华、李彩玲</t>
  </si>
  <si>
    <t>SQL Server 2012数据库管理教程</t>
  </si>
  <si>
    <t>978-7-5165-0358-4/01</t>
  </si>
  <si>
    <t>SQL Server 2008数据库设计高级案例教程</t>
  </si>
  <si>
    <t>978-7-5165-0011-8/01</t>
  </si>
  <si>
    <t>李文峰、李李、吴观福</t>
  </si>
  <si>
    <t>SQL Server 2008数据库设计教程</t>
  </si>
  <si>
    <t>978-7-81130-496-1/01</t>
  </si>
  <si>
    <t>陈林琳、蒋丽丽、解二虎</t>
  </si>
  <si>
    <t>网络操作系统：Windows Server配置与管理（双色）（含微课）[国规重出版]</t>
  </si>
  <si>
    <t>978-7-5165-3959-0</t>
  </si>
  <si>
    <t>数字图像处理技术及应用（双色）（含微课）</t>
  </si>
  <si>
    <t>978-7-5165-3793-0</t>
  </si>
  <si>
    <t>周莹、程勇</t>
  </si>
  <si>
    <t>计算机视觉技术及应用（双色）（含微课）</t>
  </si>
  <si>
    <t>978-7-5165-3613-1</t>
  </si>
  <si>
    <t>任宏、宋延兵、李春林</t>
  </si>
  <si>
    <t>语音识别技术及应用（双色）（含微课）</t>
  </si>
  <si>
    <t>978-7-5165-3791-6</t>
  </si>
  <si>
    <t>韩鸣飞、刘祥、冯本勇</t>
  </si>
  <si>
    <t>自然语言处理技术及应用（双色）（含微课）</t>
  </si>
  <si>
    <t>978-7-5165-3792-3</t>
  </si>
  <si>
    <t>刘瑞、陈小芳、孙兴</t>
  </si>
  <si>
    <t>机器学习基础及应用（双色）（含微课）</t>
  </si>
  <si>
    <t>978-7-5165-3309-3/01</t>
  </si>
  <si>
    <t>谭立新、池永胜、江保民</t>
  </si>
  <si>
    <t>深度学习基础及应用（双色）（含微课）</t>
  </si>
  <si>
    <t>978-7-5165-3310-9/01</t>
  </si>
  <si>
    <t>数据可视化技术与应用案例教程（全彩）（含微课）</t>
  </si>
  <si>
    <t>978-7-5165-3960-6</t>
  </si>
  <si>
    <t>张璐璐、黄斌、王晖</t>
  </si>
  <si>
    <t>大数据存储技术与应用案例教程（双色）（含微课）</t>
  </si>
  <si>
    <t>978-7-5165-3795-4</t>
  </si>
  <si>
    <t>巢喜剑、施盛江、周丽华</t>
  </si>
  <si>
    <t>Excel数据处理与分析案例教程[Win 10+Excel 2016]（双色）（含微课）</t>
  </si>
  <si>
    <t>978-7-313-29942-0</t>
  </si>
  <si>
    <t>赵成芳、杨旭、郑周龙</t>
  </si>
  <si>
    <t>Hive数据仓库技术与应用案例教程（双色）（含微课）</t>
  </si>
  <si>
    <t>978-7-5165-3656-8</t>
  </si>
  <si>
    <t>赵成芳、刘馨、李红涛</t>
  </si>
  <si>
    <t>HBase数据库应用案例教程（双色）（含微课）</t>
  </si>
  <si>
    <t>978-7-5165-3568-4</t>
  </si>
  <si>
    <t>唐志航、刘耀钦、谢国军</t>
  </si>
  <si>
    <t>Python数据可视化案例教程（全彩）（含微课）</t>
  </si>
  <si>
    <t>978-7-5165-3569-1</t>
  </si>
  <si>
    <t>李兆延、余美华、简艳英</t>
  </si>
  <si>
    <t>Spark大数据技术与应用案例教程（双色）（含微课）</t>
  </si>
  <si>
    <t>978-7-5165-3407-6</t>
  </si>
  <si>
    <t>周党华、魏星、冯欣悦</t>
  </si>
  <si>
    <t>大数据技术基础（第2版）（双色）（含微课）</t>
  </si>
  <si>
    <t>978-7-5165-2792-4</t>
  </si>
  <si>
    <t>覃事刚、姚瑶、李奇</t>
  </si>
  <si>
    <t>Hadoop大数据处理实战（双色）（含微课）</t>
  </si>
  <si>
    <t>978-7-313-22423-1</t>
  </si>
  <si>
    <t>康开锋、赵克宝、刘斌</t>
  </si>
  <si>
    <t>Python数据分析与应用案例教程（双色）（含微课）</t>
  </si>
  <si>
    <t>978-7-313-27014-6</t>
  </si>
  <si>
    <t>李兆延、刘佳雪、罗鑫鑫</t>
  </si>
  <si>
    <t>网站运营与数据分析（双色）</t>
  </si>
  <si>
    <t>978-7-5165-1144-2</t>
  </si>
  <si>
    <t>唐胡鑫</t>
  </si>
  <si>
    <t>大数据分析与应用</t>
  </si>
  <si>
    <t>978-7-5165-0956-2</t>
  </si>
  <si>
    <t>赵守香、 唐胡鑫、熊海涛</t>
  </si>
  <si>
    <t>数据分析基础（双色）（含微课）</t>
  </si>
  <si>
    <t>978-7-313-27990-3</t>
  </si>
  <si>
    <t>王琼、王国才、黄梦婷</t>
  </si>
  <si>
    <t>SPSS统计分析案例教程（双色）</t>
  </si>
  <si>
    <t>978-7-313-17591-5/02</t>
  </si>
  <si>
    <t>熊慧素、黎玉兰、杨明桂</t>
  </si>
  <si>
    <t>数据分析基础——基于Excel和SPSS（双色）</t>
  </si>
  <si>
    <t>978-7-313-19955-3</t>
  </si>
  <si>
    <t>王国才、王琼、毛金芬</t>
  </si>
  <si>
    <t>商务数据分析与应用（双色）（含微课）</t>
  </si>
  <si>
    <t>978-7-313-22417-0</t>
  </si>
  <si>
    <t>王艳萍</t>
  </si>
  <si>
    <t>云计算导论（双色）（含微课）</t>
  </si>
  <si>
    <t>978-7-5165-2313-1/01</t>
  </si>
  <si>
    <t>李兆延、罗智、易明升</t>
  </si>
  <si>
    <t>计算机网络技术基础（双色）（含微课）</t>
  </si>
  <si>
    <t>978-7-5165-2705-4/01</t>
  </si>
  <si>
    <t>王崇刚、王道乾、李黔</t>
  </si>
  <si>
    <t>计算机网络技术基础实训（双色）</t>
  </si>
  <si>
    <t>978-7-5165-2706-1</t>
  </si>
  <si>
    <t>王崇刚、王道乾、杨斌</t>
  </si>
  <si>
    <t>计算机网络基础（双色）</t>
  </si>
  <si>
    <t>978-7-5165-1271-5</t>
  </si>
  <si>
    <t>肖盛文</t>
  </si>
  <si>
    <t>Linux 操作系统及应用技术[RHEL 8]（第2版）（双色）（含微课）</t>
  </si>
  <si>
    <t>978-7-5165-2791-7</t>
  </si>
  <si>
    <t>邓永生、李美、樊玮虹</t>
  </si>
  <si>
    <t>无线局域网技术与实践（双色）（含微课）</t>
  </si>
  <si>
    <t>978-7-5165-3124-2</t>
  </si>
  <si>
    <t>易丽华</t>
  </si>
  <si>
    <t>局域网组建与维护（双色）（含微课）</t>
  </si>
  <si>
    <t>978-7-313-22420-0</t>
  </si>
  <si>
    <t>卜建高、刘毅、徐娜</t>
  </si>
  <si>
    <t>网络综合布线（双色）</t>
  </si>
  <si>
    <t>978-7-5165-1306-4/02</t>
  </si>
  <si>
    <t>唐国雄、彭灏、李丹阳</t>
  </si>
  <si>
    <t>网络综合布线技术案例教程（双色）</t>
  </si>
  <si>
    <t>978-7-313-13971-9/01</t>
  </si>
  <si>
    <t>穆华平、武万军、王相利</t>
  </si>
  <si>
    <t>企业网搭建与应用（双色）</t>
  </si>
  <si>
    <t>978-7-5165-1307-1</t>
  </si>
  <si>
    <t>傅纲、陈建国、冉军</t>
  </si>
  <si>
    <t>网站建设与管理案例教程（双色）</t>
  </si>
  <si>
    <t>978-7-313-15502-3/01</t>
  </si>
  <si>
    <t>柳洪轶</t>
  </si>
  <si>
    <t>Windows Server 2008 R2服务器架设与管理（双色）</t>
  </si>
  <si>
    <t>978-7-5165-1837-3</t>
  </si>
  <si>
    <t>马志妍、杨晓英</t>
  </si>
  <si>
    <t>Linux服务器搭建与管理案例教程（双色）</t>
  </si>
  <si>
    <t>978-7-313-15582-5/01</t>
  </si>
  <si>
    <t>刘振宇、夏凤龙、王浩</t>
  </si>
  <si>
    <t>Linux 操作系统及应用技术[RHEL 7.2]（双色）</t>
  </si>
  <si>
    <t>978-7-5165-1084-1/02</t>
  </si>
  <si>
    <t>顾润龙、刘智涛、 侯玉香</t>
  </si>
  <si>
    <t>网络设备配置与管理（双色）</t>
  </si>
  <si>
    <t>978-7-5165-0795-7/01</t>
  </si>
  <si>
    <t>吕小刚、马武飚、程勇兵</t>
  </si>
  <si>
    <t>计算机网络实验教程</t>
  </si>
  <si>
    <t>978-7-313-13437-0/01</t>
  </si>
  <si>
    <t>王新忠、黄锦煜、朱娜</t>
  </si>
  <si>
    <t>物联网技术基础（双色）</t>
  </si>
  <si>
    <t>978-7-5165-1857-1</t>
  </si>
  <si>
    <t>黄永明、潘晓东</t>
  </si>
  <si>
    <t>物联网技术与应用（双色）</t>
  </si>
  <si>
    <t>978-7-5165-1699-7</t>
  </si>
  <si>
    <t>潘立武、刘志龙、罗丛波</t>
  </si>
  <si>
    <t>978-7-5165-1580-8</t>
  </si>
  <si>
    <t>张璠、陈斌、靳洪玲</t>
  </si>
  <si>
    <t>智能家居系统集成与应用（双色）</t>
  </si>
  <si>
    <t>978-7-5165-2918-8</t>
  </si>
  <si>
    <t>郭海礁、高磊磊</t>
  </si>
  <si>
    <t>射频识别技术原理与应用实战（双色）</t>
  </si>
  <si>
    <t>978-7-5165-1294-4/02</t>
  </si>
  <si>
    <t>杨美霞</t>
  </si>
  <si>
    <t>ZigBee无线传感器网络设计实战（双色）</t>
  </si>
  <si>
    <t>978-7-5165-1243-2/02</t>
  </si>
  <si>
    <t>高磊磊</t>
  </si>
  <si>
    <t>淘宝开店赢家宝典（双色）</t>
  </si>
  <si>
    <t>978-7-313-14730-1</t>
  </si>
  <si>
    <t>宋东霞</t>
  </si>
  <si>
    <t>网店美工赢家宝典（全彩）</t>
  </si>
  <si>
    <t>978-7-313-14518-5</t>
  </si>
  <si>
    <t>王楠</t>
  </si>
  <si>
    <t>网店美工与店铺装修（全彩）（含微课）</t>
  </si>
  <si>
    <t>978-7-313-27974-3</t>
  </si>
  <si>
    <t>张卫林、邱雪红、邓敏</t>
  </si>
  <si>
    <t>图形图像处理项目式教程[网店美工方向]（全彩）（含微课）</t>
  </si>
  <si>
    <t>978-7-5684-1701-3</t>
  </si>
  <si>
    <t>邱春红</t>
  </si>
  <si>
    <t>网店推广赢家宝典（双色）</t>
  </si>
  <si>
    <t>978-7-313-14523-9/01</t>
  </si>
  <si>
    <t>王耀成、刘仰华、李高敏</t>
  </si>
  <si>
    <t>网店商品拍摄与后期处理（全彩）</t>
  </si>
  <si>
    <t>978-7-313-17822-0</t>
  </si>
  <si>
    <t>易俗、辛惠娟、李凤娇</t>
  </si>
  <si>
    <t>网店运营与管理（第2版）（双色）（含微课）</t>
  </si>
  <si>
    <t>978-7-5684-1707-5</t>
  </si>
  <si>
    <t>喻红艳、禹云、周党华</t>
  </si>
  <si>
    <t>网店客服（双色）（含微课）</t>
  </si>
  <si>
    <t>978-7-5684-1091-5/01</t>
  </si>
  <si>
    <t>晏小庆、王慧、路阳</t>
  </si>
  <si>
    <t>短视频与直播营销（全彩）（含微课）</t>
  </si>
  <si>
    <t>978-7-5165-3246-1</t>
  </si>
  <si>
    <t>石佳庆、冯磊</t>
  </si>
  <si>
    <t>直播营销（第2版）（全彩）（含微课）</t>
  </si>
  <si>
    <t>978-7-5165-2444-2</t>
  </si>
  <si>
    <t>武晶晶、刘奇锋</t>
  </si>
  <si>
    <t>大数据营销（第2版）（双色）（含微课）</t>
  </si>
  <si>
    <t>978-7-5165-2427-5</t>
  </si>
  <si>
    <t>王晋、胡四莲</t>
  </si>
  <si>
    <t>新媒体运营（全彩）（含微课）</t>
  </si>
  <si>
    <t>978-7-5165-2498-5/01</t>
  </si>
  <si>
    <t>丁冬</t>
  </si>
  <si>
    <t>新媒体编辑（全彩）（含微课）</t>
  </si>
  <si>
    <t>978-7-5165-2496-1</t>
  </si>
  <si>
    <t>赵敏、刘庆、陈珊珊</t>
  </si>
  <si>
    <t>网络广告设计（全彩）（含微课）</t>
  </si>
  <si>
    <t>978-7-5647-8552-9</t>
  </si>
  <si>
    <t>张婉璐、陈晓梦、陈明华</t>
  </si>
  <si>
    <t>全国计算机等级考试教程：二级WPS Office高级应用与设计[Win10]（双色）（含微课）</t>
  </si>
  <si>
    <t>978-7-313-30002-7</t>
  </si>
  <si>
    <t>曾平红</t>
  </si>
  <si>
    <t>计算机二级考试教程——MS Office高级应用[Office 2016]（双色）（含微课）</t>
  </si>
  <si>
    <t>978-7-313-22451-4/02</t>
  </si>
  <si>
    <t>黄天勇、王伟、魏会生</t>
  </si>
  <si>
    <t>全国计算机等级考试题库——一级计算机基础及WPS Office应用[Win7+WPS 2019]（含微课）</t>
  </si>
  <si>
    <t>978-7-313-30354-7</t>
  </si>
  <si>
    <t>吴凡</t>
  </si>
  <si>
    <t>全国计算机等级考试——一级MS Office考试题库及解析[win7+Office 2016]（含微课）</t>
  </si>
  <si>
    <t>978-7-313-22437-8/02</t>
  </si>
  <si>
    <t>叶勇健、张晨、夏龙胜</t>
  </si>
  <si>
    <t>计算机应用基础教程（全国计算机等级考试一级MS Office应用）[Office 2016]</t>
  </si>
  <si>
    <t>978-7-5165-1496-2/02</t>
  </si>
  <si>
    <t>宋豫军</t>
  </si>
  <si>
    <t>办公软件高级应用技术（二级）考试指导[Win10+Office 2019] [浙江版]（双色）（含微课）</t>
  </si>
  <si>
    <t>978-7-5165-3912-5</t>
  </si>
  <si>
    <t>彭小玲、高兴媛</t>
  </si>
  <si>
    <t>计算机应用基础（一级）考试指导[Win10+Office2019] [浙江版]（双色）（含微课）</t>
  </si>
  <si>
    <t>978-7-5165-3759-6</t>
  </si>
  <si>
    <t>梁建平、吴少俊</t>
  </si>
  <si>
    <t>路由交换技术与应用</t>
  </si>
  <si>
    <t>978-7-200-19217-9</t>
  </si>
  <si>
    <t>刘小园，古发辉，黎子豪</t>
  </si>
  <si>
    <t>Java Web应用开发（第二版）</t>
  </si>
  <si>
    <t>978-7-200-19318-3</t>
  </si>
  <si>
    <t>大数据平台部署与运维</t>
  </si>
  <si>
    <t>978-7-200-19218-6</t>
  </si>
  <si>
    <t>宿宏毅，阿伦，刘海龙</t>
  </si>
  <si>
    <t>978-7-200-19219-3</t>
  </si>
  <si>
    <t>阿伦，宿宏毅，何为</t>
  </si>
  <si>
    <t>计算机导论</t>
  </si>
  <si>
    <t>978-7-200-19308-4</t>
  </si>
  <si>
    <t>韩志华，魏新</t>
  </si>
  <si>
    <t>JavaScript+jQuery开发实战</t>
  </si>
  <si>
    <t>978-7-200-19220-9</t>
  </si>
  <si>
    <t>薛慧丽，刘志方</t>
  </si>
  <si>
    <t>数据分析方法</t>
  </si>
  <si>
    <t>978-7-200-18801-1</t>
  </si>
  <si>
    <t>沈琳，张节群，彭严松</t>
  </si>
  <si>
    <t>数据采集技术</t>
  </si>
  <si>
    <t>978-7-200-18683-3</t>
  </si>
  <si>
    <t>罗坤，薛龙，杨健</t>
  </si>
  <si>
    <t>网络综合布线</t>
  </si>
  <si>
    <t>978-7-200-18803-5</t>
  </si>
  <si>
    <t>杨景超，孟亚军</t>
  </si>
  <si>
    <t>计算机英语（第三版）</t>
  </si>
  <si>
    <t>978-7-200-18581-2</t>
  </si>
  <si>
    <t>何丹，何英</t>
  </si>
  <si>
    <t>ASP.NET网站开发技术项目化教程</t>
  </si>
  <si>
    <t>978-7-200-18330-6</t>
  </si>
  <si>
    <t>旭日，高丽 ，秦艳梅</t>
  </si>
  <si>
    <t>物联网工程导论</t>
  </si>
  <si>
    <t>978-7-200-17881-4</t>
  </si>
  <si>
    <t>陈春玮，戴春平，张乐吟，刘小园</t>
  </si>
  <si>
    <t>大数据技术基础</t>
  </si>
  <si>
    <t>978-7-200-17969-9</t>
  </si>
  <si>
    <t>张兵</t>
  </si>
  <si>
    <t>Python程序设计</t>
  </si>
  <si>
    <t>978-7-200-17880-7</t>
  </si>
  <si>
    <t>刘小园，关晓颖，陈荣征</t>
  </si>
  <si>
    <t>云计算技术基础</t>
  </si>
  <si>
    <t>978-7-200-17971-2</t>
  </si>
  <si>
    <t>幸荔芸，李学国</t>
  </si>
  <si>
    <t>人工智能应用导论</t>
  </si>
  <si>
    <t>978-7-200-17970-5</t>
  </si>
  <si>
    <t>杨静，侯艳芳，袁正道</t>
  </si>
  <si>
    <t>计算机组成与维护</t>
  </si>
  <si>
    <t>978-7-200-17973-6</t>
  </si>
  <si>
    <t>黄宇达，邓永生，何军</t>
  </si>
  <si>
    <t>Windows Server操作系统</t>
  </si>
  <si>
    <t>978-7-200-17976-7</t>
  </si>
  <si>
    <t>袁社锋，李剑</t>
  </si>
  <si>
    <t>MySQL数据库项目化教程</t>
  </si>
  <si>
    <t>978-7-200-17168-6</t>
  </si>
  <si>
    <t>刘素芳，孔庆月</t>
  </si>
  <si>
    <t>计算机应用基础（第二版）(含微课)</t>
  </si>
  <si>
    <t>办公自动化技术（第二版）(含微课)</t>
  </si>
  <si>
    <t>978-7-200-15920-2</t>
  </si>
  <si>
    <t>邵杰</t>
  </si>
  <si>
    <t>HTML5+CSS3开发实战(含微课)</t>
  </si>
  <si>
    <t>978-7-200-15747-5</t>
  </si>
  <si>
    <t>宋毓震</t>
  </si>
  <si>
    <t>网页设计与制作（第二版）(含微课)</t>
  </si>
  <si>
    <t>978-7-200-15915-8</t>
  </si>
  <si>
    <t>包冉</t>
  </si>
  <si>
    <t>计算机应用基础实用教程</t>
  </si>
  <si>
    <t>978-7-200-12045-5</t>
  </si>
  <si>
    <t>程允丽</t>
  </si>
  <si>
    <t>Linux操作系统基础与实训教程</t>
  </si>
  <si>
    <t>978-7-200-14121-4</t>
  </si>
  <si>
    <t>范晖</t>
  </si>
  <si>
    <t>医学计算机基础</t>
  </si>
  <si>
    <t>978-7-200-15994-3</t>
  </si>
  <si>
    <t>张华，司洁</t>
  </si>
  <si>
    <t>计算科学与计算思维导论</t>
  </si>
  <si>
    <t>9787313249319</t>
  </si>
  <si>
    <t>唐培和，徐奕奕</t>
  </si>
  <si>
    <t>https://www.sjhtbook.com/book/938.html</t>
  </si>
  <si>
    <t>办公自动化高级应用案例教程（Office 2016）</t>
  </si>
  <si>
    <t>9787516520406</t>
  </si>
  <si>
    <t>刘万辉，刘娟，熊晓波</t>
  </si>
  <si>
    <t>https://www.sjhtbook.com/book/90.html</t>
  </si>
  <si>
    <t>https://www.sjhtbook.com/book/2711.html</t>
  </si>
  <si>
    <t>https://www.sjhtbook.com/book/1479.html</t>
  </si>
  <si>
    <t>https://www.sjhtbook.com/book/1481.html</t>
  </si>
  <si>
    <t>C语言程序设计上机指导与习题（第2版）</t>
  </si>
  <si>
    <t>9787577013008</t>
  </si>
  <si>
    <t>王习特，周新，付先平</t>
  </si>
  <si>
    <t>https://www.sjhtbook.com/book/2757.html</t>
  </si>
  <si>
    <t>9787564765484</t>
  </si>
  <si>
    <t>李念，胡平芳，赵莉</t>
  </si>
  <si>
    <t>2018.8</t>
  </si>
  <si>
    <t>https://www.sjhtbook.com/book/139.html</t>
  </si>
  <si>
    <t>计算机程序设计语言：VC++</t>
  </si>
  <si>
    <t>9787313259608</t>
  </si>
  <si>
    <t>刘广峰，孙娜，梁雁</t>
  </si>
  <si>
    <t>https://www.sjhtbook.com/book/1071.html</t>
  </si>
  <si>
    <t>R语言程序设计</t>
  </si>
  <si>
    <t>9787313251435</t>
  </si>
  <si>
    <t>冯青文，张闯，姜俊颖</t>
  </si>
  <si>
    <t>https://www.sjhtbook.com/book/1023.html</t>
  </si>
  <si>
    <t>Photoshop  CS6设计实务教程</t>
  </si>
  <si>
    <t>9787313249692</t>
  </si>
  <si>
    <t>马宗禹，姜禹，吴文静</t>
  </si>
  <si>
    <t>https://www.sjhtbook.com/book/947.html</t>
  </si>
  <si>
    <t>Photoshop CC从入门到精通（多平台超值版）（第2版）</t>
  </si>
  <si>
    <t>https://www.sjhtbook.com/book/2666.html</t>
  </si>
  <si>
    <t>Photoshop CC项目与应用</t>
  </si>
  <si>
    <t>9787516522875</t>
  </si>
  <si>
    <t>刘万辉，王超，苏志岩</t>
  </si>
  <si>
    <t>https://www.sjhtbook.com/book/109.html</t>
  </si>
  <si>
    <t>Photoshop项目案例教程</t>
  </si>
  <si>
    <t>9787512154063</t>
  </si>
  <si>
    <t>郑荣，谢吉刚，治晓磊</t>
  </si>
  <si>
    <t>https://www.sjhtbook.com/book/2805.html</t>
  </si>
  <si>
    <t>Adobe Illustrator 实践教程</t>
  </si>
  <si>
    <t>9787313253545</t>
  </si>
  <si>
    <t>齐莉，黄晨，肖泽民</t>
  </si>
  <si>
    <t>https://www.sjhtbook.com/book/1021.html</t>
  </si>
  <si>
    <t>Adobe Illustrator图形设计与实训教程</t>
  </si>
  <si>
    <t>9787313316202</t>
  </si>
  <si>
    <t>尹兴，郝晓秀，赵艳东</t>
  </si>
  <si>
    <t>https://www.sjhtbook.com/book/2634.html</t>
  </si>
  <si>
    <t>https://www.sjhtbook.com/book/2470.html</t>
  </si>
  <si>
    <t>HTML5+CSS3前端开发技术</t>
  </si>
  <si>
    <t>9787516523292</t>
  </si>
  <si>
    <t>陈火荣，罗才华</t>
  </si>
  <si>
    <t>https://www.sjhtbook.com/book/110.html</t>
  </si>
  <si>
    <t>https://www.sjhtbook.com/book/2657.html</t>
  </si>
  <si>
    <t>HTML5+CSS3网页设计技术</t>
  </si>
  <si>
    <t>9787523612538</t>
  </si>
  <si>
    <t>黄玉春，刘占文，刘兵</t>
  </si>
  <si>
    <t>https://www.sjhtbook.com/book/2813.html</t>
  </si>
  <si>
    <t>Java开发综合实战（第2版）</t>
  </si>
  <si>
    <t>9787313318725</t>
  </si>
  <si>
    <t>关星，冯颖，贾睿</t>
  </si>
  <si>
    <t>https://www.sjhtbook.com/book/2763.html</t>
  </si>
  <si>
    <t>Java Web开发技术任务教程</t>
  </si>
  <si>
    <t>9787313280077</t>
  </si>
  <si>
    <t>黄锵，廖福保，邓会敏</t>
  </si>
  <si>
    <t>https://www.sjhtbook.com/book/1277.html</t>
  </si>
  <si>
    <t>Java Web应用与开发（第2版）</t>
  </si>
  <si>
    <t>9787516537718</t>
  </si>
  <si>
    <t>庄国强，黄承宁，李朝林</t>
  </si>
  <si>
    <t>https://www.sjhtbook.com/book/2542.html</t>
  </si>
  <si>
    <t>Java程序设计</t>
  </si>
  <si>
    <t>9787313245267</t>
  </si>
  <si>
    <t>周贤来，傲起，马晓涛</t>
  </si>
  <si>
    <t>https://www.sjhtbook.com/book/870.html</t>
  </si>
  <si>
    <t>9787516533239</t>
  </si>
  <si>
    <t>邓会敏 廖福保 黄锵</t>
  </si>
  <si>
    <t>https://www.sjhtbook.com/book/1367.html</t>
  </si>
  <si>
    <t>Java程序设计实用案例教程</t>
  </si>
  <si>
    <t>9787516526309</t>
  </si>
  <si>
    <t>罗才华，雷育铭，付玉珍</t>
  </si>
  <si>
    <t>https://www.sjhtbook.com/book/967.html</t>
  </si>
  <si>
    <t>Java语言程序设计实践教程</t>
  </si>
  <si>
    <t>9787313280701</t>
  </si>
  <si>
    <t>李永刚，叶利华，龚迅炜</t>
  </si>
  <si>
    <t>https://www.sjhtbook.com/book/2460.html</t>
  </si>
  <si>
    <t>web前端开发</t>
  </si>
  <si>
    <t>9787313243324</t>
  </si>
  <si>
    <t>辛玲，叶沿飞，袁红团</t>
  </si>
  <si>
    <t>https://www.sjhtbook.com/book/652.html</t>
  </si>
  <si>
    <t>Web安全与防御</t>
  </si>
  <si>
    <t>9787313245328</t>
  </si>
  <si>
    <t>贾如春﹐刘本发，孔德政</t>
  </si>
  <si>
    <t>https://www.sjhtbook.com/book/871.html</t>
  </si>
  <si>
    <t>UML建模与设计模式</t>
  </si>
  <si>
    <t>9787313240033</t>
  </si>
  <si>
    <t>张帅，龙颖，李志伟</t>
  </si>
  <si>
    <t>https://www.sjhtbook.com/book/915.html</t>
  </si>
  <si>
    <t>Android程序设计</t>
  </si>
  <si>
    <t>9787313259561</t>
  </si>
  <si>
    <t>赖友源，李海平，贾羽</t>
  </si>
  <si>
    <t>https://www.sjhtbook.com/book/1080.html</t>
  </si>
  <si>
    <t>Android应用开发项目教程</t>
  </si>
  <si>
    <t>9787313301482</t>
  </si>
  <si>
    <t>邱斌，李超燕，陆正球</t>
  </si>
  <si>
    <t>https://www.sjhtbook.com/book/2749.html</t>
  </si>
  <si>
    <t>Python模块化快速入门教程</t>
  </si>
  <si>
    <t>9787516537336</t>
  </si>
  <si>
    <t>陆远蓉，利业鞑，苏志鹏</t>
  </si>
  <si>
    <t>https://www.sjhtbook.com/book/2504.html</t>
  </si>
  <si>
    <t>Python程序设计项目化教程</t>
  </si>
  <si>
    <t>9787313288189</t>
  </si>
  <si>
    <t>刘君尧，王辉静，李坤颖</t>
  </si>
  <si>
    <t>https://www.sjhtbook.com/book/1395.html</t>
  </si>
  <si>
    <t>9787313235824</t>
  </si>
  <si>
    <t>蔡虔，吴华荣，赵金考</t>
  </si>
  <si>
    <t>https://www.sjhtbook.com/book/171.html</t>
  </si>
  <si>
    <t>Python3程序设计实战教程</t>
  </si>
  <si>
    <t>9787516529072</t>
  </si>
  <si>
    <t>吴华荣，兰新华，杨健</t>
  </si>
  <si>
    <t>https://www.sjhtbook.com/book/1172.html</t>
  </si>
  <si>
    <t>Linux操作系统基础</t>
  </si>
  <si>
    <t>9787313233530</t>
  </si>
  <si>
    <t>张永宏，杨雪峰，赵 滨</t>
  </si>
  <si>
    <t>https://www.sjhtbook.com/book/168.html</t>
  </si>
  <si>
    <t>Linux服务器安全高级运维</t>
  </si>
  <si>
    <t>9787313245311</t>
  </si>
  <si>
    <t>陈登，赵滨，李翱</t>
  </si>
  <si>
    <t>https://www.sjhtbook.com/book/926.html</t>
  </si>
  <si>
    <t>Linux系统管理与服务器配置</t>
  </si>
  <si>
    <t>9787516528105</t>
  </si>
  <si>
    <t>黄海军，潘明波，王依凯</t>
  </si>
  <si>
    <t>https://www.sjhtbook.com/book/1069.html</t>
  </si>
  <si>
    <t>嵌入式Linux应用开发编程基础</t>
  </si>
  <si>
    <t>9787313302175</t>
  </si>
  <si>
    <t>田晶，张永华，刘孝国</t>
  </si>
  <si>
    <t>https://www.sjhtbook.com/book/2497.html</t>
  </si>
  <si>
    <t>渗透测试</t>
  </si>
  <si>
    <t>9787313280770</t>
  </si>
  <si>
    <t>林斌 , 项尚清 , 蔡开立</t>
  </si>
  <si>
    <t>https://www.sjhtbook.com/book/2587.html</t>
  </si>
  <si>
    <t>服务器虚拟化技术项目式教程</t>
  </si>
  <si>
    <t>9787523605523</t>
  </si>
  <si>
    <t>邝月娟，罗卓君，欧阳炜昊</t>
  </si>
  <si>
    <t>https://www.sjhtbook.com/book/2540.html</t>
  </si>
  <si>
    <t>局域网组建与维护</t>
  </si>
  <si>
    <t>9787516526279</t>
  </si>
  <si>
    <t>徐秀萍，钱坤，胡燕</t>
  </si>
  <si>
    <t>https://www.sjhtbook.com/book/976.html</t>
  </si>
  <si>
    <t>局域网组建与维护项目教程</t>
  </si>
  <si>
    <t>9787313249784</t>
  </si>
  <si>
    <t>周军，周学全</t>
  </si>
  <si>
    <t>https://www.sjhtbook.com/book/959.html</t>
  </si>
  <si>
    <t>计算机组装与维护</t>
  </si>
  <si>
    <t>9787313302168</t>
  </si>
  <si>
    <t>陈巍，周环宇，王鹏</t>
  </si>
  <si>
    <t>https://www.sjhtbook.com/book/2472.html</t>
  </si>
  <si>
    <t>9787516522929</t>
  </si>
  <si>
    <t>李焱，赵金考，刘泽宇</t>
  </si>
  <si>
    <t>https://www.sjhtbook.com/book/111.html</t>
  </si>
  <si>
    <t>计算机网络基础</t>
  </si>
  <si>
    <t>9787313294463</t>
  </si>
  <si>
    <t>果大军，刘庆红，林鸿</t>
  </si>
  <si>
    <t>https://www.sjhtbook.com/book/1483.html</t>
  </si>
  <si>
    <t>9787313235718</t>
  </si>
  <si>
    <t>张东升，陈联，许明梅</t>
  </si>
  <si>
    <t>https://www.sjhtbook.com/book/124.html</t>
  </si>
  <si>
    <t>计算机网络技术一体化教程</t>
  </si>
  <si>
    <t>9787516517819</t>
  </si>
  <si>
    <t>张学林，王准</t>
  </si>
  <si>
    <t>https://www.sjhtbook.com/book/948.html</t>
  </si>
  <si>
    <t>计算机网络安全运维</t>
  </si>
  <si>
    <t>9787313236142</t>
  </si>
  <si>
    <t>张东升，张莉，李权</t>
  </si>
  <si>
    <t>https://www.sjhtbook.com/book/125.html</t>
  </si>
  <si>
    <t>计算机网络安全管理技术</t>
  </si>
  <si>
    <t>9787523605943</t>
  </si>
  <si>
    <t>王亮，袁新颜，廖忠智</t>
  </si>
  <si>
    <t>https://www.sjhtbook.com/book/2550.html</t>
  </si>
  <si>
    <t>计算机网络通信基础</t>
  </si>
  <si>
    <t>9787313318909</t>
  </si>
  <si>
    <t>叶廷东，冼广淋，姚世东</t>
  </si>
  <si>
    <t>https://www.sjhtbook.com/book/2644.html</t>
  </si>
  <si>
    <t>无线网络技术</t>
  </si>
  <si>
    <t>9787313250568</t>
  </si>
  <si>
    <t>马翔，高大伟，周华</t>
  </si>
  <si>
    <t>https://www.sjhtbook.com/book/1024.html</t>
  </si>
  <si>
    <t>无线网络安全技术</t>
  </si>
  <si>
    <t>9787313259677</t>
  </si>
  <si>
    <t>王冬星，江霖，姜俊颖</t>
  </si>
  <si>
    <t>https://www.sjhtbook.com/book/1256.html</t>
  </si>
  <si>
    <t>网络工程与组网技术</t>
  </si>
  <si>
    <t>9787313245342</t>
  </si>
  <si>
    <t>李街生，张永宏，唐小军</t>
  </si>
  <si>
    <t>https://www.sjhtbook.com/book/875.html</t>
  </si>
  <si>
    <t>网络设备配置与综合实战</t>
  </si>
  <si>
    <t>9787313245304</t>
  </si>
  <si>
    <t>张永宏，何焱</t>
  </si>
  <si>
    <t>https://www.sjhtbook.com/book/860.html</t>
  </si>
  <si>
    <t>OpenStack应用与开发</t>
  </si>
  <si>
    <t>9787313249128</t>
  </si>
  <si>
    <t>徐里萍，陈艺卓，钟达夫</t>
  </si>
  <si>
    <t>https://www.sjhtbook.com/book/922.html</t>
  </si>
  <si>
    <t>综合布线</t>
  </si>
  <si>
    <t>9787313251305</t>
  </si>
  <si>
    <t>张智龙，周华，彭青梅</t>
  </si>
  <si>
    <t>https://www.sjhtbook.com/book/965.html</t>
  </si>
  <si>
    <t>Hadoop应用与开发</t>
  </si>
  <si>
    <t>9787313251442</t>
  </si>
  <si>
    <t>柳义筠，王志，刘小园</t>
  </si>
  <si>
    <t>https://www.sjhtbook.com/book/971.html</t>
  </si>
  <si>
    <t>Animate CC动画制作教程</t>
  </si>
  <si>
    <t>9787516524664</t>
  </si>
  <si>
    <t>黄国政，徐海燕</t>
  </si>
  <si>
    <t>https://www.sjhtbook.com/book/923.html</t>
  </si>
  <si>
    <t>https://www.sjhtbook.com/book/2680.html</t>
  </si>
  <si>
    <t>网页设计与制作(第二版)</t>
  </si>
  <si>
    <t>9787564799885</t>
  </si>
  <si>
    <t>高文铭，蒋荣军，刘立平</t>
  </si>
  <si>
    <t>https://www.sjhtbook.com/book/1268.html</t>
  </si>
  <si>
    <t>网页美术设计教程</t>
  </si>
  <si>
    <t>9787313280039</t>
  </si>
  <si>
    <t>周怡燕，邓强，黄锦丽</t>
  </si>
  <si>
    <t>https://www.sjhtbook.com/book/2730.html</t>
  </si>
  <si>
    <t>PHP网络编程入门与进阶</t>
  </si>
  <si>
    <t>9787313253750</t>
  </si>
  <si>
    <t>王磊，张莉敏，付健</t>
  </si>
  <si>
    <t>https://www.sjhtbook.com/book/1022.html</t>
  </si>
  <si>
    <t>PHP开发综合实战</t>
  </si>
  <si>
    <t>9787313251756</t>
  </si>
  <si>
    <t>潘育勤，禹谢华，杨新远</t>
  </si>
  <si>
    <t>https://www.sjhtbook.com/book/1044.html</t>
  </si>
  <si>
    <t>MySQL数据库应用技术项目教程</t>
  </si>
  <si>
    <t>9787313298140</t>
  </si>
  <si>
    <t>罗大伟，刘志宝，刘金明</t>
  </si>
  <si>
    <t>https://www.sjhtbook.com/book/1467.html</t>
  </si>
  <si>
    <t>MySQL数据库任务驱动式教程</t>
  </si>
  <si>
    <t>9787516533123</t>
  </si>
  <si>
    <t>陶晓环，李荣军，郑志刚</t>
  </si>
  <si>
    <t>https://www.sjhtbook.com/book/1377.html</t>
  </si>
  <si>
    <t>MySQL数据库原理与应用（第2版）</t>
  </si>
  <si>
    <t>9787313318480</t>
  </si>
  <si>
    <t>https://www.sjhtbook.com/book/2787.html</t>
  </si>
  <si>
    <t>数据库技术应用教程（SQL Server 2022版）</t>
  </si>
  <si>
    <t>9787313318466</t>
  </si>
  <si>
    <t>高强，许爱军，洪锐锋</t>
  </si>
  <si>
    <t>https://www.sjhtbook.com/book/2782.html</t>
  </si>
  <si>
    <t>数据库应用技术（基于达梦数据库）</t>
  </si>
  <si>
    <t>9787313298362</t>
  </si>
  <si>
    <t>王跃胜，李超，梁才志</t>
  </si>
  <si>
    <t>https://www.sjhtbook.com/book/1433.html</t>
  </si>
  <si>
    <t>数据库应用技术（Access 2016版）</t>
  </si>
  <si>
    <t>9787516515334</t>
  </si>
  <si>
    <t>叶丽萍，莫子军，赵润林</t>
  </si>
  <si>
    <t>https://www.sjhtbook.com/book/162.html</t>
  </si>
  <si>
    <t>数据库原理与SQL Server应用</t>
  </si>
  <si>
    <t>9787564756642</t>
  </si>
  <si>
    <t>宋亚岚</t>
  </si>
  <si>
    <t>https://www.sjhtbook.com/book/163.html</t>
  </si>
  <si>
    <t>数据处理与程序设计：Excel 2016</t>
  </si>
  <si>
    <t>9787516517734</t>
  </si>
  <si>
    <t>张春华</t>
  </si>
  <si>
    <t>https://www.sjhtbook.com/book/876.html</t>
  </si>
  <si>
    <t>数据库设计与应用</t>
  </si>
  <si>
    <t>9787313245298</t>
  </si>
  <si>
    <t>朱凤文，袁红团，叶惠仙</t>
  </si>
  <si>
    <t>https://www.sjhtbook.com/book/799.html</t>
  </si>
  <si>
    <t>大数据基础</t>
  </si>
  <si>
    <t>9787313241184</t>
  </si>
  <si>
    <t>韩鸣飞，崔佳，李志伟</t>
  </si>
  <si>
    <t>https://www.sjhtbook.com/book/2713.html</t>
  </si>
  <si>
    <t>大数据采集与数据处理</t>
  </si>
  <si>
    <t>9787313259721</t>
  </si>
  <si>
    <t>童杰，冉孟廷，肖欢</t>
  </si>
  <si>
    <t>https://www.sjhtbook.com/book/1105.html</t>
  </si>
  <si>
    <t>大数据采集与预处理技术</t>
  </si>
  <si>
    <t>9787313301697</t>
  </si>
  <si>
    <t>夏国清，洪洲，陈统</t>
  </si>
  <si>
    <t>https://www.sjhtbook.com/book/2473.html</t>
  </si>
  <si>
    <t>大数据集群搭建维护与数据存储</t>
  </si>
  <si>
    <t>9787313259929</t>
  </si>
  <si>
    <t>童杰，冉孟廷，陈阳</t>
  </si>
  <si>
    <t>https://www.sjhtbook.com/book/1106.html</t>
  </si>
  <si>
    <t>数据结构</t>
  </si>
  <si>
    <t>9787313259646</t>
  </si>
  <si>
    <t>陈仲珊，王珊珊，罗春</t>
  </si>
  <si>
    <t>https://www.sjhtbook.com/book/1227.html</t>
  </si>
  <si>
    <t>数据结构算法</t>
  </si>
  <si>
    <t>9787313269881</t>
  </si>
  <si>
    <t>黄龙军</t>
  </si>
  <si>
    <t>https://www.sjhtbook.com/book/1233.html</t>
  </si>
  <si>
    <t>数据结构与算法（Python版）</t>
  </si>
  <si>
    <t>9787313280732</t>
  </si>
  <si>
    <t>黄龙军，周海平，吴宗大</t>
  </si>
  <si>
    <t>https://www.sjhtbook.com/book/1485.html</t>
  </si>
  <si>
    <t>数据存储与恢复</t>
  </si>
  <si>
    <t>9787313245281</t>
  </si>
  <si>
    <t>贾如春，陈兴，辛阳</t>
  </si>
  <si>
    <t>https://www.sjhtbook.com/book/878.html</t>
  </si>
  <si>
    <t>数据可视化</t>
  </si>
  <si>
    <t>9787313248848</t>
  </si>
  <si>
    <t>张荣光，郭改文</t>
  </si>
  <si>
    <t>https://www.sjhtbook.com/book/921.html</t>
  </si>
  <si>
    <t>终端数据安全及防泄密</t>
  </si>
  <si>
    <t>9787313248930</t>
  </si>
  <si>
    <t>阴国富，李守成，杨陈</t>
  </si>
  <si>
    <t>https://www.sjhtbook.com/book/950.html</t>
  </si>
  <si>
    <t>虚拟化与容器</t>
  </si>
  <si>
    <t>9787313261403</t>
  </si>
  <si>
    <t>徐里萍，刘松涛，张晓</t>
  </si>
  <si>
    <t>https://www.sjhtbook.com/book/1084.html</t>
  </si>
  <si>
    <t>物联网基础</t>
  </si>
  <si>
    <t>9787313254924</t>
  </si>
  <si>
    <t>邓磊，李鑫，李源彬</t>
  </si>
  <si>
    <t>https://www.sjhtbook.com/book/1039.html</t>
  </si>
  <si>
    <t>物联网嵌入式开发实例——基于 HAL/LL 库</t>
  </si>
  <si>
    <t>9787516537664</t>
  </si>
  <si>
    <t>王进华， 潘必超，李建波</t>
  </si>
  <si>
    <t>https://www.sjhtbook.com/book/2727.html</t>
  </si>
  <si>
    <t>云计算基础</t>
  </si>
  <si>
    <t>9787313239372</t>
  </si>
  <si>
    <t>何仕轩，赵静，原锦明</t>
  </si>
  <si>
    <t>https://www.sjhtbook.com/book/177.html</t>
  </si>
  <si>
    <t>云计算基础架构平台应用</t>
  </si>
  <si>
    <t>9787313317667</t>
  </si>
  <si>
    <t>来继敏，张乃月，宋学永</t>
  </si>
  <si>
    <t>https://www.sjhtbook.com/book/2766.html</t>
  </si>
  <si>
    <t>深度学习</t>
  </si>
  <si>
    <t>9787313254283</t>
  </si>
  <si>
    <t>刘礼想，田钧，张振国</t>
  </si>
  <si>
    <t>https://www.sjhtbook.com/book/1025.html</t>
  </si>
  <si>
    <t>数据清洗与治理</t>
  </si>
  <si>
    <t>9787313253194</t>
  </si>
  <si>
    <t>张书强，李巍，田钧</t>
  </si>
  <si>
    <t>https://www.sjhtbook.com/book/1033.html</t>
  </si>
  <si>
    <t>现代交换技术</t>
  </si>
  <si>
    <t>9787516523346</t>
  </si>
  <si>
    <t>朱凤文，李博</t>
  </si>
  <si>
    <t>https://www.sjhtbook.com/book/123.html</t>
  </si>
  <si>
    <t>现代通信技术</t>
  </si>
  <si>
    <t>9787313261007</t>
  </si>
  <si>
    <t>王琳，刘泽奎，雷小奇</t>
  </si>
  <si>
    <t>https://www.sjhtbook.com/book/1082.html</t>
  </si>
  <si>
    <t>现代通信原理</t>
  </si>
  <si>
    <t>9787313279996</t>
  </si>
  <si>
    <t>江晓林，韩天</t>
  </si>
  <si>
    <t>https://www.sjhtbook.com/book/2719.html</t>
  </si>
  <si>
    <t>路由与交换技术</t>
  </si>
  <si>
    <t>9787523611067</t>
  </si>
  <si>
    <t>林为伟，赵少卡</t>
  </si>
  <si>
    <t>https://www.sjhtbook.com/book/2756.html</t>
  </si>
  <si>
    <t>路由交换技术项目实战教程</t>
  </si>
  <si>
    <t>9787313280695</t>
  </si>
  <si>
    <t>钟祥睿，许志聪，曹秀莲</t>
  </si>
  <si>
    <t>https://www.sjhtbook.com/book/2718.html</t>
  </si>
  <si>
    <t>元宇宙概论</t>
  </si>
  <si>
    <t>9787516536254</t>
  </si>
  <si>
    <t>洪洲，王世安，王辉</t>
  </si>
  <si>
    <t>https://www.sjhtbook.com/book/2496.html</t>
  </si>
  <si>
    <t>信息技术与人工智能概论</t>
  </si>
  <si>
    <t>9787516534618</t>
  </si>
  <si>
    <t>蔡虔，吴华荣，王华金</t>
  </si>
  <si>
    <t>https://www.sjhtbook.com/book/1400.html</t>
  </si>
  <si>
    <t>人工智能基础</t>
  </si>
  <si>
    <t>9787313236173</t>
  </si>
  <si>
    <t>高峰，禹谢华，赵满旭</t>
  </si>
  <si>
    <t>https://www.sjhtbook.com/book/806.html</t>
  </si>
  <si>
    <t>人工智能基础及应用</t>
  </si>
  <si>
    <t>9787512154612</t>
  </si>
  <si>
    <t>陈印，薛鋆，韩国新</t>
  </si>
  <si>
    <t>https://www.sjhtbook.com/book/2794.html</t>
  </si>
  <si>
    <t>9787313318565</t>
  </si>
  <si>
    <t>方健，肖杨，王贺</t>
  </si>
  <si>
    <t>https://www.sjhtbook.com/book/2812.html</t>
  </si>
  <si>
    <t>机器学习</t>
  </si>
  <si>
    <t>9787313234056</t>
  </si>
  <si>
    <t>谢椿，戴敏，李文强</t>
  </si>
  <si>
    <t>2022.10</t>
  </si>
  <si>
    <t>https://www.sjhtbook.com/book/172.html</t>
  </si>
  <si>
    <t>密码学基础</t>
  </si>
  <si>
    <t>9787313235930</t>
  </si>
  <si>
    <t>贾如春，陈阳，孙德红</t>
  </si>
  <si>
    <t>https://www.sjhtbook.com/book/173.html</t>
  </si>
  <si>
    <t>信息安全基础</t>
  </si>
  <si>
    <t>9787313235886</t>
  </si>
  <si>
    <t>贾如春，彭天炜，陈颜</t>
  </si>
  <si>
    <t>https://www.sjhtbook.com/book/176.html</t>
  </si>
  <si>
    <t>信息安全技术</t>
  </si>
  <si>
    <t>9787313318640</t>
  </si>
  <si>
    <t>赵志俊，徐永冰，廖大强</t>
  </si>
  <si>
    <t>https://www.sjhtbook.com/book/2768.html</t>
  </si>
  <si>
    <t>云安全运维</t>
  </si>
  <si>
    <t>9787313232052</t>
  </si>
  <si>
    <t>王仕艳，顾荣，陈震</t>
  </si>
  <si>
    <t>https://www.sjhtbook.com/book/164.html</t>
  </si>
  <si>
    <t>计算机病毒与防范</t>
  </si>
  <si>
    <t>9787313231116</t>
  </si>
  <si>
    <t>唐洪涛，李街生，王慧</t>
  </si>
  <si>
    <t>2020.3</t>
  </si>
  <si>
    <t>https://www.sjhtbook.com/book/180.html</t>
  </si>
  <si>
    <t>防火墙技术与应用</t>
  </si>
  <si>
    <t>9787313240026</t>
  </si>
  <si>
    <t>黄兴，禹水琴，黄晓波</t>
  </si>
  <si>
    <t>https://www.sjhtbook.com/book/644.html</t>
  </si>
  <si>
    <t>WPS Office办公应用项目化教程（活页式）</t>
  </si>
  <si>
    <t>9787519130947</t>
  </si>
  <si>
    <t>http://www.xinsijiaocai.com/show-185-2276-1.html</t>
  </si>
  <si>
    <t>网页设计与制作
（黑龙江省“十四五”职业教育规划教材）</t>
  </si>
  <si>
    <t>9787560780689</t>
  </si>
  <si>
    <t>董锡臣
洪丽华
张琳琳</t>
  </si>
  <si>
    <t>2024.11</t>
  </si>
  <si>
    <t>http://www.xinsijiaocai.com/html/books/Computer_series/2455.html</t>
  </si>
  <si>
    <t>9787561293201</t>
  </si>
  <si>
    <t>孙利娟 
王  戈</t>
  </si>
  <si>
    <t>http://www.xinsijiaocai.com/html/books/Computer_series/2500.html</t>
  </si>
  <si>
    <t>C语言程序设计项目教程</t>
  </si>
  <si>
    <t>9787313305114</t>
  </si>
  <si>
    <t>蒋高飞 
张凌雪</t>
  </si>
  <si>
    <t>http://www.xinsijiaocai.com/html/books/Computer_series/2502.html</t>
  </si>
  <si>
    <t>Java Web程序设计任务教程</t>
  </si>
  <si>
    <t>9787313300256</t>
  </si>
  <si>
    <t>张永华
李  季
孙佳帝</t>
  </si>
  <si>
    <t>http://www.xinsijiaocai.com/html/books/Computer_series/2461.html</t>
  </si>
  <si>
    <t>图形图像处理——Photoshop基础与案例应用（Photoshop 2023）</t>
  </si>
  <si>
    <t>9787313300355</t>
  </si>
  <si>
    <t>孙  霞
尚玉新</t>
  </si>
  <si>
    <t>http://www.xinsijiaocai.com/html/books/Computer_series/2476.html</t>
  </si>
  <si>
    <t>Photoshop图形图像处理
（Photoshop 2022）</t>
  </si>
  <si>
    <t>9787564661694</t>
  </si>
  <si>
    <t>王彦超
马  羽
杨  宇</t>
  </si>
  <si>
    <t>http://www.xinsijiaocai.com/html/books/Computer_series/2480.html</t>
  </si>
  <si>
    <t>Android从入门到精通</t>
  </si>
  <si>
    <t>9787830025106</t>
  </si>
  <si>
    <t>扶松柏</t>
  </si>
  <si>
    <t>http://jc.huatengzy.com/show-185-2236-1.html</t>
  </si>
  <si>
    <t>C#程序设计与数据库编程</t>
  </si>
  <si>
    <t>9787830027506</t>
  </si>
  <si>
    <t>沙 旭
徐 虹
刘上朝</t>
  </si>
  <si>
    <t>http://jc.huatengzy.com/show-185-2232-1.html</t>
  </si>
  <si>
    <t>HTML5+CSS3网页编程项目实战</t>
  </si>
  <si>
    <t>9787830027476</t>
  </si>
  <si>
    <t>沙 旭
徐 虹
熊 伟</t>
  </si>
  <si>
    <t>http://jc.huatengzy.com/show-185-2238-1.html</t>
  </si>
  <si>
    <t>PHP+MySQL——Web项目实战
（全国技工教育规划教材）</t>
  </si>
  <si>
    <t>9787830027469</t>
  </si>
  <si>
    <t>沙 旭
徐 虹
夏显剑</t>
  </si>
  <si>
    <t>http://jc.huatengzy.com/show-185-2240-1.html</t>
  </si>
  <si>
    <t>Adobe After Effects CC 2020影视合成与特效
（全国技工教育规划教材）</t>
  </si>
  <si>
    <t>9787830028329</t>
  </si>
  <si>
    <t>束开俊 
徐  虹 
洪邵华</t>
  </si>
  <si>
    <t>2022.5
修订</t>
  </si>
  <si>
    <t>http://www.xinsijiaocai.com/show-185-2274-1.html</t>
  </si>
  <si>
    <t>Adobe Premiere Pro CC影视后期设计与制作</t>
  </si>
  <si>
    <t>9787830028176</t>
  </si>
  <si>
    <t>付银生</t>
  </si>
  <si>
    <t>http://www.xinsijiaocai.com/show-185-2280-1.html</t>
  </si>
  <si>
    <t>3ds Max 三维动画设计与制作案例教程
（3ds Max 2020）</t>
  </si>
  <si>
    <t>9787830028398</t>
  </si>
  <si>
    <t>黄  炜</t>
  </si>
  <si>
    <t>http://www.xinsijiaocai.com/show-185-2303-1.html</t>
  </si>
  <si>
    <t>UI动效设计</t>
  </si>
  <si>
    <t>9787830029104</t>
  </si>
  <si>
    <t>姜 辉</t>
  </si>
  <si>
    <t>2025.4</t>
  </si>
  <si>
    <t>http://www.xinsijiaocai.com/html/books/Computer_series/2577.html</t>
  </si>
  <si>
    <t>UI界面设计与制作案例教程</t>
  </si>
  <si>
    <t>9787830028404</t>
  </si>
  <si>
    <t>傅  伟</t>
  </si>
  <si>
    <t>http://www.xinsijiaocai.com/show-185-2305-1.html</t>
  </si>
  <si>
    <t>局域网组建与管理</t>
  </si>
  <si>
    <t>9787830028534</t>
  </si>
  <si>
    <t>王  忠</t>
  </si>
  <si>
    <t>http://www.xinsijiaocai.com/html/books/Computer_series/2422.html</t>
  </si>
  <si>
    <t>Access 数据库管理与应用（Access 2016）</t>
  </si>
  <si>
    <t>9787830028596</t>
  </si>
  <si>
    <t>杨  鹏</t>
  </si>
  <si>
    <t>http://www.xinsijiaocai.com/html/books/Computer_series/2418.html</t>
  </si>
  <si>
    <t>9787830028671</t>
  </si>
  <si>
    <t>陈志涛</t>
  </si>
  <si>
    <t>http://www.xinsijiaocai.com/html/books/Computer_series/2484.html</t>
  </si>
  <si>
    <t>Linux操作系统及应用（Ubuntu 22.04）</t>
  </si>
  <si>
    <t>9787830028589</t>
  </si>
  <si>
    <t>杨怀磊</t>
  </si>
  <si>
    <t>http://www.xinsijiaocai.com/html/books/Computer_series/2420.html</t>
  </si>
  <si>
    <t>平面广告设计与制作（AR版）</t>
  </si>
  <si>
    <t>9787572303579</t>
  </si>
  <si>
    <t>张凤芹
陈连东
杨进运</t>
  </si>
  <si>
    <t>http://jc.huatengzy.com/show-185-2188-1.html</t>
  </si>
  <si>
    <t>数字影音编辑（AR版）</t>
  </si>
  <si>
    <t>9787572303593</t>
  </si>
  <si>
    <t>安海峰
陈 磊
张秀萍</t>
  </si>
  <si>
    <t>http://jc.huatengzy.com/show-185-2190-1.html</t>
  </si>
  <si>
    <t>图形图像处理（AR版）</t>
  </si>
  <si>
    <t>9787572303609</t>
  </si>
  <si>
    <t>姜召乾
林凡成
范建斌</t>
  </si>
  <si>
    <t>http://jc.huatengzy.com/show-185-2192-1.html</t>
  </si>
  <si>
    <t>影视后期合成与特效制作（AR版）</t>
  </si>
  <si>
    <t>9787572303586</t>
  </si>
  <si>
    <t>王 帆
邢玉文
范建龙</t>
  </si>
  <si>
    <t>http://jc.huatengzy.com/show-185-2194-1.html</t>
  </si>
  <si>
    <t>InDesign版式设计综合实训教程</t>
  </si>
  <si>
    <t>9787533196387</t>
  </si>
  <si>
    <t>马铮姝
李卫东
高 川</t>
  </si>
  <si>
    <t>http://jc.huatengzy.com/show-185-2186-1.html</t>
  </si>
  <si>
    <t>Spring Boot开发案例教程</t>
  </si>
  <si>
    <t>9787561293263</t>
  </si>
  <si>
    <t>赵京丹
周  琦
孟  丹</t>
  </si>
  <si>
    <t>http://www.xinsijiaocai.com/html/books/Computer_series/2599.html</t>
  </si>
  <si>
    <t>Linux操作系统管理与服务配置</t>
  </si>
  <si>
    <t>9787313320278</t>
  </si>
  <si>
    <t>李 强
郑 丽
安厚霖</t>
  </si>
  <si>
    <t>2025.8</t>
  </si>
  <si>
    <t>Python程序设计项目化教程（活页式）</t>
  </si>
  <si>
    <t>9787313305077</t>
  </si>
  <si>
    <t>任越美 
李  垒
李江岱</t>
  </si>
  <si>
    <t>http://www.xinsijiaocai.com/html/books/Computer_series/2490.html</t>
  </si>
  <si>
    <t>Premiere Pro影视后期制作</t>
  </si>
  <si>
    <t>9787313305060</t>
  </si>
  <si>
    <t>李培桃</t>
  </si>
  <si>
    <t>9787564666002</t>
  </si>
  <si>
    <t>袁  帅
冯明卿</t>
  </si>
  <si>
    <t>http://www.xinsijiaocai.com/html/books/Computer_series/2573.html</t>
  </si>
  <si>
    <t>Spark技术与应用</t>
  </si>
  <si>
    <t>9787564665999</t>
  </si>
  <si>
    <t>王晓燕
袁  帅</t>
  </si>
  <si>
    <t>2025.5</t>
  </si>
  <si>
    <t>http://www.xinsijiaocai.com/html/books/Computer_series/2571.html</t>
  </si>
  <si>
    <t>Illustrator图形设计与制作案例教程（第2版）
（辽宁省职业教育“十四五”规划教材）</t>
  </si>
  <si>
    <t>9787830029081</t>
  </si>
  <si>
    <t>宋  涛
马振峰</t>
  </si>
  <si>
    <t>短视频创作实践</t>
  </si>
  <si>
    <t>9787830029135</t>
  </si>
  <si>
    <t>蔡盈盈
方  柯</t>
  </si>
  <si>
    <t>http://www.xinsijiaocai.com/html/books/Computer_series/2581.html</t>
  </si>
  <si>
    <t>网页美工设计</t>
  </si>
  <si>
    <t>9787830029098</t>
  </si>
  <si>
    <t>孟庆岩
苗  娜</t>
  </si>
  <si>
    <t>http://www.xinsijiaocai.com/html/books/Computer_series/2583.html</t>
  </si>
  <si>
    <t>Web前端设计</t>
  </si>
  <si>
    <t>9787830029159</t>
  </si>
  <si>
    <t>秦凤梅
姚知行
冉孟廷</t>
  </si>
  <si>
    <t>北京希望电子
出版社</t>
  </si>
  <si>
    <t>978-7-5677-8172-6</t>
  </si>
  <si>
    <t>杨禹军</t>
  </si>
  <si>
    <t>C语言程序设计基础</t>
  </si>
  <si>
    <t>978-7-5767-0032-9</t>
  </si>
  <si>
    <t>杨禹军 范丽萍
刘世兴</t>
  </si>
  <si>
    <t>978-7-5677-8828-2</t>
  </si>
  <si>
    <t>谢金荣 迟松</t>
  </si>
  <si>
    <t>978-7-5677-7810-8</t>
  </si>
  <si>
    <t>王雪松 马蓉平</t>
  </si>
  <si>
    <t>计算机网络案例教程</t>
  </si>
  <si>
    <t>978-7-5473-2579-7</t>
  </si>
  <si>
    <t>王雪松 马蓉平
贾瀛</t>
  </si>
  <si>
    <t>Java程序设计基础</t>
  </si>
  <si>
    <t>978-7-5677-7809-2</t>
  </si>
  <si>
    <t>卢凤伟 王亿</t>
  </si>
  <si>
    <t>Java面向对象程序设计基础教程</t>
  </si>
  <si>
    <t>978-7-5704-5519-5</t>
  </si>
  <si>
    <t>卢凤伟 王亿 易灿</t>
  </si>
  <si>
    <t>数据库应用技术
（SQL Server 2014版）</t>
  </si>
  <si>
    <t>978-7-5677-8423-9</t>
  </si>
  <si>
    <t>朱旭东</t>
  </si>
  <si>
    <t>Linux系统管理及服务器配置</t>
  </si>
  <si>
    <t>978-7-5677-9080-3</t>
  </si>
  <si>
    <t>王世刚 徐伟</t>
  </si>
  <si>
    <t>Photoshop CC项目与制作实训
教程（2017版）</t>
  </si>
  <si>
    <t>978-7-5170-9795-2</t>
  </si>
  <si>
    <t>鲁莉卓 陈中
周晓姝</t>
  </si>
  <si>
    <t>数据结构
（C语言版）</t>
  </si>
  <si>
    <t>978-7-5704-5523-2</t>
  </si>
  <si>
    <t>王莹 许艳春
张宝慧</t>
  </si>
  <si>
    <t>HTML5+CSS3+JavaScript网站开发实用技术</t>
  </si>
  <si>
    <t>978-7-5704-5518-8</t>
  </si>
  <si>
    <t>宋协栋  由永桥
徐健辉</t>
  </si>
  <si>
    <t>Linux系统管理项目教程</t>
  </si>
  <si>
    <t>978-7-5473-2464-6</t>
  </si>
  <si>
    <t>王莹   王岳圆
赖伟科</t>
  </si>
  <si>
    <t>Java SSM框架项目化实训教程</t>
  </si>
  <si>
    <t>978-7-5473-2462-2</t>
  </si>
  <si>
    <t xml:space="preserve">鲁恩铭 刘立平 
杨凯 </t>
  </si>
  <si>
    <t>Hadoop大数据开发基础</t>
  </si>
  <si>
    <t>978-7-5473-2573-5</t>
  </si>
  <si>
    <t>李国辉 罗勇胜 邹树国</t>
  </si>
  <si>
    <t>Python程序设计与实践</t>
  </si>
  <si>
    <t>978-7-5473-2386-1</t>
  </si>
  <si>
    <t>王盟 孔瑞平 潘瑞民</t>
  </si>
  <si>
    <t>Android应用程序设计案例教程</t>
  </si>
  <si>
    <t>978-7-5473-2571-1</t>
  </si>
  <si>
    <t>孟洋 卿晶晶 康富林</t>
  </si>
  <si>
    <t>ASP.NET高级编程项目教程</t>
  </si>
  <si>
    <t>978-7-5473-2580-3</t>
  </si>
  <si>
    <t>马庆  李华强 
王玲</t>
  </si>
  <si>
    <t>物联网技术与应用实践</t>
  </si>
  <si>
    <t>978-7-5473-2685-5</t>
  </si>
  <si>
    <t>黄晓艳 张天明 
郭艳艳</t>
  </si>
  <si>
    <t>大数据概论</t>
  </si>
  <si>
    <t>978-7-5603-8809-0</t>
  </si>
  <si>
    <t>刘淼 孔瑞平  孙萍</t>
  </si>
  <si>
    <t>人工智能概论</t>
  </si>
  <si>
    <t>978-7-5170-9720-4</t>
  </si>
  <si>
    <t>陈红  潘磊   
江成顺</t>
  </si>
  <si>
    <t>无人机技术基础</t>
  </si>
  <si>
    <t>978-7-5636-6893-9</t>
  </si>
  <si>
    <t>王增刚 李长伦 
张艳娥</t>
  </si>
  <si>
    <t>C 语言程序设计项目式教程（双色）（融媒体）</t>
  </si>
  <si>
    <t>978-7-5103-4632-3</t>
  </si>
  <si>
    <t>曹会国</t>
  </si>
  <si>
    <t>C 语言程序设计
（双色 )（融媒体）</t>
  </si>
  <si>
    <t>978-7-313-31130-6</t>
  </si>
  <si>
    <t>熊勇勇</t>
  </si>
  <si>
    <t>C 语言程序设计上机指导</t>
  </si>
  <si>
    <t>978-7-313-31632-5</t>
  </si>
  <si>
    <t>杨莹</t>
  </si>
  <si>
    <t>计算机网络技术基础
（双色）</t>
  </si>
  <si>
    <t>978-7-5706-2398-3</t>
  </si>
  <si>
    <t>陈文明</t>
  </si>
  <si>
    <t>湖北科学技术出版社</t>
  </si>
  <si>
    <t>Access 数据库基础及应用（双色）</t>
  </si>
  <si>
    <t>978-7-313-30617-3</t>
  </si>
  <si>
    <t>焦自国</t>
  </si>
  <si>
    <t>Access2010 数据库应用案例教程</t>
  </si>
  <si>
    <t>978-7-313-18914-1</t>
  </si>
  <si>
    <t>胡绿慧</t>
  </si>
  <si>
    <t>Access2010 数据库应用案例教程实训指导</t>
  </si>
  <si>
    <t>978-7-313-18913-4</t>
  </si>
  <si>
    <t>Visual Basic 程序设计基础教程（双色）</t>
  </si>
  <si>
    <t>978-7-5650-6016-8</t>
  </si>
  <si>
    <t>熊李艳</t>
  </si>
  <si>
    <t>Visual Basic 程序设计基础实验教程</t>
  </si>
  <si>
    <t>978-7-5650-6017-5</t>
  </si>
  <si>
    <t>雷莉霞</t>
  </si>
  <si>
    <t>数据库基础及应用
（Visual FoxPro）教程</t>
  </si>
  <si>
    <t>978-7-5150-2203-1</t>
  </si>
  <si>
    <t>数据库基础及应用
（Visual FoxPro）实践教程</t>
  </si>
  <si>
    <t>978-7-5150-2220-8</t>
  </si>
  <si>
    <t>Linux 操作系统应用与实战
（微课）（双色）</t>
  </si>
  <si>
    <t>978-7-313-27080-1</t>
  </si>
  <si>
    <t>唐锡雷</t>
  </si>
  <si>
    <t>Web 前端开发案例与实战
（微课）（双色）</t>
  </si>
  <si>
    <t>978-7-313-27107-5</t>
  </si>
  <si>
    <t>党翠萍</t>
  </si>
  <si>
    <t>Web 前端开发实训
（双色）（微课）（融媒体）</t>
  </si>
  <si>
    <t>978-7-313-29551-4</t>
  </si>
  <si>
    <t>李燕华</t>
  </si>
  <si>
    <t>UI 体验设计实战
（全彩）（微课）（融媒体）</t>
  </si>
  <si>
    <t>978-7-313-29552-1</t>
  </si>
  <si>
    <t>梁莎</t>
  </si>
  <si>
    <t>Python 基础与应用
（微课）（双色）</t>
  </si>
  <si>
    <t>978-7-313-26973-7</t>
  </si>
  <si>
    <t>李喆时</t>
  </si>
  <si>
    <t>Python 程序设计任务驱动式教程
（微课）（双色）（活页）</t>
  </si>
  <si>
    <t>978-7-5650-6307-7</t>
  </si>
  <si>
    <t>高丽</t>
  </si>
  <si>
    <t>已入选内蒙古自治区  “十四五”职业教育规划教材
Java 程序设计案例教程
（双色）</t>
  </si>
  <si>
    <t>978-7-5650-6216-2</t>
  </si>
  <si>
    <t>田智</t>
  </si>
  <si>
    <t>Java Web 应用开发案例与实战
（微课）（双色）</t>
  </si>
  <si>
    <t>978-7-5650-6217-9</t>
  </si>
  <si>
    <t>冯建平</t>
  </si>
  <si>
    <t>Android 应用开发案例与实战（微课）（双色）</t>
  </si>
  <si>
    <t>978-7-5650-6268-1</t>
  </si>
  <si>
    <t>马鸿雁</t>
  </si>
  <si>
    <t>MySQL 数据库技术应用与实战（微课）（双色）</t>
  </si>
  <si>
    <t>978-7-313-26998-0</t>
  </si>
  <si>
    <t>张景</t>
  </si>
  <si>
    <t>SQL Server 数据库编程
（微课）（双色）</t>
  </si>
  <si>
    <t>978-7-5650-5971-1</t>
  </si>
  <si>
    <t>张清华</t>
  </si>
  <si>
    <t>CSS+DIV 高级网页设计
（微课）（双色）</t>
  </si>
  <si>
    <t>978-7-5650-5932-2</t>
  </si>
  <si>
    <t>周迈</t>
  </si>
  <si>
    <t>网页设计与制作
（双色）</t>
  </si>
  <si>
    <t>978-7-313-27530-1</t>
  </si>
  <si>
    <t>田蕊</t>
  </si>
  <si>
    <t>PHP 开发基础案例与实战
（微课）（双色）</t>
  </si>
  <si>
    <t>978-7-5650-6199-8</t>
  </si>
  <si>
    <t>李兰秀</t>
  </si>
  <si>
    <t>PHP 网站开发案例与实战
（微课）（双色）</t>
  </si>
  <si>
    <t>978-7-5650-6466-1</t>
  </si>
  <si>
    <t>房丽</t>
  </si>
  <si>
    <t>ASP.NET 应用开发案例与实战（微课）（双色）</t>
  </si>
  <si>
    <t>978-7-5650-6306-0</t>
  </si>
  <si>
    <t>史子新</t>
  </si>
  <si>
    <t>Premiere Pro CC 影视编辑教程（全彩）（融媒体）</t>
  </si>
  <si>
    <t>978-7-5650-6492-0</t>
  </si>
  <si>
    <t>高立兵</t>
  </si>
  <si>
    <t>2020 年湖南省职业教育优秀教材
Photoshop 图形图像处理综合应用实例教程
（微课）（全彩）</t>
  </si>
  <si>
    <t>978-7-5150-2205-5</t>
  </si>
  <si>
    <t>贺鑫</t>
  </si>
  <si>
    <t>Photoshop 图像处理基础与实战项目教程
（全彩）（微课）</t>
  </si>
  <si>
    <t>978-7-313-30405-6</t>
  </si>
  <si>
    <t>雷利香</t>
  </si>
  <si>
    <t>计算机组装与维护项目化教程（双色）</t>
  </si>
  <si>
    <t>978-7-5650-6081-6</t>
  </si>
  <si>
    <t>杨丽萍</t>
  </si>
  <si>
    <t>网页制作
（四色）（活页）</t>
  </si>
  <si>
    <t>978-7-5106-9670-1</t>
  </si>
  <si>
    <t>苏红丽</t>
  </si>
  <si>
    <t>新编计算机组装与维护基础教程（微课版）</t>
  </si>
  <si>
    <t>杨顺弟，张智恒，阎月</t>
  </si>
  <si>
    <t>新编电脑故障排除与维修基础教程（微课版）</t>
  </si>
  <si>
    <t>李超强，陈振方，任平</t>
  </si>
  <si>
    <t>新编常用工具软件基础教程（微课版）</t>
  </si>
  <si>
    <t>衣晓燕，成韫，向桂玲</t>
  </si>
  <si>
    <t>2023.6</t>
  </si>
  <si>
    <t>信息系统分析与设计（双色，微课版）</t>
  </si>
  <si>
    <t>邹宇，何丽萍，袁必策</t>
  </si>
  <si>
    <r>
      <rPr>
        <sz val="10"/>
        <color theme="1"/>
        <rFont val="Times New Roman"/>
        <charset val="134"/>
      </rPr>
      <t>Excel</t>
    </r>
    <r>
      <rPr>
        <sz val="10"/>
        <color theme="1"/>
        <rFont val="宋体"/>
        <charset val="134"/>
      </rPr>
      <t>在人力资源管理中的应用（四色，微课版）</t>
    </r>
  </si>
  <si>
    <t>郑海花，管艳民，文玉成</t>
  </si>
  <si>
    <r>
      <rPr>
        <sz val="10"/>
        <color theme="1"/>
        <rFont val="Times New Roman"/>
        <charset val="134"/>
      </rPr>
      <t>Excel</t>
    </r>
    <r>
      <rPr>
        <sz val="10"/>
        <color theme="1"/>
        <rFont val="宋体"/>
        <charset val="134"/>
      </rPr>
      <t>商务数据分析（四色，微课版）</t>
    </r>
  </si>
  <si>
    <t>杨青荣，沈保华，许红艳</t>
  </si>
  <si>
    <r>
      <rPr>
        <sz val="10"/>
        <color theme="1"/>
        <rFont val="Times New Roman"/>
        <charset val="134"/>
      </rPr>
      <t>Access</t>
    </r>
    <r>
      <rPr>
        <sz val="10"/>
        <color theme="1"/>
        <rFont val="宋体"/>
        <charset val="134"/>
      </rPr>
      <t>数据库基础（</t>
    </r>
    <r>
      <rPr>
        <sz val="10"/>
        <color theme="1"/>
        <rFont val="Times New Roman"/>
        <charset val="134"/>
      </rPr>
      <t>2019</t>
    </r>
    <r>
      <rPr>
        <sz val="10"/>
        <color theme="1"/>
        <rFont val="宋体"/>
        <charset val="134"/>
      </rPr>
      <t>版，微课版）</t>
    </r>
  </si>
  <si>
    <t>刘萌</t>
  </si>
  <si>
    <r>
      <rPr>
        <sz val="10"/>
        <color theme="1"/>
        <rFont val="Times New Roman"/>
        <charset val="134"/>
      </rPr>
      <t>Access</t>
    </r>
    <r>
      <rPr>
        <sz val="10"/>
        <color theme="1"/>
        <rFont val="宋体"/>
        <charset val="134"/>
      </rPr>
      <t>数据库实践（</t>
    </r>
    <r>
      <rPr>
        <sz val="10"/>
        <color theme="1"/>
        <rFont val="Times New Roman"/>
        <charset val="134"/>
      </rPr>
      <t>2019</t>
    </r>
    <r>
      <rPr>
        <sz val="10"/>
        <color theme="1"/>
        <rFont val="宋体"/>
        <charset val="134"/>
      </rPr>
      <t>版，微课版）</t>
    </r>
  </si>
  <si>
    <t>梁凡，张微，张雅茹</t>
  </si>
  <si>
    <r>
      <rPr>
        <sz val="10"/>
        <color theme="1"/>
        <rFont val="宋体"/>
        <charset val="134"/>
      </rPr>
      <t>中文版</t>
    </r>
    <r>
      <rPr>
        <sz val="10"/>
        <color theme="1"/>
        <rFont val="Times New Roman"/>
        <charset val="134"/>
      </rPr>
      <t>Office 2019</t>
    </r>
    <r>
      <rPr>
        <sz val="10"/>
        <color theme="1"/>
        <rFont val="宋体"/>
        <charset val="134"/>
      </rPr>
      <t>办公自动化实例教程（四色，微课版）</t>
    </r>
  </si>
  <si>
    <t>魏军，戴耀文，秦川广智</t>
  </si>
  <si>
    <r>
      <rPr>
        <sz val="10"/>
        <color theme="1"/>
        <rFont val="宋体"/>
        <charset val="134"/>
      </rPr>
      <t>高效办公</t>
    </r>
    <r>
      <rPr>
        <sz val="10"/>
        <color theme="1"/>
        <rFont val="Times New Roman"/>
        <charset val="134"/>
      </rPr>
      <t>Office 2019</t>
    </r>
    <r>
      <rPr>
        <sz val="10"/>
        <color theme="1"/>
        <rFont val="宋体"/>
        <charset val="134"/>
      </rPr>
      <t>实训教程（单色，微课版）</t>
    </r>
  </si>
  <si>
    <t>张宓，张靓妍，孙向阳</t>
  </si>
  <si>
    <r>
      <rPr>
        <sz val="10"/>
        <color theme="1"/>
        <rFont val="Times New Roman"/>
        <charset val="134"/>
      </rPr>
      <t>WPS Office 2019</t>
    </r>
    <r>
      <rPr>
        <sz val="10"/>
        <color theme="1"/>
        <rFont val="宋体"/>
        <charset val="134"/>
      </rPr>
      <t>高效办公实例教程（四色，微课版）</t>
    </r>
  </si>
  <si>
    <t>李寅杰，徐贵登，李风风</t>
  </si>
  <si>
    <r>
      <rPr>
        <sz val="10"/>
        <color theme="1"/>
        <rFont val="宋体"/>
        <charset val="134"/>
      </rPr>
      <t>高效办公</t>
    </r>
    <r>
      <rPr>
        <sz val="10"/>
        <color theme="1"/>
        <rFont val="Times New Roman"/>
        <charset val="134"/>
      </rPr>
      <t>WPS Office 2019</t>
    </r>
    <r>
      <rPr>
        <sz val="10"/>
        <color theme="1"/>
        <rFont val="宋体"/>
        <charset val="134"/>
      </rPr>
      <t>实训教程（微课版）</t>
    </r>
  </si>
  <si>
    <t>周尚华，文家玲，蔡志珍</t>
  </si>
  <si>
    <r>
      <rPr>
        <sz val="10"/>
        <color theme="1"/>
        <rFont val="Times New Roman"/>
        <charset val="134"/>
      </rPr>
      <t>Project</t>
    </r>
    <r>
      <rPr>
        <sz val="10"/>
        <color theme="1"/>
        <rFont val="宋体"/>
        <charset val="134"/>
      </rPr>
      <t>项目管理软件基础教程（双色，微课版）</t>
    </r>
  </si>
  <si>
    <t>郭晓光，王芳，罗校清</t>
  </si>
  <si>
    <r>
      <rPr>
        <sz val="10"/>
        <color rgb="FF000000"/>
        <rFont val="新宋体"/>
        <charset val="134"/>
      </rPr>
      <t>实战数据可视化</t>
    </r>
    <r>
      <rPr>
        <sz val="10"/>
        <color rgb="FF000000"/>
        <rFont val="Times New Roman"/>
        <charset val="134"/>
      </rPr>
      <t>——Excel</t>
    </r>
    <r>
      <rPr>
        <sz val="10"/>
        <color rgb="FF000000"/>
        <rFont val="新宋体"/>
        <charset val="134"/>
      </rPr>
      <t>篇（双色）</t>
    </r>
  </si>
  <si>
    <t xml:space="preserve"> 江国学</t>
  </si>
  <si>
    <r>
      <rPr>
        <sz val="10"/>
        <color rgb="FF000000"/>
        <rFont val="新宋体"/>
        <charset val="134"/>
      </rPr>
      <t>数据统计与分析</t>
    </r>
    <r>
      <rPr>
        <sz val="10"/>
        <color rgb="FF000000"/>
        <rFont val="Times New Roman"/>
        <charset val="134"/>
      </rPr>
      <t>——Excel</t>
    </r>
    <r>
      <rPr>
        <sz val="10"/>
        <color rgb="FF000000"/>
        <rFont val="宋体"/>
        <charset val="134"/>
      </rPr>
      <t>篇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（双色）</t>
    </r>
  </si>
  <si>
    <t>徐建国，鲁煦，林美</t>
  </si>
  <si>
    <r>
      <rPr>
        <sz val="10"/>
        <color theme="1"/>
        <rFont val="宋体"/>
        <charset val="134"/>
      </rPr>
      <t>新编</t>
    </r>
    <r>
      <rPr>
        <sz val="10"/>
        <color theme="1"/>
        <rFont val="Times New Roman"/>
        <charset val="134"/>
      </rPr>
      <t>Excel</t>
    </r>
    <r>
      <rPr>
        <sz val="10"/>
        <color theme="1"/>
        <rFont val="宋体"/>
        <charset val="134"/>
      </rPr>
      <t>在财务中的应用（四色）</t>
    </r>
  </si>
  <si>
    <t>曾迎春，王贺婷，汤明兰</t>
  </si>
  <si>
    <t>2024.7</t>
  </si>
  <si>
    <r>
      <rPr>
        <sz val="10"/>
        <color theme="1"/>
        <rFont val="宋体"/>
        <charset val="134"/>
      </rPr>
      <t>数据库技术应用</t>
    </r>
    <r>
      <rPr>
        <sz val="10"/>
        <color theme="1"/>
        <rFont val="Times New Roman"/>
        <charset val="134"/>
      </rPr>
      <t>——Access</t>
    </r>
  </si>
  <si>
    <t>戚锦华，母明，戚博雯</t>
  </si>
  <si>
    <r>
      <rPr>
        <sz val="10"/>
        <color theme="1"/>
        <rFont val="宋体"/>
        <charset val="134"/>
      </rPr>
      <t>中文版</t>
    </r>
    <r>
      <rPr>
        <sz val="10"/>
        <color theme="1"/>
        <rFont val="Times New Roman"/>
        <charset val="134"/>
      </rPr>
      <t>Photoshop 2021</t>
    </r>
    <r>
      <rPr>
        <sz val="10"/>
        <color theme="1"/>
        <rFont val="宋体"/>
        <charset val="134"/>
      </rPr>
      <t>平面设计实例教程（四色，微课版）</t>
    </r>
  </si>
  <si>
    <t>龚静子，刘兴，杨帅</t>
  </si>
  <si>
    <r>
      <rPr>
        <sz val="10"/>
        <color theme="1"/>
        <rFont val="宋体"/>
        <charset val="134"/>
      </rPr>
      <t>平面设计与制作</t>
    </r>
    <r>
      <rPr>
        <sz val="10"/>
        <color theme="1"/>
        <rFont val="Times New Roman"/>
        <charset val="134"/>
      </rPr>
      <t>Illustrator CC</t>
    </r>
    <r>
      <rPr>
        <sz val="10"/>
        <color theme="1"/>
        <rFont val="宋体"/>
        <charset val="134"/>
      </rPr>
      <t>实训教程（微课版）</t>
    </r>
  </si>
  <si>
    <t>张彤，杨晶，张振</t>
  </si>
  <si>
    <r>
      <rPr>
        <sz val="10"/>
        <color theme="1"/>
        <rFont val="宋体"/>
        <charset val="134"/>
      </rPr>
      <t>中文版</t>
    </r>
    <r>
      <rPr>
        <sz val="10"/>
        <color theme="1"/>
        <rFont val="Times New Roman"/>
        <charset val="134"/>
      </rPr>
      <t>CorelDRAW X7</t>
    </r>
    <r>
      <rPr>
        <sz val="10"/>
        <color theme="1"/>
        <rFont val="宋体"/>
        <charset val="134"/>
      </rPr>
      <t>平面设计实例教程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（四色，微课版）</t>
    </r>
  </si>
  <si>
    <t>黄芳，崔朝兵，张子琪</t>
  </si>
  <si>
    <r>
      <rPr>
        <sz val="10"/>
        <color theme="1"/>
        <rFont val="宋体"/>
        <charset val="134"/>
      </rPr>
      <t>平面设计与制作</t>
    </r>
    <r>
      <rPr>
        <sz val="10"/>
        <color theme="1"/>
        <rFont val="Times New Roman"/>
        <charset val="134"/>
      </rPr>
      <t>CorelDRAW X7</t>
    </r>
    <r>
      <rPr>
        <sz val="10"/>
        <color theme="1"/>
        <rFont val="宋体"/>
        <charset val="134"/>
      </rPr>
      <t>实训教程（微课版）</t>
    </r>
  </si>
  <si>
    <t>马文惠，罗晓军，高杰</t>
  </si>
  <si>
    <r>
      <rPr>
        <sz val="10"/>
        <color theme="1"/>
        <rFont val="Times New Roman"/>
        <charset val="134"/>
      </rPr>
      <t>Adobe InDesign</t>
    </r>
    <r>
      <rPr>
        <sz val="10"/>
        <color theme="1"/>
        <rFont val="宋体"/>
        <charset val="134"/>
      </rPr>
      <t>版式设计与制作实训教程（微课版）</t>
    </r>
  </si>
  <si>
    <t>任小波，李富英，李建俊</t>
  </si>
  <si>
    <r>
      <rPr>
        <sz val="10"/>
        <color theme="1"/>
        <rFont val="宋体"/>
        <charset val="134"/>
      </rPr>
      <t>中文版</t>
    </r>
    <r>
      <rPr>
        <sz val="10"/>
        <color theme="1"/>
        <rFont val="Times New Roman"/>
        <charset val="134"/>
      </rPr>
      <t>InDesign 2021</t>
    </r>
    <r>
      <rPr>
        <sz val="10"/>
        <color theme="1"/>
        <rFont val="宋体"/>
        <charset val="134"/>
      </rPr>
      <t>版式设计与制作实例教程（四色，微课版）</t>
    </r>
  </si>
  <si>
    <t>杨晓平，袁云波，王晓丽</t>
  </si>
  <si>
    <r>
      <rPr>
        <sz val="10"/>
        <color theme="1"/>
        <rFont val="Times New Roman"/>
        <charset val="134"/>
      </rPr>
      <t>Photoshop CC+CorelDRAW X7</t>
    </r>
    <r>
      <rPr>
        <sz val="10"/>
        <color theme="1"/>
        <rFont val="宋体"/>
        <charset val="134"/>
      </rPr>
      <t>平面设计案例教程（四色，微课，大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）</t>
    </r>
  </si>
  <si>
    <t>任小波，潘芬，张莉</t>
  </si>
  <si>
    <r>
      <rPr>
        <sz val="10"/>
        <color theme="1"/>
        <rFont val="Times New Roman"/>
        <charset val="134"/>
      </rPr>
      <t>Photoshop CC+Illustrator CC</t>
    </r>
    <r>
      <rPr>
        <sz val="10"/>
        <color theme="1"/>
        <rFont val="宋体"/>
        <charset val="134"/>
      </rPr>
      <t>平面设计案例教程（四色，微课，大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）</t>
    </r>
  </si>
  <si>
    <t>龚波，朱智，向诚娜</t>
  </si>
  <si>
    <r>
      <rPr>
        <sz val="10"/>
        <color theme="1"/>
        <rFont val="Times New Roman"/>
        <charset val="134"/>
      </rPr>
      <t>Photoshop+InDesign</t>
    </r>
    <r>
      <rPr>
        <sz val="10"/>
        <color theme="1"/>
        <rFont val="宋体"/>
        <charset val="134"/>
      </rPr>
      <t>平面设计案例教程（四色，微课版）</t>
    </r>
  </si>
  <si>
    <t>李兵川，陈彦瑶，范静雯</t>
  </si>
  <si>
    <t>2023.1</t>
  </si>
  <si>
    <r>
      <rPr>
        <sz val="10"/>
        <color theme="1"/>
        <rFont val="宋体"/>
        <charset val="134"/>
      </rPr>
      <t>平面设计综合教程（</t>
    </r>
    <r>
      <rPr>
        <sz val="10"/>
        <color theme="1"/>
        <rFont val="Times New Roman"/>
        <charset val="134"/>
      </rPr>
      <t>PS CC+Illu CC+CDR X7</t>
    </r>
    <r>
      <rPr>
        <sz val="10"/>
        <color theme="1"/>
        <rFont val="宋体"/>
        <charset val="134"/>
      </rPr>
      <t>）（微课版）</t>
    </r>
  </si>
  <si>
    <t>9787830027209</t>
  </si>
  <si>
    <t>刘建中，陈静，胡文博</t>
  </si>
  <si>
    <r>
      <rPr>
        <sz val="10"/>
        <color theme="1"/>
        <rFont val="Times New Roman"/>
        <charset val="134"/>
      </rPr>
      <t>UI</t>
    </r>
    <r>
      <rPr>
        <sz val="10"/>
        <color theme="1"/>
        <rFont val="宋体"/>
        <charset val="134"/>
      </rPr>
      <t>界面设计（微课版）</t>
    </r>
  </si>
  <si>
    <t>曾莹莹，郭春锋，熊巍</t>
  </si>
  <si>
    <r>
      <rPr>
        <sz val="10"/>
        <color theme="1"/>
        <rFont val="宋体"/>
        <charset val="134"/>
      </rPr>
      <t>图形图像处理</t>
    </r>
    <r>
      <rPr>
        <sz val="10"/>
        <color theme="1"/>
        <rFont val="Times New Roman"/>
        <charset val="134"/>
      </rPr>
      <t>Photoshop</t>
    </r>
    <r>
      <rPr>
        <sz val="10"/>
        <color theme="1"/>
        <rFont val="宋体"/>
        <charset val="134"/>
      </rPr>
      <t>实训教程（微课版）（山东省职业教育优质教材）</t>
    </r>
  </si>
  <si>
    <t>尹文凤，蒋友磊，王瑶瑶</t>
  </si>
  <si>
    <r>
      <rPr>
        <sz val="10"/>
        <color theme="1"/>
        <rFont val="宋体"/>
        <charset val="134"/>
      </rPr>
      <t>平面设计与制作</t>
    </r>
    <r>
      <rPr>
        <sz val="10"/>
        <color theme="1"/>
        <rFont val="Times New Roman"/>
        <charset val="134"/>
      </rPr>
      <t>Photoshop</t>
    </r>
    <r>
      <rPr>
        <sz val="10"/>
        <color theme="1"/>
        <rFont val="宋体"/>
        <charset val="134"/>
      </rPr>
      <t>经典教程（四色，微课版）</t>
    </r>
  </si>
  <si>
    <t>褚玉峰，刘科，钟驰</t>
  </si>
  <si>
    <r>
      <rPr>
        <sz val="10"/>
        <color theme="1"/>
        <rFont val="Times New Roman"/>
        <charset val="134"/>
      </rPr>
      <t>Photoshop</t>
    </r>
    <r>
      <rPr>
        <sz val="10"/>
        <color theme="1"/>
        <rFont val="宋体"/>
        <charset val="134"/>
      </rPr>
      <t>电商设计与装修（四色，微课版）</t>
    </r>
  </si>
  <si>
    <t>张福美，肖攀峰，于烨琪</t>
  </si>
  <si>
    <r>
      <rPr>
        <sz val="10"/>
        <color theme="1"/>
        <rFont val="Times New Roman"/>
        <charset val="134"/>
      </rPr>
      <t>Illustrator</t>
    </r>
    <r>
      <rPr>
        <sz val="10"/>
        <color theme="1"/>
        <rFont val="宋体"/>
        <charset val="134"/>
      </rPr>
      <t>平面设计与制作经典教程（四色，微课版）</t>
    </r>
  </si>
  <si>
    <t>熊永亮，曹解森，李祁山</t>
  </si>
  <si>
    <r>
      <rPr>
        <sz val="10"/>
        <color theme="1"/>
        <rFont val="Times New Roman"/>
        <charset val="134"/>
      </rPr>
      <t>Photoshop</t>
    </r>
    <r>
      <rPr>
        <sz val="10"/>
        <color theme="1"/>
        <rFont val="宋体"/>
        <charset val="134"/>
      </rPr>
      <t>快速入门案例教程（四色）</t>
    </r>
  </si>
  <si>
    <t>冯艳，曹昱，陈中</t>
  </si>
  <si>
    <r>
      <rPr>
        <sz val="10"/>
        <color theme="1"/>
        <rFont val="Times New Roman"/>
        <charset val="134"/>
      </rPr>
      <t>Photoshop</t>
    </r>
    <r>
      <rPr>
        <sz val="10"/>
        <color theme="1"/>
        <rFont val="宋体"/>
        <charset val="134"/>
      </rPr>
      <t>摄影后期处理案例教程（四色，微课版）</t>
    </r>
  </si>
  <si>
    <t>张杰，王思涵，张小双</t>
  </si>
  <si>
    <r>
      <rPr>
        <sz val="10"/>
        <color theme="1"/>
        <rFont val="Times New Roman"/>
        <charset val="134"/>
      </rPr>
      <t>Photoshop AI</t>
    </r>
    <r>
      <rPr>
        <sz val="10"/>
        <color theme="1"/>
        <rFont val="宋体"/>
        <charset val="134"/>
      </rPr>
      <t>实例教程（四色，微课版）</t>
    </r>
  </si>
  <si>
    <t>高恬宇，王娜，观秋月</t>
  </si>
  <si>
    <r>
      <rPr>
        <sz val="10"/>
        <color theme="1"/>
        <rFont val="宋体"/>
        <charset val="134"/>
      </rPr>
      <t>图形图像处理</t>
    </r>
    <r>
      <rPr>
        <sz val="10"/>
        <color theme="1"/>
        <rFont val="Times New Roman"/>
        <charset val="134"/>
      </rPr>
      <t>——Photoshop</t>
    </r>
    <r>
      <rPr>
        <sz val="10"/>
        <color theme="1"/>
        <rFont val="宋体"/>
        <charset val="134"/>
      </rPr>
      <t>（四色）</t>
    </r>
  </si>
  <si>
    <t>唐臣勇，徐萍，彭富琼</t>
  </si>
  <si>
    <r>
      <rPr>
        <sz val="10"/>
        <color theme="1"/>
        <rFont val="宋体"/>
        <charset val="134"/>
      </rPr>
      <t>网页设计与制作</t>
    </r>
    <r>
      <rPr>
        <sz val="10"/>
        <color theme="1"/>
        <rFont val="Times New Roman"/>
        <charset val="134"/>
      </rPr>
      <t>Dreamweaver CC</t>
    </r>
    <r>
      <rPr>
        <sz val="10"/>
        <color theme="1"/>
        <rFont val="宋体"/>
        <charset val="134"/>
      </rPr>
      <t>实训教程（四色，微课版）</t>
    </r>
  </si>
  <si>
    <t>黄艳，王瑞锋，高勇</t>
  </si>
  <si>
    <r>
      <rPr>
        <sz val="10"/>
        <color theme="1"/>
        <rFont val="宋体"/>
        <charset val="134"/>
      </rPr>
      <t>二维动画设计与制作</t>
    </r>
    <r>
      <rPr>
        <sz val="10"/>
        <color theme="1"/>
        <rFont val="Times New Roman"/>
        <charset val="134"/>
      </rPr>
      <t>Animate CC</t>
    </r>
    <r>
      <rPr>
        <sz val="10"/>
        <color theme="1"/>
        <rFont val="宋体"/>
        <charset val="134"/>
      </rPr>
      <t>实训教程（四色，微课版）</t>
    </r>
  </si>
  <si>
    <t>熊巍，张佳丽，郭妮丽</t>
  </si>
  <si>
    <r>
      <rPr>
        <sz val="10"/>
        <color theme="1"/>
        <rFont val="宋体"/>
        <charset val="134"/>
      </rPr>
      <t>三维动画设计与制作</t>
    </r>
    <r>
      <rPr>
        <sz val="10"/>
        <color theme="1"/>
        <rFont val="Times New Roman"/>
        <charset val="134"/>
      </rPr>
      <t>3ds Max 2020</t>
    </r>
    <r>
      <rPr>
        <sz val="10"/>
        <color theme="1"/>
        <rFont val="宋体"/>
        <charset val="134"/>
      </rPr>
      <t>实训教程（微课版）</t>
    </r>
  </si>
  <si>
    <t>郑发云，余志云，林作强</t>
  </si>
  <si>
    <r>
      <rPr>
        <sz val="10"/>
        <color theme="1"/>
        <rFont val="宋体"/>
        <charset val="134"/>
      </rPr>
      <t>中文版</t>
    </r>
    <r>
      <rPr>
        <sz val="10"/>
        <color theme="1"/>
        <rFont val="Times New Roman"/>
        <charset val="134"/>
      </rPr>
      <t>3ds Max/VRay</t>
    </r>
    <r>
      <rPr>
        <sz val="10"/>
        <color theme="1"/>
        <rFont val="宋体"/>
        <charset val="134"/>
      </rPr>
      <t>效果图设计与制作案例教程（</t>
    </r>
    <r>
      <rPr>
        <sz val="10"/>
        <color theme="1"/>
        <rFont val="Times New Roman"/>
        <charset val="134"/>
      </rPr>
      <t>300</t>
    </r>
    <r>
      <rPr>
        <sz val="10"/>
        <color theme="1"/>
        <rFont val="宋体"/>
        <charset val="134"/>
      </rPr>
      <t>例，四色，微课版）</t>
    </r>
  </si>
  <si>
    <t>卢彦臣，周士锋，周晓芬</t>
  </si>
  <si>
    <r>
      <rPr>
        <sz val="10"/>
        <color theme="1"/>
        <rFont val="宋体"/>
        <charset val="134"/>
      </rPr>
      <t>会声会影</t>
    </r>
    <r>
      <rPr>
        <sz val="10"/>
        <color theme="1"/>
        <rFont val="Times New Roman"/>
        <charset val="134"/>
      </rPr>
      <t>X10</t>
    </r>
    <r>
      <rPr>
        <sz val="10"/>
        <color theme="1"/>
        <rFont val="宋体"/>
        <charset val="134"/>
      </rPr>
      <t>实例教程（四色，微课版）</t>
    </r>
  </si>
  <si>
    <t>杨依依，李瑞成，托列别克•沙买提</t>
  </si>
  <si>
    <r>
      <rPr>
        <sz val="10"/>
        <color theme="1"/>
        <rFont val="Times New Roman"/>
        <charset val="134"/>
      </rPr>
      <t>Audition</t>
    </r>
    <r>
      <rPr>
        <sz val="10"/>
        <color theme="1"/>
        <rFont val="宋体"/>
        <charset val="134"/>
      </rPr>
      <t>音频处理实例教程（四色，微课版）</t>
    </r>
  </si>
  <si>
    <t>平海鹏，盛静，张清华</t>
  </si>
  <si>
    <r>
      <rPr>
        <sz val="10"/>
        <color theme="1"/>
        <rFont val="宋体"/>
        <charset val="134"/>
      </rPr>
      <t>中文版</t>
    </r>
    <r>
      <rPr>
        <sz val="10"/>
        <color theme="1"/>
        <rFont val="Times New Roman"/>
        <charset val="134"/>
      </rPr>
      <t xml:space="preserve">Premiere Pro CC </t>
    </r>
    <r>
      <rPr>
        <sz val="10"/>
        <color theme="1"/>
        <rFont val="宋体"/>
        <charset val="134"/>
      </rPr>
      <t>影视片头创意与设计案例教程（</t>
    </r>
    <r>
      <rPr>
        <sz val="10"/>
        <color theme="1"/>
        <rFont val="Times New Roman"/>
        <charset val="134"/>
      </rPr>
      <t>206</t>
    </r>
    <r>
      <rPr>
        <sz val="10"/>
        <color theme="1"/>
        <rFont val="宋体"/>
        <charset val="134"/>
      </rPr>
      <t>例，四色，微课版）</t>
    </r>
  </si>
  <si>
    <t>韩天应，黄岩，吕瑞</t>
  </si>
  <si>
    <r>
      <rPr>
        <sz val="10"/>
        <color theme="1"/>
        <rFont val="宋体"/>
        <charset val="134"/>
      </rPr>
      <t>中文版</t>
    </r>
    <r>
      <rPr>
        <sz val="10"/>
        <color theme="1"/>
        <rFont val="Times New Roman"/>
        <charset val="134"/>
      </rPr>
      <t>Premiere Pro CC</t>
    </r>
    <r>
      <rPr>
        <sz val="10"/>
        <color theme="1"/>
        <rFont val="宋体"/>
        <charset val="134"/>
      </rPr>
      <t>实例教程（四色，微课版）</t>
    </r>
  </si>
  <si>
    <t>9787830027018</t>
  </si>
  <si>
    <t>王欣，丁艳会，唐洵洵</t>
  </si>
  <si>
    <r>
      <rPr>
        <sz val="10"/>
        <color theme="1"/>
        <rFont val="宋体"/>
        <charset val="134"/>
      </rPr>
      <t>影视后期制作</t>
    </r>
    <r>
      <rPr>
        <sz val="10"/>
        <color theme="1"/>
        <rFont val="Times New Roman"/>
        <charset val="134"/>
      </rPr>
      <t>Premiere Pro CC</t>
    </r>
    <r>
      <rPr>
        <sz val="10"/>
        <color theme="1"/>
        <rFont val="宋体"/>
        <charset val="134"/>
      </rPr>
      <t>实训教程（微课版）</t>
    </r>
  </si>
  <si>
    <t>田帅，韩涛，余毅</t>
  </si>
  <si>
    <r>
      <rPr>
        <sz val="10"/>
        <color theme="1"/>
        <rFont val="Times New Roman"/>
        <charset val="134"/>
      </rPr>
      <t xml:space="preserve"> After Effects</t>
    </r>
    <r>
      <rPr>
        <sz val="10"/>
        <color theme="1"/>
        <rFont val="宋体"/>
        <charset val="134"/>
      </rPr>
      <t>实训教程（双色，微课版）</t>
    </r>
  </si>
  <si>
    <t xml:space="preserve"> 9787830028275</t>
  </si>
  <si>
    <t>郭剑岚，王超英，李斌</t>
  </si>
  <si>
    <r>
      <rPr>
        <sz val="10"/>
        <color theme="1"/>
        <rFont val="宋体"/>
        <charset val="134"/>
      </rPr>
      <t>中文版</t>
    </r>
    <r>
      <rPr>
        <sz val="10"/>
        <color theme="1"/>
        <rFont val="Times New Roman"/>
        <charset val="134"/>
      </rPr>
      <t xml:space="preserve">After Effects </t>
    </r>
    <r>
      <rPr>
        <sz val="10"/>
        <color theme="1"/>
        <rFont val="宋体"/>
        <charset val="134"/>
      </rPr>
      <t>影视后期特效设计与制作案例教程（</t>
    </r>
    <r>
      <rPr>
        <sz val="10"/>
        <color theme="1"/>
        <rFont val="Times New Roman"/>
        <charset val="134"/>
      </rPr>
      <t>300</t>
    </r>
    <r>
      <rPr>
        <sz val="10"/>
        <color theme="1"/>
        <rFont val="宋体"/>
        <charset val="134"/>
      </rPr>
      <t>例，四色，微课版）</t>
    </r>
  </si>
  <si>
    <t>汤池，王来哲，周扬帆</t>
  </si>
  <si>
    <t>多媒体技术应用（微课版）</t>
  </si>
  <si>
    <t>王文亮，赵素琴，孙晗</t>
  </si>
  <si>
    <r>
      <rPr>
        <sz val="10"/>
        <color theme="1"/>
        <rFont val="宋体"/>
        <charset val="134"/>
      </rPr>
      <t>网页设计与制作案例教程（</t>
    </r>
    <r>
      <rPr>
        <sz val="10"/>
        <color theme="1"/>
        <rFont val="Times New Roman"/>
        <charset val="134"/>
      </rPr>
      <t>Photoshop+Dreamweaver+Animate</t>
    </r>
    <r>
      <rPr>
        <sz val="10"/>
        <color theme="1"/>
        <rFont val="宋体"/>
        <charset val="134"/>
      </rPr>
      <t>）（四色，微课版）</t>
    </r>
  </si>
  <si>
    <t>张慧，云正富，吉沛霞</t>
  </si>
  <si>
    <r>
      <rPr>
        <sz val="10"/>
        <color theme="1"/>
        <rFont val="Times New Roman"/>
        <charset val="134"/>
      </rPr>
      <t>Midjourney AI</t>
    </r>
    <r>
      <rPr>
        <sz val="10"/>
        <color theme="1"/>
        <rFont val="宋体"/>
        <charset val="134"/>
      </rPr>
      <t>绘画实例教程（四色，微课版）</t>
    </r>
  </si>
  <si>
    <t>罗志强，叶彩仙，耿俊</t>
  </si>
  <si>
    <t>达芬奇调色教程（四色，微课版）</t>
  </si>
  <si>
    <t>苑文建，王明迈，魏宏</t>
  </si>
  <si>
    <r>
      <rPr>
        <sz val="10"/>
        <color rgb="FF000000"/>
        <rFont val="Times New Roman"/>
        <charset val="134"/>
      </rPr>
      <t>3ds Max</t>
    </r>
    <r>
      <rPr>
        <sz val="10"/>
        <color rgb="FF000000"/>
        <rFont val="新宋体"/>
        <charset val="134"/>
      </rPr>
      <t>三维建模设计与制作案例实战（双色）</t>
    </r>
  </si>
  <si>
    <t>任剑岚，梁勇坤，杨爱刚</t>
  </si>
  <si>
    <r>
      <rPr>
        <sz val="10"/>
        <color rgb="FF000000"/>
        <rFont val="Times New Roman"/>
        <charset val="134"/>
      </rPr>
      <t>Maya</t>
    </r>
    <r>
      <rPr>
        <sz val="10"/>
        <color rgb="FF000000"/>
        <rFont val="新宋体"/>
        <charset val="134"/>
      </rPr>
      <t>三维建模设计与制作案例实战（四色）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山东省规划</t>
    </r>
    <r>
      <rPr>
        <sz val="10"/>
        <color rgb="FF000000"/>
        <rFont val="Times New Roman"/>
        <charset val="134"/>
      </rPr>
      <t>)</t>
    </r>
  </si>
  <si>
    <t>邢继国，王焕东，刘子玉</t>
  </si>
  <si>
    <r>
      <rPr>
        <sz val="10"/>
        <color rgb="FF000000"/>
        <rFont val="宋体"/>
        <charset val="134"/>
      </rPr>
      <t>网页设计与制作</t>
    </r>
    <r>
      <rPr>
        <sz val="10"/>
        <color rgb="FF000000"/>
        <rFont val="Times New Roman"/>
        <charset val="134"/>
      </rPr>
      <t>Dreamweaver</t>
    </r>
    <r>
      <rPr>
        <sz val="10"/>
        <color rgb="FF000000"/>
        <rFont val="宋体"/>
        <charset val="134"/>
      </rPr>
      <t>经典教程</t>
    </r>
  </si>
  <si>
    <t>白儒春，刘芳，赵松</t>
  </si>
  <si>
    <r>
      <rPr>
        <sz val="10"/>
        <color theme="1"/>
        <rFont val="宋体"/>
        <charset val="134"/>
      </rPr>
      <t>中文版</t>
    </r>
    <r>
      <rPr>
        <sz val="10"/>
        <color theme="1"/>
        <rFont val="Times New Roman"/>
        <charset val="134"/>
      </rPr>
      <t>AutoCAD 2018</t>
    </r>
    <r>
      <rPr>
        <sz val="10"/>
        <color theme="1"/>
        <rFont val="宋体"/>
        <charset val="134"/>
      </rPr>
      <t>机械制图实例教程</t>
    </r>
  </si>
  <si>
    <t>9787566125828</t>
  </si>
  <si>
    <t>郭艳艳，邢月先，王鋆辉</t>
  </si>
  <si>
    <r>
      <rPr>
        <sz val="10"/>
        <color theme="1"/>
        <rFont val="Times New Roman"/>
        <charset val="134"/>
      </rPr>
      <t>计算机制图</t>
    </r>
    <r>
      <rPr>
        <sz val="10"/>
        <color theme="1"/>
        <rFont val="Times New Roman"/>
        <charset val="134"/>
      </rPr>
      <t>——</t>
    </r>
    <r>
      <rPr>
        <sz val="10.5"/>
        <color theme="1"/>
        <rFont val="Times New Roman"/>
        <charset val="134"/>
      </rPr>
      <t>AutoCAD 2018</t>
    </r>
  </si>
  <si>
    <t>秦敬丽，赵永梅，杨宏宇</t>
  </si>
  <si>
    <r>
      <rPr>
        <sz val="10"/>
        <color theme="1"/>
        <rFont val="宋体"/>
        <charset val="134"/>
      </rPr>
      <t>中文版</t>
    </r>
    <r>
      <rPr>
        <sz val="10"/>
        <color theme="1"/>
        <rFont val="Times New Roman"/>
        <charset val="134"/>
      </rPr>
      <t>AutoCAD 2020</t>
    </r>
    <r>
      <rPr>
        <sz val="10"/>
        <color theme="1"/>
        <rFont val="宋体"/>
        <charset val="134"/>
      </rPr>
      <t>实例教程（四色，微课版）</t>
    </r>
  </si>
  <si>
    <t>王瑾，赵琪，袁国伟</t>
  </si>
  <si>
    <r>
      <rPr>
        <sz val="10"/>
        <color theme="1"/>
        <rFont val="宋体"/>
        <charset val="134"/>
      </rPr>
      <t>服装</t>
    </r>
    <r>
      <rPr>
        <sz val="10"/>
        <color theme="1"/>
        <rFont val="Times New Roman"/>
        <charset val="134"/>
      </rPr>
      <t>CAD</t>
    </r>
    <r>
      <rPr>
        <sz val="10"/>
        <color theme="1"/>
        <rFont val="宋体"/>
        <charset val="134"/>
      </rPr>
      <t>制板实例教程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（四色，微课版）</t>
    </r>
  </si>
  <si>
    <t>张岚，欧阳现，曹芳</t>
  </si>
  <si>
    <r>
      <rPr>
        <sz val="10"/>
        <color theme="1"/>
        <rFont val="宋体"/>
        <charset val="134"/>
      </rPr>
      <t>室内装潢设计</t>
    </r>
    <r>
      <rPr>
        <sz val="10"/>
        <color theme="1"/>
        <rFont val="Times New Roman"/>
        <charset val="134"/>
      </rPr>
      <t>AutoCAD</t>
    </r>
    <r>
      <rPr>
        <sz val="10"/>
        <color theme="1"/>
        <rFont val="宋体"/>
        <charset val="134"/>
      </rPr>
      <t>实训教程（微课版）</t>
    </r>
  </si>
  <si>
    <t>李锐，林果，马溪茵</t>
  </si>
  <si>
    <r>
      <rPr>
        <sz val="10"/>
        <color theme="1"/>
        <rFont val="宋体"/>
        <charset val="134"/>
      </rPr>
      <t>中文版ＵＧ</t>
    </r>
    <r>
      <rPr>
        <sz val="10"/>
        <color theme="1"/>
        <rFont val="Times New Roman"/>
        <charset val="134"/>
      </rPr>
      <t xml:space="preserve"> NX 10.0</t>
    </r>
    <r>
      <rPr>
        <sz val="10"/>
        <color theme="1"/>
        <rFont val="宋体"/>
        <charset val="134"/>
      </rPr>
      <t>实例教程（四色，微课版）</t>
    </r>
  </si>
  <si>
    <t>9787830027025</t>
  </si>
  <si>
    <t>杨豪虎，张俏，黄晓明</t>
  </si>
  <si>
    <r>
      <rPr>
        <sz val="10"/>
        <color theme="1"/>
        <rFont val="Times New Roman"/>
        <charset val="134"/>
      </rPr>
      <t>UG NX 10.0</t>
    </r>
    <r>
      <rPr>
        <sz val="10"/>
        <color theme="1"/>
        <rFont val="宋体"/>
        <charset val="134"/>
      </rPr>
      <t>软件项目化进阶实例教程（微课版）</t>
    </r>
  </si>
  <si>
    <t>9787566129406</t>
  </si>
  <si>
    <t>王丽咏，祁冰</t>
  </si>
  <si>
    <r>
      <rPr>
        <sz val="10"/>
        <color theme="1"/>
        <rFont val="Times New Roman"/>
        <charset val="134"/>
      </rPr>
      <t>AutoCAD</t>
    </r>
    <r>
      <rPr>
        <sz val="10"/>
        <color theme="1"/>
        <rFont val="宋体"/>
        <charset val="134"/>
      </rPr>
      <t>电气设计案例教程（四色，微课版）</t>
    </r>
  </si>
  <si>
    <t>赵迎春，赵翠翠，徐斌锋</t>
  </si>
  <si>
    <r>
      <rPr>
        <sz val="10"/>
        <color theme="1"/>
        <rFont val="Times New Roman"/>
        <charset val="134"/>
      </rPr>
      <t>AutoCAD</t>
    </r>
    <r>
      <rPr>
        <sz val="10"/>
        <color theme="1"/>
        <rFont val="宋体"/>
        <charset val="134"/>
      </rPr>
      <t>建筑设计实例教程（四色，微课版）</t>
    </r>
  </si>
  <si>
    <t>陈涌，胡晓，任聚阳</t>
  </si>
  <si>
    <r>
      <rPr>
        <sz val="10"/>
        <color theme="1"/>
        <rFont val="Times New Roman"/>
        <charset val="134"/>
      </rPr>
      <t>SketchUp</t>
    </r>
    <r>
      <rPr>
        <sz val="10"/>
        <color theme="1"/>
        <rFont val="宋体"/>
        <charset val="134"/>
      </rPr>
      <t>效果图设计与制作案例教程（双色，微课版）</t>
    </r>
  </si>
  <si>
    <t>李晓萌，丁虹翔，王磊</t>
  </si>
  <si>
    <r>
      <rPr>
        <sz val="10"/>
        <color theme="1"/>
        <rFont val="Times New Roman"/>
        <charset val="134"/>
      </rPr>
      <t>Visio</t>
    </r>
    <r>
      <rPr>
        <sz val="10"/>
        <color theme="1"/>
        <rFont val="宋体"/>
        <charset val="134"/>
      </rPr>
      <t>绘图设计基础（四色，微课版）</t>
    </r>
  </si>
  <si>
    <t>范彩荣，杨少辉，丁剑洁</t>
  </si>
  <si>
    <r>
      <rPr>
        <sz val="10"/>
        <color theme="1"/>
        <rFont val="Times New Roman"/>
        <charset val="134"/>
      </rPr>
      <t>Creo 8.0</t>
    </r>
    <r>
      <rPr>
        <sz val="10"/>
        <color theme="1"/>
        <rFont val="新宋体"/>
        <charset val="134"/>
      </rPr>
      <t>设计实例教程（四色，微课版）</t>
    </r>
  </si>
  <si>
    <t>李林原，孙艳，张娜</t>
  </si>
  <si>
    <r>
      <rPr>
        <sz val="10"/>
        <color theme="1"/>
        <rFont val="宋体"/>
        <charset val="134"/>
      </rPr>
      <t>中文版</t>
    </r>
    <r>
      <rPr>
        <sz val="10"/>
        <color theme="1"/>
        <rFont val="Times New Roman"/>
        <charset val="134"/>
      </rPr>
      <t>SolidWorks</t>
    </r>
    <r>
      <rPr>
        <sz val="10"/>
        <color theme="1"/>
        <rFont val="新宋体"/>
        <charset val="134"/>
      </rPr>
      <t>实例教程（四色，微课版）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湖南省规划教材</t>
    </r>
    <r>
      <rPr>
        <sz val="10"/>
        <color theme="1"/>
        <rFont val="Times New Roman"/>
        <charset val="134"/>
      </rPr>
      <t>)</t>
    </r>
  </si>
  <si>
    <t>田卫红，徐燕，袁媛</t>
  </si>
  <si>
    <t>2023.11</t>
  </si>
  <si>
    <r>
      <rPr>
        <sz val="10"/>
        <color theme="1"/>
        <rFont val="宋体"/>
        <charset val="134"/>
      </rPr>
      <t>中文版</t>
    </r>
    <r>
      <rPr>
        <sz val="10"/>
        <color theme="1"/>
        <rFont val="Times New Roman"/>
        <charset val="134"/>
      </rPr>
      <t>Pro/E Wildfire 5.0</t>
    </r>
    <r>
      <rPr>
        <sz val="10"/>
        <color theme="1"/>
        <rFont val="新宋体"/>
        <charset val="134"/>
      </rPr>
      <t>实例教程（四色，微课版）</t>
    </r>
  </si>
  <si>
    <t>刘喜峰，单桂峰，刘平</t>
  </si>
  <si>
    <r>
      <rPr>
        <sz val="10"/>
        <color theme="1"/>
        <rFont val="宋体"/>
        <charset val="134"/>
      </rPr>
      <t>中文版</t>
    </r>
    <r>
      <rPr>
        <sz val="10"/>
        <color theme="1"/>
        <rFont val="Times New Roman"/>
        <charset val="134"/>
      </rPr>
      <t xml:space="preserve">Mastercam </t>
    </r>
    <r>
      <rPr>
        <sz val="10"/>
        <color theme="1"/>
        <rFont val="新宋体"/>
        <charset val="134"/>
      </rPr>
      <t>实例教程（四色，微课版）</t>
    </r>
  </si>
  <si>
    <t>孙莉萍，吴立波，穆瑞</t>
  </si>
  <si>
    <r>
      <rPr>
        <sz val="10"/>
        <color theme="1"/>
        <rFont val="宋体"/>
        <charset val="134"/>
      </rPr>
      <t>计算机制图</t>
    </r>
    <r>
      <rPr>
        <sz val="10"/>
        <color theme="1"/>
        <rFont val="Times New Roman"/>
        <charset val="134"/>
      </rPr>
      <t>AutoCAD</t>
    </r>
    <r>
      <rPr>
        <sz val="10"/>
        <color theme="1"/>
        <rFont val="宋体"/>
        <charset val="134"/>
      </rPr>
      <t>经典教程（活页，四色，微课版）</t>
    </r>
  </si>
  <si>
    <t>张春来，刘小燕，王璐</t>
  </si>
  <si>
    <r>
      <rPr>
        <sz val="10"/>
        <color theme="1"/>
        <rFont val="Times New Roman"/>
        <charset val="134"/>
      </rPr>
      <t>JSP</t>
    </r>
    <r>
      <rPr>
        <sz val="10"/>
        <color theme="1"/>
        <rFont val="宋体"/>
        <charset val="134"/>
      </rPr>
      <t>程序设计教程</t>
    </r>
  </si>
  <si>
    <t>9787518101207</t>
  </si>
  <si>
    <t>莫兵，蒙焕念，黄良永</t>
  </si>
  <si>
    <r>
      <rPr>
        <sz val="10"/>
        <color theme="1"/>
        <rFont val="Times New Roman"/>
        <charset val="134"/>
      </rPr>
      <t>JSP</t>
    </r>
    <r>
      <rPr>
        <sz val="10"/>
        <color theme="1"/>
        <rFont val="宋体"/>
        <charset val="134"/>
      </rPr>
      <t>案例化教程</t>
    </r>
    <r>
      <rPr>
        <sz val="10"/>
        <color theme="1"/>
        <rFont val="Times New Roman"/>
        <charset val="134"/>
      </rPr>
      <t xml:space="preserve">  </t>
    </r>
  </si>
  <si>
    <t>薛岚，刘丽萍</t>
  </si>
  <si>
    <r>
      <rPr>
        <sz val="10"/>
        <color theme="1"/>
        <rFont val="Times New Roman"/>
        <charset val="134"/>
      </rPr>
      <t>Java</t>
    </r>
    <r>
      <rPr>
        <sz val="10"/>
        <color theme="1"/>
        <rFont val="宋体"/>
        <charset val="134"/>
      </rPr>
      <t>程序设计</t>
    </r>
  </si>
  <si>
    <t>袁明兰，王晓鹏，王应邦</t>
  </si>
  <si>
    <r>
      <rPr>
        <sz val="10"/>
        <color theme="1"/>
        <rFont val="宋体"/>
        <charset val="134"/>
      </rPr>
      <t>实用</t>
    </r>
    <r>
      <rPr>
        <sz val="10"/>
        <color theme="1"/>
        <rFont val="Times New Roman"/>
        <charset val="134"/>
      </rPr>
      <t>C</t>
    </r>
    <r>
      <rPr>
        <sz val="10"/>
        <color theme="1"/>
        <rFont val="宋体"/>
        <charset val="134"/>
      </rPr>
      <t>语言程序设计</t>
    </r>
  </si>
  <si>
    <t>9787566123510</t>
  </si>
  <si>
    <t>曾建成</t>
  </si>
  <si>
    <r>
      <rPr>
        <sz val="10"/>
        <color theme="1"/>
        <rFont val="Times New Roman"/>
        <charset val="134"/>
      </rPr>
      <t>C++</t>
    </r>
    <r>
      <rPr>
        <sz val="10"/>
        <color theme="1"/>
        <rFont val="宋体"/>
        <charset val="134"/>
      </rPr>
      <t>语言设计教程</t>
    </r>
  </si>
  <si>
    <t>苏菲，王芬，朱腾</t>
  </si>
  <si>
    <t>数据结构（C语言版）</t>
  </si>
  <si>
    <t>9787830027193</t>
  </si>
  <si>
    <t>李俊梅，汤池，张喜全</t>
  </si>
  <si>
    <r>
      <rPr>
        <sz val="10"/>
        <color theme="1"/>
        <rFont val="Times New Roman"/>
        <charset val="134"/>
      </rPr>
      <t>Windows Server 2008</t>
    </r>
    <r>
      <rPr>
        <sz val="10"/>
        <color theme="1"/>
        <rFont val="宋体"/>
        <charset val="134"/>
      </rPr>
      <t>项目教程</t>
    </r>
  </si>
  <si>
    <t>9787518101122</t>
  </si>
  <si>
    <t>何山，邹劲松，杨旭东</t>
  </si>
  <si>
    <t>兵器工业</t>
  </si>
  <si>
    <r>
      <rPr>
        <sz val="10"/>
        <color theme="1"/>
        <rFont val="Times New Roman"/>
        <charset val="134"/>
      </rPr>
      <t>Linux</t>
    </r>
    <r>
      <rPr>
        <sz val="10"/>
        <color theme="1"/>
        <rFont val="宋体"/>
        <charset val="134"/>
      </rPr>
      <t>系统管理与配置教程</t>
    </r>
  </si>
  <si>
    <t>9787830026967</t>
  </si>
  <si>
    <t>甘宏，宋剑杰，蔚治国</t>
  </si>
  <si>
    <r>
      <rPr>
        <sz val="10"/>
        <color theme="1"/>
        <rFont val="Times New Roman"/>
        <charset val="134"/>
      </rPr>
      <t>Python</t>
    </r>
    <r>
      <rPr>
        <sz val="10"/>
        <color theme="1"/>
        <rFont val="宋体"/>
        <charset val="134"/>
      </rPr>
      <t>程序设计基础</t>
    </r>
  </si>
  <si>
    <t>陈运军, 陈玲, 李小军</t>
  </si>
  <si>
    <r>
      <rPr>
        <sz val="10"/>
        <color theme="1"/>
        <rFont val="Times New Roman"/>
        <charset val="134"/>
      </rPr>
      <t>Python</t>
    </r>
    <r>
      <rPr>
        <sz val="10"/>
        <color theme="1"/>
        <rFont val="宋体"/>
        <charset val="134"/>
      </rPr>
      <t>高级程序设计</t>
    </r>
  </si>
  <si>
    <t>陈运军，陈玲，罗滔</t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</si>
  <si>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PHP</t>
    </r>
    <r>
      <rPr>
        <sz val="10"/>
        <color theme="1"/>
        <rFont val="宋体"/>
        <charset val="134"/>
      </rPr>
      <t>的</t>
    </r>
    <r>
      <rPr>
        <sz val="10"/>
        <color theme="1"/>
        <rFont val="Times New Roman"/>
        <charset val="134"/>
      </rPr>
      <t>Dreamweaver</t>
    </r>
    <r>
      <rPr>
        <sz val="10"/>
        <color theme="1"/>
        <rFont val="宋体"/>
        <charset val="134"/>
      </rPr>
      <t>动态网站开发</t>
    </r>
  </si>
  <si>
    <t>邱建新，门佳</t>
  </si>
  <si>
    <r>
      <rPr>
        <sz val="10"/>
        <color theme="1"/>
        <rFont val="Times New Roman"/>
        <charset val="134"/>
      </rPr>
      <t>CSS</t>
    </r>
    <r>
      <rPr>
        <sz val="10"/>
        <color theme="1"/>
        <rFont val="宋体"/>
        <charset val="134"/>
      </rPr>
      <t>网页制作基础</t>
    </r>
  </si>
  <si>
    <t>李小雪</t>
  </si>
  <si>
    <r>
      <rPr>
        <sz val="10"/>
        <color theme="1"/>
        <rFont val="Times New Roman"/>
        <charset val="134"/>
      </rPr>
      <t xml:space="preserve">HTML </t>
    </r>
    <r>
      <rPr>
        <sz val="10"/>
        <color theme="1"/>
        <rFont val="宋体"/>
        <charset val="134"/>
      </rPr>
      <t>案例教程</t>
    </r>
  </si>
  <si>
    <t>罗正蓉</t>
  </si>
  <si>
    <r>
      <rPr>
        <sz val="10"/>
        <color theme="1"/>
        <rFont val="Times New Roman"/>
        <charset val="134"/>
      </rPr>
      <t>HTML 5</t>
    </r>
    <r>
      <rPr>
        <sz val="10"/>
        <color theme="1"/>
        <rFont val="宋体"/>
        <charset val="134"/>
      </rPr>
      <t>开发技术</t>
    </r>
  </si>
  <si>
    <t>肖盛文，李伟，周党华</t>
  </si>
  <si>
    <r>
      <rPr>
        <sz val="9"/>
        <color theme="1"/>
        <rFont val="Times New Roman"/>
        <charset val="134"/>
      </rPr>
      <t>HTML+CSS+JavaScript</t>
    </r>
    <r>
      <rPr>
        <sz val="9"/>
        <color theme="1"/>
        <rFont val="宋体"/>
        <charset val="134"/>
      </rPr>
      <t>网页制作案例教程</t>
    </r>
  </si>
  <si>
    <t>何历怀，谢东迅，李文璇</t>
  </si>
  <si>
    <t>软件工程</t>
  </si>
  <si>
    <t>蔡静颖，王振峰，张海</t>
  </si>
  <si>
    <r>
      <rPr>
        <sz val="10"/>
        <color theme="1"/>
        <rFont val="宋体"/>
        <charset val="134"/>
      </rPr>
      <t>哈工程大学</t>
    </r>
  </si>
  <si>
    <t>数据库原理</t>
  </si>
  <si>
    <t>9787566133922</t>
  </si>
  <si>
    <t>李娜，秦涛，谢琬</t>
  </si>
  <si>
    <r>
      <rPr>
        <sz val="10"/>
        <color theme="1"/>
        <rFont val="Times New Roman"/>
        <charset val="134"/>
      </rPr>
      <t>MySQL</t>
    </r>
    <r>
      <rPr>
        <sz val="10"/>
        <color theme="1"/>
        <rFont val="宋体"/>
        <charset val="134"/>
      </rPr>
      <t>数据库应用基础</t>
    </r>
  </si>
  <si>
    <t>王永涛，田华，张在职</t>
  </si>
  <si>
    <r>
      <rPr>
        <sz val="10"/>
        <color theme="1"/>
        <rFont val="宋体"/>
        <charset val="134"/>
      </rPr>
      <t>中文版</t>
    </r>
    <r>
      <rPr>
        <sz val="10"/>
        <color theme="1"/>
        <rFont val="Times New Roman"/>
        <charset val="134"/>
      </rPr>
      <t>SQL Server</t>
    </r>
    <r>
      <rPr>
        <sz val="10"/>
        <color theme="1"/>
        <rFont val="宋体"/>
        <charset val="134"/>
      </rPr>
      <t>项目教程</t>
    </r>
    <r>
      <rPr>
        <sz val="10"/>
        <color theme="1"/>
        <rFont val="Times New Roman"/>
        <charset val="134"/>
      </rPr>
      <t xml:space="preserve"> </t>
    </r>
  </si>
  <si>
    <t>沈侨，刘志强，王元成</t>
  </si>
  <si>
    <t>算法与数据结构</t>
  </si>
  <si>
    <t>陈吉，龚道军，王红冉</t>
  </si>
  <si>
    <r>
      <rPr>
        <sz val="10"/>
        <color theme="1"/>
        <rFont val="Times New Roman"/>
        <charset val="134"/>
      </rPr>
      <t>ASP.NET</t>
    </r>
    <r>
      <rPr>
        <sz val="10"/>
        <color theme="1"/>
        <rFont val="宋体"/>
        <charset val="134"/>
      </rPr>
      <t>程序设计项目教程（双色）</t>
    </r>
  </si>
  <si>
    <t>王俊洁，邓丽萍，朱腾</t>
  </si>
  <si>
    <r>
      <rPr>
        <sz val="10"/>
        <color theme="1"/>
        <rFont val="Times New Roman"/>
        <charset val="134"/>
      </rPr>
      <t>Android</t>
    </r>
    <r>
      <rPr>
        <sz val="10"/>
        <color theme="1"/>
        <rFont val="宋体"/>
        <charset val="134"/>
      </rPr>
      <t>程序设计（双色）</t>
    </r>
  </si>
  <si>
    <t>陈皓颖，叶喜，邵明莹</t>
  </si>
  <si>
    <r>
      <rPr>
        <sz val="10"/>
        <color rgb="FF000000"/>
        <rFont val="Times New Roman"/>
        <charset val="134"/>
      </rPr>
      <t>C#</t>
    </r>
    <r>
      <rPr>
        <sz val="10"/>
        <color rgb="FF000000"/>
        <rFont val="新宋体"/>
        <charset val="134"/>
      </rPr>
      <t>程序设计（双色）</t>
    </r>
  </si>
  <si>
    <t>王永涛，唐敏，牛艳丽</t>
  </si>
  <si>
    <r>
      <rPr>
        <sz val="10"/>
        <color rgb="FF000000"/>
        <rFont val="Times New Roman"/>
        <charset val="134"/>
      </rPr>
      <t>Oracle</t>
    </r>
    <r>
      <rPr>
        <sz val="10"/>
        <color rgb="FF000000"/>
        <rFont val="新宋体"/>
        <charset val="134"/>
      </rPr>
      <t>数据库应用基础（双色）</t>
    </r>
  </si>
  <si>
    <t>白鹤，王波，黄俊云</t>
  </si>
  <si>
    <r>
      <rPr>
        <sz val="10"/>
        <color rgb="FF000000"/>
        <rFont val="Times New Roman"/>
        <charset val="134"/>
      </rPr>
      <t>Java</t>
    </r>
    <r>
      <rPr>
        <sz val="10"/>
        <color rgb="FF000000"/>
        <rFont val="宋体"/>
        <charset val="134"/>
      </rPr>
      <t>语言程序设计（双色）</t>
    </r>
  </si>
  <si>
    <t>张立国，尹秀红，支建民</t>
  </si>
  <si>
    <r>
      <rPr>
        <sz val="10"/>
        <color rgb="FF000000"/>
        <rFont val="Times New Roman"/>
        <charset val="134"/>
      </rPr>
      <t>Web</t>
    </r>
    <r>
      <rPr>
        <sz val="10"/>
        <color rgb="FF000000"/>
        <rFont val="新宋体"/>
        <charset val="134"/>
      </rPr>
      <t>前端开发技术（</t>
    </r>
    <r>
      <rPr>
        <sz val="10"/>
        <color rgb="FF000000"/>
        <rFont val="Times New Roman"/>
        <charset val="134"/>
      </rPr>
      <t>HTML5+CSS3+jQuery</t>
    </r>
    <r>
      <rPr>
        <sz val="10"/>
        <color rgb="FF000000"/>
        <rFont val="新宋体"/>
        <charset val="134"/>
      </rPr>
      <t>）（双色）</t>
    </r>
  </si>
  <si>
    <t>亢娟娜，魏衍君，谢远福</t>
  </si>
  <si>
    <r>
      <rPr>
        <sz val="10"/>
        <color rgb="FF000000"/>
        <rFont val="Times New Roman"/>
        <charset val="134"/>
      </rPr>
      <t>Scratch</t>
    </r>
    <r>
      <rPr>
        <sz val="10"/>
        <color rgb="FF000000"/>
        <rFont val="宋体"/>
        <charset val="134"/>
      </rPr>
      <t>编程与算法（四色）</t>
    </r>
  </si>
  <si>
    <t>刘汉杰，罗冬梅，梁金蓉</t>
  </si>
  <si>
    <r>
      <rPr>
        <sz val="10"/>
        <color rgb="FF000000"/>
        <rFont val="Times New Roman"/>
        <charset val="134"/>
      </rPr>
      <t>Web</t>
    </r>
    <r>
      <rPr>
        <sz val="10"/>
        <color rgb="FF000000"/>
        <rFont val="宋体"/>
        <charset val="134"/>
      </rPr>
      <t>前端技术（双色）</t>
    </r>
  </si>
  <si>
    <t>郑周龙，刘霄宇，张金波</t>
  </si>
  <si>
    <r>
      <rPr>
        <sz val="9"/>
        <color rgb="FF000000"/>
        <rFont val="Times New Roman"/>
        <charset val="134"/>
      </rPr>
      <t xml:space="preserve">Python </t>
    </r>
    <r>
      <rPr>
        <sz val="9"/>
        <color rgb="FF000000"/>
        <rFont val="新宋体"/>
        <charset val="134"/>
      </rPr>
      <t>程序设计（双色，微课版）</t>
    </r>
  </si>
  <si>
    <t>臧芳，谢博杨，魏欣</t>
  </si>
  <si>
    <r>
      <rPr>
        <sz val="10"/>
        <color theme="1"/>
        <rFont val="Times New Roman"/>
        <charset val="134"/>
      </rPr>
      <t>Python</t>
    </r>
    <r>
      <rPr>
        <sz val="10"/>
        <color theme="1"/>
        <rFont val="宋体"/>
        <charset val="134"/>
      </rPr>
      <t>网络爬虫（双色，微课版）</t>
    </r>
  </si>
  <si>
    <t>韦冬雪，王彪，凌宁</t>
  </si>
  <si>
    <t>9787830024192</t>
  </si>
  <si>
    <t>朱春燕，刘群，黄芳</t>
  </si>
  <si>
    <t>计算机网络技术</t>
  </si>
  <si>
    <t>田小东，沈毅，路雯婧</t>
  </si>
  <si>
    <t>网络设备配置与管理</t>
  </si>
  <si>
    <t>施科，张娜，高亚玲</t>
  </si>
  <si>
    <t>姜立林，路晶，雷伟军</t>
  </si>
  <si>
    <t>网站建设与网页设计实训教程（微课版）</t>
  </si>
  <si>
    <t>赵云，申延合，邹贵红</t>
  </si>
  <si>
    <t>路由交换技术与网络安全</t>
  </si>
  <si>
    <t>9787830026974</t>
  </si>
  <si>
    <t>卢宏才，成思豪，牛泉林</t>
  </si>
  <si>
    <t>单片机原理</t>
  </si>
  <si>
    <t>李红霞，周延，易丽萍</t>
  </si>
  <si>
    <t>单片机实战训练</t>
  </si>
  <si>
    <t>李红霞，易丽萍，周延</t>
  </si>
  <si>
    <r>
      <rPr>
        <sz val="10"/>
        <color theme="1"/>
        <rFont val="宋体"/>
        <charset val="134"/>
      </rPr>
      <t>单片机项目实训</t>
    </r>
    <r>
      <rPr>
        <sz val="10"/>
        <color theme="1"/>
        <rFont val="Times New Roman"/>
        <charset val="134"/>
      </rPr>
      <t>—</t>
    </r>
    <r>
      <rPr>
        <sz val="10"/>
        <color theme="1"/>
        <rFont val="宋体"/>
        <charset val="134"/>
      </rPr>
      <t>基于项目驱动式教学法</t>
    </r>
  </si>
  <si>
    <t>9787830026721</t>
  </si>
  <si>
    <t>徐涢基，魏全盛</t>
  </si>
  <si>
    <t>微机原理与接口技术</t>
  </si>
  <si>
    <t>9787830026714</t>
  </si>
  <si>
    <t>肖盛文，万军，刘群</t>
  </si>
  <si>
    <r>
      <rPr>
        <sz val="10"/>
        <color theme="1"/>
        <rFont val="Times New Roman"/>
        <charset val="134"/>
      </rPr>
      <t>PLC</t>
    </r>
    <r>
      <rPr>
        <sz val="10"/>
        <color theme="1"/>
        <rFont val="宋体"/>
        <charset val="134"/>
      </rPr>
      <t>应用基础与实训</t>
    </r>
  </si>
  <si>
    <t>9787830025250</t>
  </si>
  <si>
    <t>李丽，骆小媛，江国龙</t>
  </si>
  <si>
    <t>信息安全与管理</t>
  </si>
  <si>
    <t>9787830024215</t>
  </si>
  <si>
    <t>金小江，万嵩，曾纪刚</t>
  </si>
  <si>
    <r>
      <rPr>
        <sz val="10"/>
        <color theme="1"/>
        <rFont val="Times New Roman"/>
        <charset val="134"/>
      </rPr>
      <t>Windows Server</t>
    </r>
    <r>
      <rPr>
        <sz val="10"/>
        <color theme="1"/>
        <rFont val="宋体"/>
        <charset val="134"/>
      </rPr>
      <t>系统管理与服务配置（双色）</t>
    </r>
  </si>
  <si>
    <t>赵擎擎，王佳红，王鑫</t>
  </si>
  <si>
    <t>网络安全技术（微课版）</t>
  </si>
  <si>
    <t>赵正文，林雪云，王娟</t>
  </si>
  <si>
    <t>网络综合布线（微课版）</t>
  </si>
  <si>
    <t>叶仲才，何明勇，戈太红</t>
  </si>
  <si>
    <t>网络设备调试与应用（华为）（双色）</t>
  </si>
  <si>
    <t>郭海刚，吴翠华，顾显明</t>
  </si>
  <si>
    <t>交换机与路由器配置与管理（双色，微课版）</t>
  </si>
  <si>
    <t>龚永华，王懿嘉，王兴旺</t>
  </si>
  <si>
    <t>工业机器人实操与应用技术</t>
  </si>
  <si>
    <t>李浩，李俊泓</t>
  </si>
  <si>
    <t>人工智能（四色）</t>
  </si>
  <si>
    <t>甘胜江，王永涛，邸小莲</t>
  </si>
  <si>
    <t>物联网技术及应用</t>
  </si>
  <si>
    <t>张恒，梁骏，陈彦彬</t>
  </si>
  <si>
    <t>物联网安全</t>
  </si>
  <si>
    <t>于长顺，卢艳静，盛鹏</t>
  </si>
  <si>
    <t>云计算与物联网</t>
  </si>
  <si>
    <t>邹双，李繁，张晓宇</t>
  </si>
  <si>
    <t>云计算与大数据技术应用（四色）</t>
  </si>
  <si>
    <t>张捷，赵宝，杨昌尧</t>
  </si>
  <si>
    <t>云计算中的大数据技术与应用</t>
  </si>
  <si>
    <t>9787569221664</t>
  </si>
  <si>
    <t>梁凡</t>
  </si>
  <si>
    <r>
      <rPr>
        <sz val="10"/>
        <color theme="1"/>
        <rFont val="宋体"/>
        <charset val="134"/>
      </rPr>
      <t>吉林大学</t>
    </r>
  </si>
  <si>
    <t>智能机器人技术（双色）（河南省第二批普通高等教育“十四五”规划教）</t>
  </si>
  <si>
    <t>王清珍，王智慧，王付波</t>
  </si>
  <si>
    <t>信息检索与利用（四色，微课版）</t>
  </si>
  <si>
    <t>初作玮，胡慧霞，王晓茜</t>
  </si>
  <si>
    <r>
      <rPr>
        <sz val="10"/>
        <color theme="1"/>
        <rFont val="宋体"/>
        <charset val="134"/>
      </rPr>
      <t>数据挖掘与</t>
    </r>
    <r>
      <rPr>
        <sz val="10"/>
        <color theme="1"/>
        <rFont val="Times New Roman"/>
        <charset val="134"/>
      </rPr>
      <t>SPSS</t>
    </r>
    <r>
      <rPr>
        <sz val="10"/>
        <color theme="1"/>
        <rFont val="宋体"/>
        <charset val="134"/>
      </rPr>
      <t>应用（四色，微课版）</t>
    </r>
  </si>
  <si>
    <t>郑磊青，崔琳琳，涂红伟</t>
  </si>
  <si>
    <t>大数据导论（四色，微课版）</t>
  </si>
  <si>
    <t>申宏亮，李倩，牛月</t>
  </si>
  <si>
    <t>工业机器人应用技术（双色，微课版）</t>
  </si>
  <si>
    <t>刘翠莲，陈凯，张清</t>
  </si>
  <si>
    <r>
      <rPr>
        <sz val="9"/>
        <color rgb="FF000000"/>
        <rFont val="新宋体"/>
        <charset val="134"/>
      </rPr>
      <t>大数据与人工智能应用基础</t>
    </r>
    <r>
      <rPr>
        <sz val="9"/>
        <color rgb="FF000000"/>
        <rFont val="Times New Roman"/>
        <charset val="134"/>
      </rPr>
      <t xml:space="preserve"> </t>
    </r>
    <r>
      <rPr>
        <sz val="9"/>
        <color rgb="FF000000"/>
        <rFont val="新宋体"/>
        <charset val="134"/>
      </rPr>
      <t>（双色）</t>
    </r>
  </si>
  <si>
    <t>张翼，乔丽婧，张宇</t>
  </si>
  <si>
    <t>数字经济学（双色）（含微课）</t>
  </si>
  <si>
    <t>978-7-5165-3751-0</t>
  </si>
  <si>
    <t>许智科、桂芳昕</t>
  </si>
  <si>
    <t>财经应用文写作（双色）（含微课）</t>
  </si>
  <si>
    <t>978-7-313-29941-3</t>
  </si>
  <si>
    <t>邓华、王春、彭赛</t>
  </si>
  <si>
    <t>现代企业管理（双色）（含微课）</t>
  </si>
  <si>
    <t>978-7-313-30287-8</t>
  </si>
  <si>
    <t>曾鸿、曾艳、李国彩</t>
  </si>
  <si>
    <t>财经基础（双色）（含微课）</t>
  </si>
  <si>
    <t>978-7-313-28744-1</t>
  </si>
  <si>
    <t>谈先球、李从峰</t>
  </si>
  <si>
    <t>人力资源管理实务（双色）（含微课）</t>
  </si>
  <si>
    <t>978-7-313-28497-6</t>
  </si>
  <si>
    <t>梅蒙、赵慧敏、范玥</t>
  </si>
  <si>
    <t>人力资源管理（双色）（含微课）</t>
  </si>
  <si>
    <t>978-7-5684-1705-1</t>
  </si>
  <si>
    <t>林洁、李欢</t>
  </si>
  <si>
    <t>经济学基础（第2版）（双色）（含微课）</t>
  </si>
  <si>
    <t>978-7-5684-1698-6</t>
  </si>
  <si>
    <t>郝天军、杨卫东</t>
  </si>
  <si>
    <t>管理学（第2版）（双色）（含微课）</t>
  </si>
  <si>
    <t>978-7-5684-1541-5</t>
  </si>
  <si>
    <t>张建贵、周万中</t>
  </si>
  <si>
    <t>经济法基础（第2版）（双色）（含微课）</t>
  </si>
  <si>
    <t>978-7-5684-1699-3</t>
  </si>
  <si>
    <t>曹佩、朱军兰、刘兆侠</t>
  </si>
  <si>
    <t>统计基础（双色）（含微课）</t>
  </si>
  <si>
    <t>978-7-5684-1697-9</t>
  </si>
  <si>
    <t>彭珊</t>
  </si>
  <si>
    <t>电子商务基础（第2版）（双色）（含微课）</t>
  </si>
  <si>
    <t>978-7-5684-1572-9</t>
  </si>
  <si>
    <t>赵胜</t>
  </si>
  <si>
    <t>商品学基础（第2版）（双色）（含微课）</t>
  </si>
  <si>
    <t>978-7-5165-2433-6</t>
  </si>
  <si>
    <t>曾鸿</t>
  </si>
  <si>
    <t>商务礼仪（双色）（含微课）</t>
  </si>
  <si>
    <t>978-7-5684-1800-3</t>
  </si>
  <si>
    <t>李莉、刘芳</t>
  </si>
  <si>
    <t>商务礼仪与沟通（双色）（含微课）</t>
  </si>
  <si>
    <t>978-7-5684-1542-2</t>
  </si>
  <si>
    <t>盛莉、张馨仪</t>
  </si>
  <si>
    <t>客户关系管理（第2版）（双色）（含微课）</t>
  </si>
  <si>
    <t>978-7-313-25496-2</t>
  </si>
  <si>
    <t>张红英</t>
  </si>
  <si>
    <t>客户服务与管理（双色）（含微课）</t>
  </si>
  <si>
    <t>978-7-5684-1718-1</t>
  </si>
  <si>
    <t>李清文</t>
  </si>
  <si>
    <t>公共关系理论与实务（第2版）（双色）（含微课）</t>
  </si>
  <si>
    <t>978-7-5684-1722-8</t>
  </si>
  <si>
    <t>李红强、王培</t>
  </si>
  <si>
    <t>资产评估（双色）（含微课）</t>
  </si>
  <si>
    <t>978-7-313-23440-7/01</t>
  </si>
  <si>
    <t>李军、宛燕、韩燕雄</t>
  </si>
  <si>
    <t>现代企业管理学（双色）</t>
  </si>
  <si>
    <t>978-7-313-15697-6/01</t>
  </si>
  <si>
    <t>赵振淇、鲁春艳、 刘艳</t>
  </si>
  <si>
    <t>管理通识教程（双色）</t>
  </si>
  <si>
    <t>978-7-313-23781-1</t>
  </si>
  <si>
    <t>罗洪儿、吕欣</t>
  </si>
  <si>
    <t>新编税法教程（双色）</t>
  </si>
  <si>
    <t>978-7-313-16501-5/02</t>
  </si>
  <si>
    <t>李魁、 薛有奎、 房宇</t>
  </si>
  <si>
    <t>审计学（双色）</t>
  </si>
  <si>
    <t>978-7-313-17739-1/04</t>
  </si>
  <si>
    <t>万义平、曾维林</t>
  </si>
  <si>
    <t>ERP沙盘模拟实训教程（双色）</t>
  </si>
  <si>
    <t>978-7-313-20056-3</t>
  </si>
  <si>
    <t>刘荣锋、李雪芬</t>
  </si>
  <si>
    <t>金融理论与实务（双色）</t>
  </si>
  <si>
    <t>978-7-81130-754-2/01</t>
  </si>
  <si>
    <t>梁锐、陆洪涛</t>
  </si>
  <si>
    <t>商务英语</t>
  </si>
  <si>
    <t>978-7-80243-798-2/01</t>
  </si>
  <si>
    <t>刘素军、多晓萍、白晶</t>
  </si>
  <si>
    <t>企业财务会计（双色）（含微课）</t>
  </si>
  <si>
    <t>978-7-313-29944-4</t>
  </si>
  <si>
    <t>胡小波、黄佳、林丽</t>
  </si>
  <si>
    <t>财经法规与会计职业道德（双色）（含微课）</t>
  </si>
  <si>
    <t>978-7-313-30359-2</t>
  </si>
  <si>
    <t>干冀春、桂光泽、赵盼</t>
  </si>
  <si>
    <t>智能化成本核算与管理（双色）（含微课）</t>
  </si>
  <si>
    <t>978-7-313-29943-7</t>
  </si>
  <si>
    <t>管用才、兰铃、杨海源</t>
  </si>
  <si>
    <t>智能化成本核算与管理实训（双色）</t>
  </si>
  <si>
    <t>978-7-313-30283-0</t>
  </si>
  <si>
    <t>谢婕、马倩</t>
  </si>
  <si>
    <t>智慧化税费申报与管理（双色）（含微课）</t>
  </si>
  <si>
    <t>978-7-313-30357-8</t>
  </si>
  <si>
    <t>罗尾瑛、潘路萍、邹玉丽</t>
  </si>
  <si>
    <t>会计信息系统应用[用友ERP-U8 V10.1]（双色）（含微课）</t>
  </si>
  <si>
    <t>978-7-313-28846-2</t>
  </si>
  <si>
    <t>熊素宜、张香芹</t>
  </si>
  <si>
    <t>财务报表分析（双色）（含微课）</t>
  </si>
  <si>
    <t>978-7-313-28879-0</t>
  </si>
  <si>
    <t>钱军、秦温、林映鹏</t>
  </si>
  <si>
    <t>出纳业务操作（双色）（含微课）</t>
  </si>
  <si>
    <t>978-7-313-29253-7</t>
  </si>
  <si>
    <t>蔡丽、邹倩、龚锋</t>
  </si>
  <si>
    <t>纳税实务（双色）（含微课）</t>
  </si>
  <si>
    <t>978-7-313-28291-0</t>
  </si>
  <si>
    <t>王凯、王珍、谷晓婷</t>
  </si>
  <si>
    <t>税法（双色）（含微课）</t>
  </si>
  <si>
    <t>978-7-313-31288-4</t>
  </si>
  <si>
    <t>唐丽、王进业、陈飞</t>
  </si>
  <si>
    <t>Excel在财务会计中的应用[Excel 2016]（双色）（含微课）</t>
  </si>
  <si>
    <t>978-7-313-28288-0</t>
  </si>
  <si>
    <t>李斌、杜长磊、孙玉庆</t>
  </si>
  <si>
    <t>金蝶ERP财务软件应用教程[金蝶K/3 WISE]（双色）（含微课）</t>
  </si>
  <si>
    <t>978-7-313-22440-8</t>
  </si>
  <si>
    <t>王大海、李晟璐、张军</t>
  </si>
  <si>
    <t>商品流通企业会计（双色）</t>
  </si>
  <si>
    <t>978-7-313-22436-1</t>
  </si>
  <si>
    <t>陶眉辰、梁亚楠、宛燕</t>
  </si>
  <si>
    <t>财经法规与会计职业道德（双色）</t>
  </si>
  <si>
    <t>978-7-313-17698-1/01</t>
  </si>
  <si>
    <t>刘璐、 曾萍</t>
  </si>
  <si>
    <t>会计信息系统实验指导[用友ERP-U8 V10.1]（双色）（含微课）</t>
  </si>
  <si>
    <t>978-7-313-22419-4</t>
  </si>
  <si>
    <t>赵莹</t>
  </si>
  <si>
    <t>会计电算化项目化教程[用友U8V10.1]（双色）（含微课）</t>
  </si>
  <si>
    <t>978-7-313-15337-1/02</t>
  </si>
  <si>
    <t>陆群、王凯、李艳</t>
  </si>
  <si>
    <t>会计电算化项目化教程实训[用友U8V10.1]</t>
  </si>
  <si>
    <t>978-7-313-15403-3/01</t>
  </si>
  <si>
    <t>郑惠尹、 万梦书、朱晓燕</t>
  </si>
  <si>
    <t>供应链管理系统实验教程[用友ERP-U8V10.1]（双色）（含微课）</t>
  </si>
  <si>
    <t>978-7-313-24467-3</t>
  </si>
  <si>
    <t>张爱侠、陈东升</t>
  </si>
  <si>
    <t>会计电算化应用（用友版）[T3]（双色）（含微课）</t>
  </si>
  <si>
    <t>978-7-81130-691-0/02</t>
  </si>
  <si>
    <t>毕祖金、王秋生、程利敏</t>
  </si>
  <si>
    <t>财务会计（双色）（含微课）</t>
  </si>
  <si>
    <t>978-7-5684-0751-9/02</t>
  </si>
  <si>
    <t>吴育湘、杜敏</t>
  </si>
  <si>
    <t>财务会计实训</t>
  </si>
  <si>
    <t>978-7-5684-0750-2/02</t>
  </si>
  <si>
    <t>杜敏、吴育湘、贺晶</t>
  </si>
  <si>
    <t>财务管理（双色）</t>
  </si>
  <si>
    <t>978-7-313-19630-9/01</t>
  </si>
  <si>
    <t>陈丽佳、滕晔、陈海燕</t>
  </si>
  <si>
    <t>管理会计学项目化教程（双色）</t>
  </si>
  <si>
    <t>978-7-313-16496-4/01</t>
  </si>
  <si>
    <t>王素霞、金春、陈小兰</t>
  </si>
  <si>
    <t>税务会计（双色）</t>
  </si>
  <si>
    <t>978-7-5165-0440-6/02</t>
  </si>
  <si>
    <t>史越英、赵玲</t>
  </si>
  <si>
    <t>税务会计实训</t>
  </si>
  <si>
    <t>978-7-5165-0992-0/03</t>
  </si>
  <si>
    <t>郭铁铮、赵景芬、 王岌</t>
  </si>
  <si>
    <t>会计综合实训（双色）</t>
  </si>
  <si>
    <t>978-7-313-17148-1/02</t>
  </si>
  <si>
    <t>程琳</t>
  </si>
  <si>
    <t>出纳实务（双色）</t>
  </si>
  <si>
    <t>978-7-5684-0552-2/03</t>
  </si>
  <si>
    <t>史建军、杜珊</t>
  </si>
  <si>
    <t>新编会计基本技能（双色）</t>
  </si>
  <si>
    <t>978-7-5684-0422-8/02</t>
  </si>
  <si>
    <t>舒金燕、王嘉、郑素芳</t>
  </si>
  <si>
    <t>成本会计（双色）</t>
  </si>
  <si>
    <t>978-7-313-15721-8/02</t>
  </si>
  <si>
    <t>柴沛晨、王瑾、张健美</t>
  </si>
  <si>
    <t>财务报表分析（双色）</t>
  </si>
  <si>
    <t>978-7-313-11342-9/02</t>
  </si>
  <si>
    <t>李学春、张晓楠、王岌</t>
  </si>
  <si>
    <t>会计英语实训教程（双色）</t>
  </si>
  <si>
    <t>978-7-5165-0794-0/01</t>
  </si>
  <si>
    <t>程晓东</t>
  </si>
  <si>
    <t>2021/01</t>
  </si>
  <si>
    <t>财政与金融（第二版）</t>
  </si>
  <si>
    <t>待出版</t>
  </si>
  <si>
    <t>刘彦芬，伍小玲，马建春</t>
  </si>
  <si>
    <t>智能财务审计实训（工作手册式）</t>
  </si>
  <si>
    <t>978-7-200-19005-2</t>
  </si>
  <si>
    <t>赵霞，史丽，石会颖</t>
  </si>
  <si>
    <t>市场营销基础与实务（第二版）</t>
  </si>
  <si>
    <t>978-7-200
-19152-3</t>
  </si>
  <si>
    <t>朱超才</t>
  </si>
  <si>
    <t>消费者行为学（第二版）</t>
  </si>
  <si>
    <t>978-7-200-19335-0</t>
  </si>
  <si>
    <t>张威，柳国华，叶子楠</t>
  </si>
  <si>
    <t>组织行为学（第二版）</t>
  </si>
  <si>
    <t>978-7-200-19336-7</t>
  </si>
  <si>
    <t>杨杰，黄小娜</t>
  </si>
  <si>
    <t>59.80 </t>
  </si>
  <si>
    <t>成本会计习题与实训（第二版）</t>
  </si>
  <si>
    <t>978-7-200-19225-4</t>
  </si>
  <si>
    <t>王秋生，何秀秀</t>
  </si>
  <si>
    <t>现代企业管理（第二版）</t>
  </si>
  <si>
    <t>978-7-200-19226-1</t>
  </si>
  <si>
    <t>张力，刘宇中</t>
  </si>
  <si>
    <t>成本会计实务（第三版）</t>
  </si>
  <si>
    <t>978-7-200-19233-9</t>
  </si>
  <si>
    <t>王智慧</t>
  </si>
  <si>
    <t>出纳实务（第三版）</t>
  </si>
  <si>
    <t>978-7-200-19337-4</t>
  </si>
  <si>
    <t>汪艳萍</t>
  </si>
  <si>
    <t>基础统计（第三版）</t>
  </si>
  <si>
    <t>978-7-200-19151-6</t>
  </si>
  <si>
    <t>朱兆军</t>
  </si>
  <si>
    <t>经济学基础（第三版）</t>
  </si>
  <si>
    <t>978-7-200-19338-1</t>
  </si>
  <si>
    <t>李志强</t>
  </si>
  <si>
    <t>智慧化税费申报与管理</t>
  </si>
  <si>
    <t>978-7-200-19216-2</t>
  </si>
  <si>
    <t>王丹，吴莅芳</t>
  </si>
  <si>
    <t>商品学基础</t>
  </si>
  <si>
    <t>978-7-200-18426-6</t>
  </si>
  <si>
    <t>庄小将，孙大兵</t>
  </si>
  <si>
    <t>大数据营销</t>
  </si>
  <si>
    <t>978-7-200-18798-4</t>
  </si>
  <si>
    <t>王晓燕, 展小瑞</t>
  </si>
  <si>
    <t>智能化成本核算与管理</t>
  </si>
  <si>
    <t>978-7-200-18716-8</t>
  </si>
  <si>
    <t>杨会能，刘广凯</t>
  </si>
  <si>
    <t>管理学基础（第三版）</t>
  </si>
  <si>
    <t>978-7-200-18669-7</t>
  </si>
  <si>
    <t>沈友耀，刘珍珍</t>
  </si>
  <si>
    <t>55.00 </t>
  </si>
  <si>
    <t>品牌策划与推广</t>
  </si>
  <si>
    <t>978-7-200-18427-3</t>
  </si>
  <si>
    <t>陈波媛，吴文贞</t>
  </si>
  <si>
    <t>财务报表分析（第三版）</t>
  </si>
  <si>
    <t>978-7-200-18584-3</t>
  </si>
  <si>
    <t>马立占，程继爽</t>
  </si>
  <si>
    <t>经济法（第三版）</t>
  </si>
  <si>
    <t>978-7-200-18583-6</t>
  </si>
  <si>
    <t>王学梅，谭治宇</t>
  </si>
  <si>
    <t>管理会计（第三版）</t>
  </si>
  <si>
    <t>978-7-200-18586-7</t>
  </si>
  <si>
    <t>熊素宜，朱佳骅</t>
  </si>
  <si>
    <t>市场营销（第三版）</t>
  </si>
  <si>
    <t>978-7-200-18585-0</t>
  </si>
  <si>
    <t>李情民</t>
  </si>
  <si>
    <t>“十二五”职业教育国家规划教材
“十四五”职业教育安徽省规划教材</t>
  </si>
  <si>
    <t>大数据审计技术</t>
  </si>
  <si>
    <t>978-7-200-18668-0</t>
  </si>
  <si>
    <t>曾丽雅，袁娜</t>
  </si>
  <si>
    <t>金融服务营销</t>
  </si>
  <si>
    <t>978-7-200-18428-0</t>
  </si>
  <si>
    <t>王圆圆，戴炜</t>
  </si>
  <si>
    <t>财务大数据分析</t>
  </si>
  <si>
    <t>978-7-200-17804-3</t>
  </si>
  <si>
    <t>陆培中，李强，程竞</t>
  </si>
  <si>
    <t>智能财税单项实训（工作手册式）（活页）</t>
  </si>
  <si>
    <t>978-7-200-18056-5</t>
  </si>
  <si>
    <t>赵莉梅, 郝黄达</t>
  </si>
  <si>
    <t>数字化企业内部控制</t>
  </si>
  <si>
    <t>978-7-200-18232-3</t>
  </si>
  <si>
    <t>戈雯, 蔡理强</t>
  </si>
  <si>
    <t>销售管理</t>
  </si>
  <si>
    <t>978-7-200-17124-2</t>
  </si>
  <si>
    <t>曹卫美, 王艺瑾, 赵音</t>
  </si>
  <si>
    <t>推销技术</t>
  </si>
  <si>
    <t>978-7-200-17169-3</t>
  </si>
  <si>
    <t>王艺瑾, 曹卫美, 李中京</t>
  </si>
  <si>
    <t>商务沟通与礼仪</t>
  </si>
  <si>
    <t>978-7-200-17207-2</t>
  </si>
  <si>
    <t>黄顺丽, 孙丽</t>
  </si>
  <si>
    <t>“十四五”职业教育国家规划教材
“十四五“职业教育安徽省规划教材</t>
  </si>
  <si>
    <t>企业财务管理实务（第二版）(活页式)</t>
  </si>
  <si>
    <t>审计学基础与实务（第二版）(活页式)</t>
  </si>
  <si>
    <t>69.80 </t>
  </si>
  <si>
    <t>“十三五“职业教育安徽省规划教材
“高水平”建设教材</t>
  </si>
  <si>
    <t>会计综合实训（第二版）</t>
  </si>
  <si>
    <t>978-7-200-16582-1</t>
  </si>
  <si>
    <t>陈凌</t>
  </si>
  <si>
    <t>纳税实务</t>
  </si>
  <si>
    <t>978-7-200-16935-5</t>
  </si>
  <si>
    <t>乔梦虎</t>
  </si>
  <si>
    <t>纳税实务习题与实训（修订）</t>
  </si>
  <si>
    <t>978-7-200-13900-6</t>
  </si>
  <si>
    <t>周萍萍，费兰玲</t>
  </si>
  <si>
    <t>成本管理</t>
  </si>
  <si>
    <t>978-7-200-16284-4</t>
  </si>
  <si>
    <t>于新茹，寇改红</t>
  </si>
  <si>
    <t>财务会计教程</t>
  </si>
  <si>
    <t>978-7-200-16280-6</t>
  </si>
  <si>
    <t>胡伟挺</t>
  </si>
  <si>
    <t>财务会计教程实训指导书</t>
  </si>
  <si>
    <t>978-7-200-16281-3</t>
  </si>
  <si>
    <t>胡伟挺，井东娜</t>
  </si>
  <si>
    <t>基于双创思维的管理学实务</t>
  </si>
  <si>
    <t>978-7-200-16318-6</t>
  </si>
  <si>
    <t>张金良，王厚俊</t>
  </si>
  <si>
    <t>跨境电商实用英语</t>
  </si>
  <si>
    <t>978-7-200-15934-9</t>
  </si>
  <si>
    <t>怀秀凤</t>
  </si>
  <si>
    <t>新编纳税实务</t>
  </si>
  <si>
    <t>978-7-200-15743-7</t>
  </si>
  <si>
    <t>黄子明</t>
  </si>
  <si>
    <t>新编管理学基础</t>
  </si>
  <si>
    <t>978-7-200-14978-4</t>
  </si>
  <si>
    <t>陈雪玲，陆纯梅</t>
  </si>
  <si>
    <t>会展营销</t>
  </si>
  <si>
    <t>978-7-200-14977-7</t>
  </si>
  <si>
    <t>徐剑斯，玉晓新</t>
  </si>
  <si>
    <t>卖场管理实务</t>
  </si>
  <si>
    <t>978-7-200-14973-9</t>
  </si>
  <si>
    <t>曾超</t>
  </si>
  <si>
    <t>中小企业创业案例分析</t>
  </si>
  <si>
    <t>978-7-200-14972-2</t>
  </si>
  <si>
    <t>黄红霆，曾超</t>
  </si>
  <si>
    <t>ERP财务管理系统教程（用友U8V10.1版）</t>
  </si>
  <si>
    <t>978-7-200-13845-0</t>
  </si>
  <si>
    <t>陆培中，胡宗标</t>
  </si>
  <si>
    <t>成本会计习题与实训</t>
  </si>
  <si>
    <t>978-7-200-16406-0</t>
  </si>
  <si>
    <t>田新东，王秋生</t>
  </si>
  <si>
    <t>财务管理习题与实训</t>
  </si>
  <si>
    <t>978-7-200-13902-0</t>
  </si>
  <si>
    <t>张显国，夏金平</t>
  </si>
  <si>
    <t>审计学基础与实务</t>
  </si>
  <si>
    <t>978-7-200-13903-7</t>
  </si>
  <si>
    <t>陈继林，张晓丽</t>
  </si>
  <si>
    <t>审计学习题与实训</t>
  </si>
  <si>
    <t>978-7-200-13904-4</t>
  </si>
  <si>
    <t>29.80 </t>
  </si>
  <si>
    <t>企业纳税实务</t>
  </si>
  <si>
    <t>978-7-200-13184-0</t>
  </si>
  <si>
    <t>杨京钟</t>
  </si>
  <si>
    <t>财政与金融</t>
  </si>
  <si>
    <t>978-7-200-13061-4</t>
  </si>
  <si>
    <t>马娅，王静怡</t>
  </si>
  <si>
    <t>消费者行为学</t>
  </si>
  <si>
    <t>978-7-200-13060-7</t>
  </si>
  <si>
    <t>沈鸿，范玲俐，赵亮</t>
  </si>
  <si>
    <t>商务谈判与推销</t>
  </si>
  <si>
    <t>978-7-200-13095-9</t>
  </si>
  <si>
    <t>刘凯，刘国莲</t>
  </si>
  <si>
    <t>商品流通</t>
  </si>
  <si>
    <t>978-7-200-13059-1</t>
  </si>
  <si>
    <t>邓金梅，周毅</t>
  </si>
  <si>
    <t>会计信息化实训教程</t>
  </si>
  <si>
    <t>978-7-200-12617-4</t>
  </si>
  <si>
    <t>陆培中，方敏</t>
  </si>
  <si>
    <t>国际市场营销项目教程</t>
  </si>
  <si>
    <t>978-7-200-12200-8</t>
  </si>
  <si>
    <t>李湘滇</t>
  </si>
  <si>
    <t>货币银行学</t>
  </si>
  <si>
    <t>978-7-200-12233-6</t>
  </si>
  <si>
    <t>基础会计实训教程</t>
  </si>
  <si>
    <t>978-7-200-12231-2</t>
  </si>
  <si>
    <t>武屹，董金凤</t>
  </si>
  <si>
    <t>财经应用文写作</t>
  </si>
  <si>
    <t>978-7-200-12912-0</t>
  </si>
  <si>
    <t>李文辉，邓冠玉</t>
  </si>
  <si>
    <t>现代企业管理（修订）</t>
  </si>
  <si>
    <t>978-7-200-12907-6</t>
  </si>
  <si>
    <t>张刚民，阳相栋</t>
  </si>
  <si>
    <t>Excel在财务管理中的应用实训</t>
  </si>
  <si>
    <t>978-7-200-12910-6</t>
  </si>
  <si>
    <t>田荣梅，陈艳</t>
  </si>
  <si>
    <t>企业会计实训</t>
  </si>
  <si>
    <t>978-7-200-12911-3</t>
  </si>
  <si>
    <t>周斌，王怀阳</t>
  </si>
  <si>
    <t>证券投资分析</t>
  </si>
  <si>
    <t>978-7-200-11962-6</t>
  </si>
  <si>
    <t>任昱时</t>
  </si>
  <si>
    <t>金融营销实务</t>
  </si>
  <si>
    <t>978-7-200-11956-5</t>
  </si>
  <si>
    <t>吴莹，刘雄英</t>
  </si>
  <si>
    <t>人身保险实务</t>
  </si>
  <si>
    <t>978-7-200-11960-2</t>
  </si>
  <si>
    <t>任丽萍</t>
  </si>
  <si>
    <t>财产保险实务</t>
  </si>
  <si>
    <t>978-7-200-11961-9</t>
  </si>
  <si>
    <t>何冯虚，郑洋</t>
  </si>
  <si>
    <t>28.00 </t>
  </si>
  <si>
    <t>金融认知</t>
  </si>
  <si>
    <t>978-7-200-11963-3</t>
  </si>
  <si>
    <t>周伟，沈文全</t>
  </si>
  <si>
    <t>保险认知</t>
  </si>
  <si>
    <t>978-7-200-11954-1</t>
  </si>
  <si>
    <t>杨淑云</t>
  </si>
  <si>
    <t>金融法规与金融职业道德</t>
  </si>
  <si>
    <t>978-7-200-11957-2</t>
  </si>
  <si>
    <t>王静，王宇</t>
  </si>
  <si>
    <t>金融客户服务技巧</t>
  </si>
  <si>
    <t>978-7-200-11959-6</t>
  </si>
  <si>
    <t>组织行为学</t>
  </si>
  <si>
    <t>978-7-200-13063-8</t>
  </si>
  <si>
    <t>王威然，徐斌华</t>
  </si>
  <si>
    <t>财经法规与会计职业道德（通用版）（第二版）</t>
  </si>
  <si>
    <t>978-7-200-15682-9</t>
  </si>
  <si>
    <t>张雨</t>
  </si>
  <si>
    <t>办公自动化项目教程（修订）（含微课）</t>
  </si>
  <si>
    <t>978-7-200-13089-8</t>
  </si>
  <si>
    <t>刘美芳，石春菊，孙丽霞</t>
  </si>
  <si>
    <t>经济法（第二版）</t>
  </si>
  <si>
    <t>978-7-200-16298-1</t>
  </si>
  <si>
    <t>出纳实务（第二版）(含微课)</t>
  </si>
  <si>
    <t>978-7-200-16021-5</t>
  </si>
  <si>
    <t>兰丽丽，汪艳萍</t>
  </si>
  <si>
    <t>企业会计核算(含微课)</t>
  </si>
  <si>
    <t>978-7-200-10567-4</t>
  </si>
  <si>
    <t>兰丽丽，喻炼</t>
  </si>
  <si>
    <t>978-7-200-16297-4</t>
  </si>
  <si>
    <t>谭迎春</t>
  </si>
  <si>
    <t>中小企业会计实务（2020修订）(含微课)</t>
  </si>
  <si>
    <t>978-7-200-10722-7</t>
  </si>
  <si>
    <t>吕建林</t>
  </si>
  <si>
    <t>管理会计习题与实训</t>
  </si>
  <si>
    <t>978-7-200-16405-3</t>
  </si>
  <si>
    <t>孟杨，孟秀蕊</t>
  </si>
  <si>
    <t>财务报表分析（第二版）(含微课)</t>
  </si>
  <si>
    <t>978-7-200-15704-8</t>
  </si>
  <si>
    <t>马立占，张伟芹</t>
  </si>
  <si>
    <t>财务报表分析习题与实训</t>
  </si>
  <si>
    <t>978-7-200-16454-1</t>
  </si>
  <si>
    <t>于新茹，冯俊艳</t>
  </si>
  <si>
    <t>基础统计习题与实训</t>
  </si>
  <si>
    <t>978-7-200-16455-8</t>
  </si>
  <si>
    <t>燕春友，邵丽盛，谭晗愫</t>
  </si>
  <si>
    <t>https://www.sjhtbook.com/book/2665.html</t>
  </si>
  <si>
    <t>9787516536971</t>
  </si>
  <si>
    <t>张惠芳，刘颖民，张少功</t>
  </si>
  <si>
    <t>https://www.sjhtbook.com/book/2734.html</t>
  </si>
  <si>
    <t>财务管理（第2版）</t>
  </si>
  <si>
    <t>9787313319227</t>
  </si>
  <si>
    <t>李小金，胡雯莉</t>
  </si>
  <si>
    <t>https://www.sjhtbook.com/book/2783.html</t>
  </si>
  <si>
    <t>https://www.sjhtbook.com/book/2659.html</t>
  </si>
  <si>
    <t>经济学基础</t>
  </si>
  <si>
    <t>9787313280787</t>
  </si>
  <si>
    <t>邓美丹，贾庆林，崔艳芳</t>
  </si>
  <si>
    <t>https://www.sjhtbook.com/book/1426.html</t>
  </si>
  <si>
    <t>经济法基础</t>
  </si>
  <si>
    <t>9787313236135</t>
  </si>
  <si>
    <t>唐浪，赵素娟，张晓蒙</t>
  </si>
  <si>
    <t>https://www.sjhtbook.com/book/263.html</t>
  </si>
  <si>
    <t>国际商法</t>
  </si>
  <si>
    <t>9787516521106</t>
  </si>
  <si>
    <t>姜美</t>
  </si>
  <si>
    <t>https://www.sjhtbook.com/book/193.html</t>
  </si>
  <si>
    <t>会计综合技能</t>
  </si>
  <si>
    <t>9787313259592</t>
  </si>
  <si>
    <t>丁贵娥，岳颖，方岚</t>
  </si>
  <si>
    <t>https://www.sjhtbook.com/book/1449.html</t>
  </si>
  <si>
    <t>行业会计比较</t>
  </si>
  <si>
    <t>9787313255112</t>
  </si>
  <si>
    <t>陈翔，黄红豆，钱晓岚</t>
  </si>
  <si>
    <t>https://www.sjhtbook.com/book/1043.html</t>
  </si>
  <si>
    <t>会计基础</t>
  </si>
  <si>
    <t>9787313231062</t>
  </si>
  <si>
    <t>王文冠，杜丽</t>
  </si>
  <si>
    <t>https://www.sjhtbook.com/book/197.html</t>
  </si>
  <si>
    <t>9787516523551</t>
  </si>
  <si>
    <t>朱毅芬</t>
  </si>
  <si>
    <t>https://www.sjhtbook.com/book/198.html</t>
  </si>
  <si>
    <t>会计综合实训</t>
  </si>
  <si>
    <t>9787313236685</t>
  </si>
  <si>
    <t>王丽平，徐勤，王久霞</t>
  </si>
  <si>
    <t>https://www.sjhtbook.com/book/244.html</t>
  </si>
  <si>
    <t>管理会计</t>
  </si>
  <si>
    <t>9787313236166</t>
  </si>
  <si>
    <t>赵丽君，肖琼，刘卫民</t>
  </si>
  <si>
    <t>https://www.sjhtbook.com/book/241.html</t>
  </si>
  <si>
    <t>9787313279941</t>
  </si>
  <si>
    <t>吴晓涵</t>
  </si>
  <si>
    <t>https://www.sjhtbook.com/book/2773.html</t>
  </si>
  <si>
    <t>财务会计</t>
  </si>
  <si>
    <t>9787313236180</t>
  </si>
  <si>
    <t>刘春林，王海燕</t>
  </si>
  <si>
    <t>https://www.sjhtbook.com/book/243.html</t>
  </si>
  <si>
    <t>成本会计</t>
  </si>
  <si>
    <t>9787516526316</t>
  </si>
  <si>
    <t>黄嫦娇</t>
  </si>
  <si>
    <t>https://www.sjhtbook.com/book/1186.html</t>
  </si>
  <si>
    <t>饭店会计</t>
  </si>
  <si>
    <t>9787313235763</t>
  </si>
  <si>
    <t>孙万欣，王寅秋，蒋璐</t>
  </si>
  <si>
    <t>https://www.sjhtbook.com/book/245.html</t>
  </si>
  <si>
    <t>税务会计</t>
  </si>
  <si>
    <t>9787313245335</t>
  </si>
  <si>
    <t>王国英，刘振威，廖春玲</t>
  </si>
  <si>
    <t>https://www.sjhtbook.com/book/919.html</t>
  </si>
  <si>
    <t>政府与非营利组织会计</t>
  </si>
  <si>
    <t>9787313249937</t>
  </si>
  <si>
    <t>李永昌，张祥</t>
  </si>
  <si>
    <t>https://www.sjhtbook.com/book/958.html</t>
  </si>
  <si>
    <t>会计学原理</t>
  </si>
  <si>
    <t>9787516522899</t>
  </si>
  <si>
    <t>钱晓岚，马丽英，黄济外</t>
  </si>
  <si>
    <t>https://www.sjhtbook.com/book/265.html</t>
  </si>
  <si>
    <t>会计信息化</t>
  </si>
  <si>
    <t>9787313259585</t>
  </si>
  <si>
    <t>徐勤，王彦杉，胡住美</t>
  </si>
  <si>
    <t>https://www.sjhtbook.com/book/1278.html</t>
  </si>
  <si>
    <t>中级财务会计</t>
  </si>
  <si>
    <t>9787313259523</t>
  </si>
  <si>
    <t>张陶勇</t>
  </si>
  <si>
    <t>2022.01</t>
  </si>
  <si>
    <t>https://www.sjhtbook.com/book/1185.html</t>
  </si>
  <si>
    <t>高级财务会计实务</t>
  </si>
  <si>
    <t>9787516527177</t>
  </si>
  <si>
    <t>王媛媛，黄红豆，胡住美</t>
  </si>
  <si>
    <t>https://www.sjhtbook.com/book/985.html</t>
  </si>
  <si>
    <t>财务会计实务</t>
  </si>
  <si>
    <t>9787313279958</t>
  </si>
  <si>
    <t>徐佳，李小金，丁贵娥</t>
  </si>
  <si>
    <t>https://www.sjhtbook.com/book/2748.html</t>
  </si>
  <si>
    <t>财务决策综合实训（活页式）</t>
  </si>
  <si>
    <t>9787516533062</t>
  </si>
  <si>
    <t>李艳丽，王念，和珍</t>
  </si>
  <si>
    <t>https://www.sjhtbook.com/book/1307.html</t>
  </si>
  <si>
    <t>审计学</t>
  </si>
  <si>
    <t>9787313251572</t>
  </si>
  <si>
    <t>周洋，张振华，孙立新</t>
  </si>
  <si>
    <t>https://www.sjhtbook.com/book/972.html</t>
  </si>
  <si>
    <t>9787313268464</t>
  </si>
  <si>
    <t>邢莉萍</t>
  </si>
  <si>
    <t>https://www.sjhtbook.com/book/2774.html</t>
  </si>
  <si>
    <t>审计实务</t>
  </si>
  <si>
    <t>9787313248855</t>
  </si>
  <si>
    <t>王芳，刘卫民，陈荣华</t>
  </si>
  <si>
    <t>https://www.sjhtbook.com/book/920.html</t>
  </si>
  <si>
    <t>9787516527269</t>
  </si>
  <si>
    <t>张秀娟</t>
  </si>
  <si>
    <t>https://www.sjhtbook.com/book/995.html</t>
  </si>
  <si>
    <t>财务管理学</t>
  </si>
  <si>
    <t>9787313266170</t>
  </si>
  <si>
    <t>卿松，朱爱萍，徐章容</t>
  </si>
  <si>
    <t>https://www.sjhtbook.com/book/1258.html</t>
  </si>
  <si>
    <t>财务报表分析</t>
  </si>
  <si>
    <t>9787516527276</t>
  </si>
  <si>
    <t>李加强，袁紫嫣，侯艳</t>
  </si>
  <si>
    <t>https://www.sjhtbook.com/book/986.html</t>
  </si>
  <si>
    <t>9787313275530</t>
  </si>
  <si>
    <t>李小金，郭赞伟，马婷洁</t>
  </si>
  <si>
    <t>https://www.sjhtbook.com/book/1267.html</t>
  </si>
  <si>
    <t>财经法规与会计职业道德</t>
  </si>
  <si>
    <t>9787313253583</t>
  </si>
  <si>
    <t>林建雄，余汉龙，王进</t>
  </si>
  <si>
    <t>https://www.sjhtbook.com/book/1010.html</t>
  </si>
  <si>
    <t>统计学基础</t>
  </si>
  <si>
    <t>9787313236197</t>
  </si>
  <si>
    <t>徐佳，李遇潮</t>
  </si>
  <si>
    <t>https://www.sjhtbook.com/book/261.html</t>
  </si>
  <si>
    <t>统计学</t>
  </si>
  <si>
    <t>9787516524695</t>
  </si>
  <si>
    <t>刘太平，宛燕，王雄军</t>
  </si>
  <si>
    <t>https://www.sjhtbook.com/book/952.html</t>
  </si>
  <si>
    <t>9787313250797</t>
  </si>
  <si>
    <t>卿松，王立凤，陶海映</t>
  </si>
  <si>
    <t>https://www.sjhtbook.com/book/961.html</t>
  </si>
  <si>
    <t>9787313253088</t>
  </si>
  <si>
    <t>王亚丽，李俊婧，薛宇</t>
  </si>
  <si>
    <t>https://www.sjhtbook.com/book/1009.html</t>
  </si>
  <si>
    <t>保险基础与实务</t>
  </si>
  <si>
    <t>9787313301949</t>
  </si>
  <si>
    <t>张乖利，郑文岭，张洪波</t>
  </si>
  <si>
    <t>https://www.sjhtbook.com/book/2464.html</t>
  </si>
  <si>
    <r>
      <rPr>
        <sz val="12"/>
        <color rgb="FF000000"/>
        <rFont val="SimSun"/>
        <charset val="134"/>
      </rPr>
      <t xml:space="preserve">财务管理项目化教程（第2版）
</t>
    </r>
    <r>
      <rPr>
        <b/>
        <sz val="12"/>
        <color rgb="FF000000"/>
        <rFont val="SimSun"/>
        <charset val="134"/>
      </rPr>
      <t>（“十四五”职业教育国家规划教材）</t>
    </r>
  </si>
  <si>
    <t>财务会计理实一体化教程（修订版）</t>
  </si>
  <si>
    <t>9787560447056</t>
  </si>
  <si>
    <t>王红娟</t>
  </si>
  <si>
    <t>http://www.xinsijiaocai.com/show-195-2221-1.html</t>
  </si>
  <si>
    <t>成本核算与管理</t>
  </si>
  <si>
    <t>9787561291320</t>
  </si>
  <si>
    <t>许艳华
王  辉</t>
  </si>
  <si>
    <t>http://www.xinsijiaocai.com/html/books/cj_series/2443.html</t>
  </si>
  <si>
    <t>9787561290798</t>
  </si>
  <si>
    <t>赵金燕
侯  雁</t>
  </si>
  <si>
    <t>http://www.xinsijiaocai.com/html/books/cj_series/2441.html</t>
  </si>
  <si>
    <r>
      <rPr>
        <sz val="12"/>
        <color rgb="FF000000"/>
        <rFont val="宋体"/>
        <charset val="134"/>
      </rPr>
      <t xml:space="preserve">企业纳税实务（活页式）
</t>
    </r>
    <r>
      <rPr>
        <b/>
        <sz val="12"/>
        <color rgb="FF000000"/>
        <rFont val="宋体"/>
        <charset val="134"/>
      </rPr>
      <t>（河北省“十四五”职业教育规划教材）
（河北省职业教育精品在线开放课程配套教材）</t>
    </r>
  </si>
  <si>
    <t>9787313297815</t>
  </si>
  <si>
    <t>王艳霞</t>
  </si>
  <si>
    <t>http://www.xinsijiaocai.com/html/books/cj_series/2439.html</t>
  </si>
  <si>
    <r>
      <rPr>
        <sz val="12"/>
        <color rgb="FF000000"/>
        <rFont val="SimSun"/>
        <charset val="134"/>
      </rPr>
      <t xml:space="preserve">财经职业英语
</t>
    </r>
    <r>
      <rPr>
        <b/>
        <sz val="12"/>
        <color rgb="FF000000"/>
        <rFont val="SimSun"/>
        <charset val="134"/>
      </rPr>
      <t>（“十四五”广东省职业教育规划教材）</t>
    </r>
  </si>
  <si>
    <t>9787519131241</t>
  </si>
  <si>
    <t>李海霞
常馨月
李金凤
王延雪</t>
  </si>
  <si>
    <t>http://www.xinsijiaocai.com/show-195-2278-1.html</t>
  </si>
  <si>
    <r>
      <rPr>
        <sz val="12"/>
        <color rgb="FF000000"/>
        <rFont val="SimSun"/>
        <charset val="134"/>
      </rPr>
      <t xml:space="preserve">管理会计
</t>
    </r>
    <r>
      <rPr>
        <b/>
        <sz val="12"/>
        <color rgb="FF000000"/>
        <rFont val="SimSun"/>
        <charset val="134"/>
      </rPr>
      <t>（“十四五”职业教育国家规划教材）</t>
    </r>
  </si>
  <si>
    <r>
      <rPr>
        <sz val="12"/>
        <color rgb="FF000000"/>
        <rFont val="SimSun"/>
        <charset val="134"/>
      </rPr>
      <t>李</t>
    </r>
    <r>
      <rPr>
        <sz val="12"/>
        <color rgb="FF000000"/>
        <rFont val="Times New Roman"/>
        <charset val="134"/>
      </rPr>
      <t> </t>
    </r>
    <r>
      <rPr>
        <sz val="12"/>
        <color rgb="FF000000"/>
        <rFont val="SimSun"/>
        <charset val="134"/>
      </rPr>
      <t>锐
吕</t>
    </r>
    <r>
      <rPr>
        <sz val="12"/>
        <color rgb="FF000000"/>
        <rFont val="Times New Roman"/>
        <charset val="134"/>
      </rPr>
      <t> </t>
    </r>
    <r>
      <rPr>
        <sz val="12"/>
        <color rgb="FF000000"/>
        <rFont val="SimSun"/>
        <charset val="134"/>
      </rPr>
      <t>琳</t>
    </r>
  </si>
  <si>
    <r>
      <rPr>
        <sz val="12"/>
        <color rgb="FF000000"/>
        <rFont val="SimSun"/>
        <charset val="134"/>
      </rPr>
      <t xml:space="preserve">审计学基础
</t>
    </r>
    <r>
      <rPr>
        <b/>
        <sz val="12"/>
        <color rgb="FF000000"/>
        <rFont val="SimSun"/>
        <charset val="134"/>
      </rPr>
      <t>(“十四五”职业教育国家规划教材)</t>
    </r>
  </si>
  <si>
    <t>管理学基础</t>
  </si>
  <si>
    <t>9787313263452</t>
  </si>
  <si>
    <t>崔  健
胡雅娜</t>
  </si>
  <si>
    <r>
      <rPr>
        <sz val="12"/>
        <color rgb="FF000000"/>
        <rFont val="SimSun"/>
        <charset val="134"/>
      </rPr>
      <t xml:space="preserve">市场营销基础（第2版）
</t>
    </r>
    <r>
      <rPr>
        <b/>
        <sz val="12"/>
        <color rgb="FF000000"/>
        <rFont val="SimSun"/>
        <charset val="134"/>
      </rPr>
      <t>（辽宁省职业教育“十四五”规划教材）</t>
    </r>
  </si>
  <si>
    <t>9787313297785</t>
  </si>
  <si>
    <t>刘  艳</t>
  </si>
  <si>
    <t>http://www.xinsijiaocai.com/html/books/cj_series/2437.html</t>
  </si>
  <si>
    <t>电子商务基础</t>
  </si>
  <si>
    <t>9787313303929</t>
  </si>
  <si>
    <t>王铁桩</t>
  </si>
  <si>
    <t>http://www.xinsijiaocai.com/html/books/cj_series/2478.html</t>
  </si>
  <si>
    <t>财务管理实务</t>
  </si>
  <si>
    <t>9787561286944</t>
  </si>
  <si>
    <t>王宏道
颜坤林
廖鸿鹰
张道军</t>
  </si>
  <si>
    <t>http://www.xinsijiaocai.com/show-195-2358-1.html</t>
  </si>
  <si>
    <r>
      <rPr>
        <sz val="12"/>
        <color rgb="FF000000"/>
        <rFont val="宋体"/>
        <charset val="134"/>
      </rPr>
      <t xml:space="preserve">企业管理与实践
</t>
    </r>
    <r>
      <rPr>
        <b/>
        <sz val="12"/>
        <color rgb="FF000000"/>
        <rFont val="宋体"/>
        <charset val="134"/>
      </rPr>
      <t>（河北省“十四五”职业教育规划教材）</t>
    </r>
    <r>
      <rPr>
        <sz val="12"/>
        <color rgb="FF000000"/>
        <rFont val="宋体"/>
        <charset val="134"/>
      </rPr>
      <t xml:space="preserve">
</t>
    </r>
    <r>
      <rPr>
        <b/>
        <sz val="12"/>
        <color rgb="FF000000"/>
        <rFont val="宋体"/>
        <charset val="134"/>
      </rPr>
      <t>（河北省职业教育精品在线开放课程配套教材）</t>
    </r>
  </si>
  <si>
    <t>9787561291313</t>
  </si>
  <si>
    <t>王  莺</t>
  </si>
  <si>
    <t>http://www.xinsijiaocai.com/html/books/cj_series/2445.html</t>
  </si>
  <si>
    <t>9787561291443</t>
  </si>
  <si>
    <t>周  兵</t>
  </si>
  <si>
    <t>http://www.xinsijiaocai.com/html/books/cj_series/2449.html</t>
  </si>
  <si>
    <r>
      <rPr>
        <sz val="12"/>
        <color rgb="FF000000"/>
        <rFont val="宋体"/>
        <charset val="134"/>
      </rPr>
      <t xml:space="preserve">大数据财务分析基于
</t>
    </r>
    <r>
      <rPr>
        <b/>
        <sz val="12"/>
        <color rgb="FF000000"/>
        <rFont val="宋体"/>
        <charset val="134"/>
      </rPr>
      <t>（基于Microsoft Power BI Desktop版本）</t>
    </r>
  </si>
  <si>
    <t>9787313305046</t>
  </si>
  <si>
    <t>杜海霞
董萍萍</t>
  </si>
  <si>
    <t>http://www.xinsijiaocai.com/html/books/cj_series/2555.html</t>
  </si>
  <si>
    <r>
      <rPr>
        <sz val="12"/>
        <color rgb="FF000000"/>
        <rFont val="宋体"/>
        <charset val="134"/>
      </rPr>
      <t xml:space="preserve">ERP沙盘实训指导教程（第2版）
</t>
    </r>
    <r>
      <rPr>
        <b/>
        <sz val="12"/>
        <color rgb="FF000000"/>
        <rFont val="宋体"/>
        <charset val="134"/>
      </rPr>
      <t>（贵州省“十四五”职业教育规划教材）</t>
    </r>
  </si>
  <si>
    <t>9787313305107</t>
  </si>
  <si>
    <t>王友志
黄伟春</t>
  </si>
  <si>
    <t>http://www.xinsijiaocai.com/html/books/cj_series/2492.html</t>
  </si>
  <si>
    <t>商务英语函电</t>
  </si>
  <si>
    <t>9787519130671</t>
  </si>
  <si>
    <t>彭秀林</t>
  </si>
  <si>
    <t>http://www.xinsijiaocai.com/html/books/cj_series/2506.html</t>
  </si>
  <si>
    <r>
      <rPr>
        <sz val="12"/>
        <color rgb="FF000000"/>
        <rFont val="宋体"/>
        <charset val="134"/>
      </rPr>
      <t xml:space="preserve">现代沟通技巧（第3版）
</t>
    </r>
    <r>
      <rPr>
        <b/>
        <sz val="12"/>
        <color rgb="FF000000"/>
        <rFont val="宋体"/>
        <charset val="134"/>
      </rPr>
      <t>(“十四五”职业教育国家规划教材)</t>
    </r>
  </si>
  <si>
    <t>新编财务会计实务</t>
  </si>
  <si>
    <t>9787313303967</t>
  </si>
  <si>
    <t>赵汉伟</t>
  </si>
  <si>
    <t>http://www.xinsijiaocai.com/html/books/cj_series/2565.html</t>
  </si>
  <si>
    <t>经济学原理
（微课）（双色）</t>
  </si>
  <si>
    <t>978-7-5150-2230-7</t>
  </si>
  <si>
    <t>陈波</t>
  </si>
  <si>
    <t>经济法（双色）（活页）</t>
  </si>
  <si>
    <t>978-7-313-29430-2</t>
  </si>
  <si>
    <t>贾国凯</t>
  </si>
  <si>
    <t>“十四五”职业教育部委级规划教材
经济学基础项目化教程
（双色）（微课）</t>
  </si>
  <si>
    <t>978-7-5229-1512-8</t>
  </si>
  <si>
    <t>王琦</t>
  </si>
  <si>
    <t>统计学（含练习册）</t>
  </si>
  <si>
    <t>978-7-313-12743-3</t>
  </si>
  <si>
    <t>张英辉</t>
  </si>
  <si>
    <t>人力资源管理
（微课）（双色）</t>
  </si>
  <si>
    <t>978-7-5150-2293-2</t>
  </si>
  <si>
    <t>蔡黛沙</t>
  </si>
  <si>
    <t>生产运作管理
（双色）</t>
  </si>
  <si>
    <t>978-7-5199-1087-7</t>
  </si>
  <si>
    <t>孙玲修</t>
  </si>
  <si>
    <t>连锁经营与管理
（微课）（双色）</t>
  </si>
  <si>
    <t>978-7-5199-1302-1</t>
  </si>
  <si>
    <t>吕卫</t>
  </si>
  <si>
    <t>客户关系管理实务
（微课）（双色）</t>
  </si>
  <si>
    <t>978-7-5150-2297-0</t>
  </si>
  <si>
    <t>高胜寒</t>
  </si>
  <si>
    <t>房地产估价理论与方法
（双色）（微课）（活页）</t>
  </si>
  <si>
    <t>978-7-313-31627-1</t>
  </si>
  <si>
    <t>孙颖</t>
  </si>
  <si>
    <t>ERP 沙盘模拟企业经营实训教程
（微课）（双色）</t>
  </si>
  <si>
    <t>978-7-5199-1301-4</t>
  </si>
  <si>
    <t>周胜芳</t>
  </si>
  <si>
    <t>企业战略管理——理论与实践
（微课）（双色）</t>
  </si>
  <si>
    <t>978-7-5150-2179-9</t>
  </si>
  <si>
    <t>企业文化
（双色）</t>
  </si>
  <si>
    <t>978-7-5150-1030-4</t>
  </si>
  <si>
    <t>杨秀英</t>
  </si>
  <si>
    <t>财经应用文写作
（双色）</t>
  </si>
  <si>
    <t>978-7-5199-1305-2</t>
  </si>
  <si>
    <t>张桂杰</t>
  </si>
  <si>
    <t>基础会计
（双色）</t>
  </si>
  <si>
    <t>978-7-5171-4260-7</t>
  </si>
  <si>
    <t>基础会计实训
（双色）（活页）</t>
  </si>
  <si>
    <t>978-7-5171-4261-4</t>
  </si>
  <si>
    <t>基础会计理论与实操
（修订版）（微课）（双色）</t>
  </si>
  <si>
    <t>978-7-5150-2252-9</t>
  </si>
  <si>
    <t>周红波</t>
  </si>
  <si>
    <t>成本会计
（双色）（微课）</t>
  </si>
  <si>
    <t>978-7-313-28980-3</t>
  </si>
  <si>
    <t>白思然</t>
  </si>
  <si>
    <t>管理会计
（双色）</t>
  </si>
  <si>
    <t>978-7-5657-3892-0</t>
  </si>
  <si>
    <t>李文松</t>
  </si>
  <si>
    <t>Excel 在财务中的应用
（微课）（全彩）</t>
  </si>
  <si>
    <t>978-7-5150-2248-2</t>
  </si>
  <si>
    <t>李素其</t>
  </si>
  <si>
    <t>财务大数据分析与决策
（双色）（活页）（微课）</t>
  </si>
  <si>
    <t>978-7-5171-4831-9</t>
  </si>
  <si>
    <t>杨儒君</t>
  </si>
  <si>
    <t>纳税实务
（微课）（双色）</t>
  </si>
  <si>
    <t>978-7-5650-6545-3</t>
  </si>
  <si>
    <t>王昕</t>
  </si>
  <si>
    <t>外贸企业会计实务
（双色）</t>
  </si>
  <si>
    <t>978-7-5676-4593-6</t>
  </si>
  <si>
    <t>个人理财规划实务</t>
  </si>
  <si>
    <t>978-7-5150-2001-3</t>
  </si>
  <si>
    <t>宋立温</t>
  </si>
  <si>
    <t>会计手工实训教程
（微课）（双色）</t>
  </si>
  <si>
    <t>978-7-5150-2184-3</t>
  </si>
  <si>
    <t>夏贵华</t>
  </si>
  <si>
    <t>审计基础
（微课）（双色）</t>
  </si>
  <si>
    <t>978-7-5150-2299-4</t>
  </si>
  <si>
    <t>石玲</t>
  </si>
  <si>
    <t>会计基础（双色）
（微课）（电子活页）</t>
  </si>
  <si>
    <t>978-7-5106-9668-8</t>
  </si>
  <si>
    <t>杜希杰</t>
  </si>
  <si>
    <t>管理会计
（双色）（微课）（活页）</t>
  </si>
  <si>
    <t>978-7-5153-7631-8</t>
  </si>
  <si>
    <t>韩兴国</t>
  </si>
  <si>
    <t>审计实务
（双色）（微课）（电子活页）</t>
  </si>
  <si>
    <t>978-7-5106-9669-5</t>
  </si>
  <si>
    <t>刘晓南</t>
  </si>
  <si>
    <t>现代金融概论
（微课）（双色）</t>
  </si>
  <si>
    <t>978-7-5150-2295-6</t>
  </si>
  <si>
    <t>陈涔</t>
  </si>
  <si>
    <t>互联网金融基础
（微课）（双色）</t>
  </si>
  <si>
    <t>978-7-5650-6025-0</t>
  </si>
  <si>
    <t>刘杨</t>
  </si>
  <si>
    <t>证券市场基本法律法规
（微课）（双色）</t>
  </si>
  <si>
    <t>978-7-5150-2291-8</t>
  </si>
  <si>
    <t>李文婷</t>
  </si>
  <si>
    <t>证券市场理论与实务</t>
  </si>
  <si>
    <t>978-7-5106-9700-5</t>
  </si>
  <si>
    <t>孙思迪</t>
  </si>
  <si>
    <t>期货基础教程
（微课）（双色）</t>
  </si>
  <si>
    <t>978-7-5150-2249-9</t>
  </si>
  <si>
    <t>彭光细</t>
  </si>
  <si>
    <t>保险理论与实务
（微课）（双色）</t>
  </si>
  <si>
    <t>978-7-5150-2394-6</t>
  </si>
  <si>
    <t>金融数据统计分析
——基于 Excel</t>
  </si>
  <si>
    <t>978-7-5650-6544-6</t>
  </si>
  <si>
    <t>杨陶</t>
  </si>
  <si>
    <t>金融服务营销（实操版）
（双色）（微课）（电子活页）</t>
  </si>
  <si>
    <t>978-7-313-31356-0</t>
  </si>
  <si>
    <t>韩宗英</t>
  </si>
  <si>
    <t>商业银行综合柜台业务</t>
  </si>
  <si>
    <t>978-7-5650-6200-1</t>
  </si>
  <si>
    <t>王圆圆</t>
  </si>
  <si>
    <t>国际商法教程
（微课）（双色）</t>
  </si>
  <si>
    <t>978-7-5150-2292-5</t>
  </si>
  <si>
    <t>杨惠梅</t>
  </si>
  <si>
    <t>新编国际贸易实务
（微课）（双色）</t>
  </si>
  <si>
    <t>978-7-5150-2073-0</t>
  </si>
  <si>
    <t>张世兵</t>
  </si>
  <si>
    <t>国际商务谈判
（双色）</t>
  </si>
  <si>
    <t>978-7-5676-4570-7</t>
  </si>
  <si>
    <t>曾珍</t>
  </si>
  <si>
    <t>跨境电商网络营销
（微课）（双色）</t>
  </si>
  <si>
    <t>978-7-5150-2207-9</t>
  </si>
  <si>
    <t>郭琳</t>
  </si>
  <si>
    <t>外汇交易实务
（微课）（双色）</t>
  </si>
  <si>
    <t>978-7-5150-2393-9</t>
  </si>
  <si>
    <t>外贸函电实务
（双色）</t>
  </si>
  <si>
    <t>978-7-5676-4630-8</t>
  </si>
  <si>
    <t>周道</t>
  </si>
  <si>
    <t>外贸单证实务</t>
  </si>
  <si>
    <t>978-7-313-20005-1</t>
  </si>
  <si>
    <t>978-7-313-19909-6</t>
  </si>
  <si>
    <t>杨咏</t>
  </si>
  <si>
    <t>外贸函电综合实训
（双色）</t>
  </si>
  <si>
    <t>978-7-5150-2301-4</t>
  </si>
  <si>
    <t>新编商务英语阅读教程
（双色）</t>
  </si>
  <si>
    <t>978-7-5657-3720-6</t>
  </si>
  <si>
    <t>龙凤</t>
  </si>
  <si>
    <t>融合与创新 ：“一带一路”沿线国家概况
（微课）（双色）</t>
  </si>
  <si>
    <t>978-7-5150-2302-1</t>
  </si>
  <si>
    <t>任媛媛</t>
  </si>
  <si>
    <t>国际贸易实务
（双色）（微课）</t>
  </si>
  <si>
    <t>978-7-5657-3839-7</t>
  </si>
  <si>
    <t>郑欣</t>
  </si>
  <si>
    <t>国际商务函电
（双色）（微课）</t>
  </si>
  <si>
    <t>978-7-5657-3895-1</t>
  </si>
  <si>
    <t>蒲新蓉</t>
  </si>
  <si>
    <t>市场营销实务</t>
  </si>
  <si>
    <t>978-7-5473-2449-3</t>
  </si>
  <si>
    <t>师东菊  崔丰
肖熠</t>
  </si>
  <si>
    <t>978-7-5473-2396-0</t>
  </si>
  <si>
    <t>李曾逵 伍安洁 胡欣</t>
  </si>
  <si>
    <t>会计信息系统应用（用友U8V8.72版）</t>
  </si>
  <si>
    <t>978-7-5473-2574-2</t>
  </si>
  <si>
    <t>曹军 马晓征 王健</t>
  </si>
  <si>
    <t>978-7-5473-2390-8</t>
  </si>
  <si>
    <t>臧振霞  李丽娇  赵瑜</t>
  </si>
  <si>
    <t>978-7-5473-2581-0</t>
  </si>
  <si>
    <t>李丽娇  臧振霞  伍安洁</t>
  </si>
  <si>
    <t>国际贸易实务</t>
  </si>
  <si>
    <t>978-7-5473-2395-3</t>
  </si>
  <si>
    <t>胡洋 程震舟 王美丽</t>
  </si>
  <si>
    <t>财务会计基础</t>
  </si>
  <si>
    <t>978-7-5744-0787-9</t>
  </si>
  <si>
    <t>吉林科学技术出版社</t>
  </si>
  <si>
    <t>欧阳剑 王竞 展小瑞</t>
  </si>
  <si>
    <t>49.80</t>
  </si>
  <si>
    <t>审计基础与实务</t>
  </si>
  <si>
    <t>978-7-5473-2387-8</t>
  </si>
  <si>
    <t>周慧玲 李俊霞 景越</t>
  </si>
  <si>
    <t>商务数据智能分析与应用</t>
  </si>
  <si>
    <t>978-7-5473-2400-4</t>
  </si>
  <si>
    <t>肖云梅 祁爽 刘琼</t>
  </si>
  <si>
    <t>978-7-5473-2575-9</t>
  </si>
  <si>
    <t>袁长征 李充 时革胜</t>
  </si>
  <si>
    <t>978-7-5473-2679-4</t>
  </si>
  <si>
    <t>罗迎霞  李昱  胡贞贞</t>
  </si>
  <si>
    <t>人力资源管理</t>
  </si>
  <si>
    <t>978-7-5473-2678-7</t>
  </si>
  <si>
    <t>王竹宇  孙朝惜  韩记</t>
  </si>
  <si>
    <t>企业财务会计</t>
  </si>
  <si>
    <t>978-7-</t>
  </si>
  <si>
    <t>谢畅  宋玉章</t>
  </si>
  <si>
    <t>智慧仓储实务</t>
  </si>
  <si>
    <t>978-7-5473-2677-0</t>
  </si>
  <si>
    <t>唐玉藏  张晓静  张芳方</t>
  </si>
  <si>
    <t>农产品电子商务（双色）（含微课）</t>
  </si>
  <si>
    <t>978-7-5165-3913-2</t>
  </si>
  <si>
    <t>沙比热古丽·吾加、冉娟</t>
  </si>
  <si>
    <t>电子商务安全（双色）（含微课）</t>
  </si>
  <si>
    <t>978-7-5165-3677-3</t>
  </si>
  <si>
    <t>林敏军</t>
  </si>
  <si>
    <t>电商视觉营销设计（全彩）（含微课）</t>
  </si>
  <si>
    <t>978-7-313-28490-7</t>
  </si>
  <si>
    <t>刘奇锋、聂虹、金频生</t>
  </si>
  <si>
    <t>电子商务基础与实务（双色）（含微课）</t>
  </si>
  <si>
    <t>978-7-313-27986-6</t>
  </si>
  <si>
    <t>庄小将、吴鸭珠、吴建中</t>
  </si>
  <si>
    <t>网络营销（第2版）（双色）（含微课）</t>
  </si>
  <si>
    <t>978-7-5684-1714-3</t>
  </si>
  <si>
    <t>胡莹、张冠凤</t>
  </si>
  <si>
    <t>商品信息采编（全彩）（含微课）</t>
  </si>
  <si>
    <t>978-7-5684-1719-8/01</t>
  </si>
  <si>
    <t>文求实</t>
  </si>
  <si>
    <t>电子商务与现代物流（双色）（含微课）</t>
  </si>
  <si>
    <t>978-7-313-22431-6/01</t>
  </si>
  <si>
    <t>沈易娟、杨凯、王艳艳</t>
  </si>
  <si>
    <t>现代物流管理基础（第2版）（双色）（含微课）</t>
  </si>
  <si>
    <t>978-7-313-25498-6</t>
  </si>
  <si>
    <t>李怀湘、王庆利</t>
  </si>
  <si>
    <t>电子商务法律法规（双色）（含微课）</t>
  </si>
  <si>
    <t>978-7-313-22443-9</t>
  </si>
  <si>
    <t>王慧、夏霍、徐广辉</t>
  </si>
  <si>
    <t>电子商务运营实务（双色）（含微课）</t>
  </si>
  <si>
    <t>978-7-313-22447-7</t>
  </si>
  <si>
    <t>张巍、吴勇、傅治</t>
  </si>
  <si>
    <t>网络客户关系管理（双色）（含微课）</t>
  </si>
  <si>
    <t>978-7-5165-2085-7</t>
  </si>
  <si>
    <t>莫修梅、张冠凤、陈少军</t>
  </si>
  <si>
    <t>电子商务案例分析（双色）</t>
  </si>
  <si>
    <t>978-7-313-22483-5</t>
  </si>
  <si>
    <t>蒋景葵、张冠凤、李国辉</t>
  </si>
  <si>
    <t>电子商务应用实训指导教程（双色）</t>
  </si>
  <si>
    <t>978-7-313-15416-3/01</t>
  </si>
  <si>
    <t>乔岚</t>
  </si>
  <si>
    <t>网络信息编辑实务（双色）</t>
  </si>
  <si>
    <t>978-7-5684-0062-6/01</t>
  </si>
  <si>
    <t>何海波、李音韵、金云</t>
  </si>
  <si>
    <t>电子支付与网上银行（双色）</t>
  </si>
  <si>
    <t>978-7-5684-0175-3/01</t>
  </si>
  <si>
    <t>谢兴盛、张华、安容宇</t>
  </si>
  <si>
    <t>移动电子商务（双色）</t>
  </si>
  <si>
    <t>978-7-5684-0484-6/02</t>
  </si>
  <si>
    <t>张冠凤、邱新泉、彭宁</t>
  </si>
  <si>
    <t>跨境电子商务（双色）（含微课）</t>
  </si>
  <si>
    <t>978-7-5684-0791-5</t>
  </si>
  <si>
    <t>张冠凤、邱三平、刘亚杰</t>
  </si>
  <si>
    <t>实用电子商务英语（双色）（含微课）</t>
  </si>
  <si>
    <t>978-7-5684-0947-6</t>
  </si>
  <si>
    <t>刘德华、熊伟</t>
  </si>
  <si>
    <t>跨境电商实务英语[含活页册]（双色）（含微课）</t>
  </si>
  <si>
    <t>978-7-313-23768-2</t>
  </si>
  <si>
    <t>刘璇、尹晓霞</t>
  </si>
  <si>
    <t>网店运营与管理（双色）</t>
  </si>
  <si>
    <t>978-7-5684-0490-7/02</t>
  </si>
  <si>
    <t>蒲先祥、邱新泉、孙明</t>
  </si>
  <si>
    <t>服务营销（双色）（含微课）</t>
  </si>
  <si>
    <t>978-7-5171-4962-0</t>
  </si>
  <si>
    <t>李超、张强、孙聪</t>
  </si>
  <si>
    <t>商业经济基础（双色）（含微课）</t>
  </si>
  <si>
    <t>978-7-313-30982-2</t>
  </si>
  <si>
    <t>仇云东、刘晓英、关兆新</t>
  </si>
  <si>
    <t>连锁经营与管理（双色）（含微课）</t>
  </si>
  <si>
    <t>978-7-5699-5664-1</t>
  </si>
  <si>
    <t>陈佳佳、潘楚六、李敏毅</t>
  </si>
  <si>
    <t>北京时代华文</t>
  </si>
  <si>
    <t>营销策划（第2版）（双色）（含微课）</t>
  </si>
  <si>
    <t>978-7-313-25495-5</t>
  </si>
  <si>
    <t>吴艳青</t>
  </si>
  <si>
    <t>品牌策划与推广实务（双色）（含微课）</t>
  </si>
  <si>
    <t>978-7-313-30981-5</t>
  </si>
  <si>
    <t>周玲、范细妹、张晓娜</t>
  </si>
  <si>
    <t>广告策划与文案创意（双色）（含微课）</t>
  </si>
  <si>
    <t>978-7-5166-7271-6</t>
  </si>
  <si>
    <t>樊静、周子强、段慧敏</t>
  </si>
  <si>
    <t>广告原理与实务（双色）（含微课）</t>
  </si>
  <si>
    <t>978-7-313-29251-3</t>
  </si>
  <si>
    <t>张伟强、王禹茗、官培财</t>
  </si>
  <si>
    <t>消费心理学（第2版）（双色）（含微课）</t>
  </si>
  <si>
    <t>978-7-313-25494-8</t>
  </si>
  <si>
    <t>伊宏伟、王培</t>
  </si>
  <si>
    <t>营销渠道管理实务（双色）（含微课）</t>
  </si>
  <si>
    <t>978-7-313-28318-4</t>
  </si>
  <si>
    <t>李孟晋、吴文秀、江振涛</t>
  </si>
  <si>
    <t>销售管理实务（双色）（含微课）</t>
  </si>
  <si>
    <t>978-7-313-27011-5</t>
  </si>
  <si>
    <t>李宁、韩启斌、马晓璐</t>
  </si>
  <si>
    <t>推销实务（第2版）（双色）（含微课）</t>
  </si>
  <si>
    <t>978-7-313-25493-1</t>
  </si>
  <si>
    <t>王艳艳</t>
  </si>
  <si>
    <t>中华商业文化（双色）（含微课）</t>
  </si>
  <si>
    <t>978-7-313-27096-2</t>
  </si>
  <si>
    <t>孙勇、李德武</t>
  </si>
  <si>
    <t>商务谈判（第2版）（双色）（含微课）</t>
  </si>
  <si>
    <t>978-7-313-25497-9</t>
  </si>
  <si>
    <t>吴代文、马瑞山</t>
  </si>
  <si>
    <t>商品销售技巧（双色）（含微课）</t>
  </si>
  <si>
    <t>978-7-5165-1862-5/01</t>
  </si>
  <si>
    <t>张冠凤、王慧</t>
  </si>
  <si>
    <t>销售服务实务（双色）（含微课）</t>
  </si>
  <si>
    <t>978-7-313-22450-7</t>
  </si>
  <si>
    <t>邹艳梅、梅崇金</t>
  </si>
  <si>
    <t>智慧物流与供应链基础[云南省规]（双色）（含微课）</t>
  </si>
  <si>
    <t>978-7-313-31510-6</t>
  </si>
  <si>
    <t>周雯、马蓉、陈攻</t>
  </si>
  <si>
    <t>智慧物流设施与设备（双色）（含微课）</t>
  </si>
  <si>
    <t>978-7-313-29946-8</t>
  </si>
  <si>
    <t>曾萍、金云、王科</t>
  </si>
  <si>
    <t>货物学（双色）（含微课）</t>
  </si>
  <si>
    <t>978-7-313-29945-1</t>
  </si>
  <si>
    <t>于斌、张龙枝、李泽华</t>
  </si>
  <si>
    <t>冷链物流管理（双色）（含微课）</t>
  </si>
  <si>
    <t>978-7-313-28494-5</t>
  </si>
  <si>
    <t>杨艳芬</t>
  </si>
  <si>
    <t>现代供应链管理实务（双色）（含微课）</t>
  </si>
  <si>
    <t>978-7-313-28495-2</t>
  </si>
  <si>
    <t>王凌峰、钟洁</t>
  </si>
  <si>
    <t>物流成本管理实务（第2版）（双色）（含微课）</t>
  </si>
  <si>
    <t>978-7-313-25499-3</t>
  </si>
  <si>
    <t>王科、刘书</t>
  </si>
  <si>
    <t>快递实务（第2版）（双色）（含微课）</t>
  </si>
  <si>
    <t>978-7-313-25500-6</t>
  </si>
  <si>
    <t>赵婷婷</t>
  </si>
  <si>
    <t>现代物流企业管理（双色）（含微课）</t>
  </si>
  <si>
    <t>978-7-5165-1851-9</t>
  </si>
  <si>
    <t>张宛儿、魏国辰</t>
  </si>
  <si>
    <t>采购管理实务（双色）（含微课）</t>
  </si>
  <si>
    <t>978-7-313-24473-4</t>
  </si>
  <si>
    <t>任婷</t>
  </si>
  <si>
    <t>仓储与配送管理实务（双色）（含微课）</t>
  </si>
  <si>
    <t>978-7-313-24293-8</t>
  </si>
  <si>
    <t>黄艺璇、祁媛</t>
  </si>
  <si>
    <t>物流信息技术与应用（双色）（含微课）</t>
  </si>
  <si>
    <t>978-7-313-25081-0</t>
  </si>
  <si>
    <t>王紫君、黄艺璇、李源</t>
  </si>
  <si>
    <t>物流经济地理（第2版）（双色）（含微课）</t>
  </si>
  <si>
    <t>978-7-313-25307-1</t>
  </si>
  <si>
    <t>赵晓飞、张卓远、李军</t>
  </si>
  <si>
    <t>物流系统规划与设计（第2版）（双色）（含微课）</t>
  </si>
  <si>
    <t>978-7-313-25360-6</t>
  </si>
  <si>
    <t>刘鹤、王凌峰</t>
  </si>
  <si>
    <t>配送中心运营管理实务（双色）（含微课）</t>
  </si>
  <si>
    <t>978-7-313-24475-8</t>
  </si>
  <si>
    <t>邓国香、毕研博</t>
  </si>
  <si>
    <t>第三方物流（双色）（含微课）</t>
  </si>
  <si>
    <t>978-7-313-24476-5</t>
  </si>
  <si>
    <t>章文燕、李改桃、黄萍</t>
  </si>
  <si>
    <t>物流营销实务（双色）（含微课）</t>
  </si>
  <si>
    <t>978-7-313-23849-8</t>
  </si>
  <si>
    <t>唐铮</t>
  </si>
  <si>
    <t>物流运输管理实务（第2版）（双色）（含微课）</t>
  </si>
  <si>
    <t>978-7-313-25328-6</t>
  </si>
  <si>
    <t>杨燕、曾萍</t>
  </si>
  <si>
    <t>国际贸易实务（双色）</t>
  </si>
  <si>
    <t>978-7-313-17959-3/03</t>
  </si>
  <si>
    <t>谢兴伟、龚云</t>
  </si>
  <si>
    <t>国际货运代理实务（第2版）（双色）（含微课）</t>
  </si>
  <si>
    <t>978-7-313-25374-3/01</t>
  </si>
  <si>
    <t>支晓艳</t>
  </si>
  <si>
    <t>国际物流学（双色）（含微课）</t>
  </si>
  <si>
    <t>978-7-313-24474-1</t>
  </si>
  <si>
    <t>钟海岩、田丽、吴锦源</t>
  </si>
  <si>
    <t>报关与报检实务（双色）（含微课）</t>
  </si>
  <si>
    <t>978-7-313-18775-8</t>
  </si>
  <si>
    <t>周坚、谢兴伟</t>
  </si>
  <si>
    <t>物流英语</t>
  </si>
  <si>
    <t>978-7-80243-295-6/02</t>
  </si>
  <si>
    <t>刘桂华、陈青玲</t>
  </si>
  <si>
    <t>国际货物运输与保险（双色）</t>
  </si>
  <si>
    <t>978-7-313-22413-2</t>
  </si>
  <si>
    <t>陈涔、陆长霞</t>
  </si>
  <si>
    <t>国际贸易概论（双色）（含微课）</t>
  </si>
  <si>
    <t>978-7-313-23737-8/01</t>
  </si>
  <si>
    <t>李义伦、张晚冰</t>
  </si>
  <si>
    <t>商务英语口语（基础篇）（双色）（含微课）</t>
  </si>
  <si>
    <t>978-7-313-18019-3/02</t>
  </si>
  <si>
    <t>周淑华、陈磊磊、马晓丹</t>
  </si>
  <si>
    <t>商务英语口语（拓展篇）（双色）（含微课）</t>
  </si>
  <si>
    <t>978-7-313-18776-5</t>
  </si>
  <si>
    <t>余芳芳、尹晓霞、杨羚</t>
  </si>
  <si>
    <t>商务英语口语模拟实训（双色）（含微课）</t>
  </si>
  <si>
    <t>978-7-313-18018-6</t>
  </si>
  <si>
    <t>王明生、叶丽萍、肖可</t>
  </si>
  <si>
    <t>国际贸易单证实务（双色）</t>
  </si>
  <si>
    <t>978-7-313-18774-1</t>
  </si>
  <si>
    <t>何剑、曹小红</t>
  </si>
  <si>
    <t>国际商务函电（双色）（含微课）</t>
  </si>
  <si>
    <t>978-7-313-25440-5/01</t>
  </si>
  <si>
    <t>曾勇民</t>
  </si>
  <si>
    <t>互联网金融（双色）（含微课）</t>
  </si>
  <si>
    <t>978-7-313-17837-4/02</t>
  </si>
  <si>
    <t>互联网金融基础（双色）（含微课）</t>
  </si>
  <si>
    <t>978-7-5165-2190-8</t>
  </si>
  <si>
    <t>王惠凌、董倩、杜亚飞</t>
  </si>
  <si>
    <t>一体化项目教程——保险基础（双色）</t>
  </si>
  <si>
    <t>978-7-5165-0566-3/01</t>
  </si>
  <si>
    <t>万琳琳</t>
  </si>
  <si>
    <t>证券与投资（双色）</t>
  </si>
  <si>
    <t>978-7-5684-0265-1/01</t>
  </si>
  <si>
    <t>陈垣、陈玉兰、翟瑞卿</t>
  </si>
  <si>
    <t>理财规划实务与训练（双色）</t>
  </si>
  <si>
    <t>978-7-5165-1542-6</t>
  </si>
  <si>
    <t>陈琼、刘广</t>
  </si>
  <si>
    <t>酒店经营与管理（双色）（含微课）</t>
  </si>
  <si>
    <t>978-7-5171-4891-3</t>
  </si>
  <si>
    <t>黄水洁、钟燕、李颖芬</t>
  </si>
  <si>
    <t>旅游英语（双色）（含微课）</t>
  </si>
  <si>
    <t>978-7-5165-3433-5</t>
  </si>
  <si>
    <t>苗巧英</t>
  </si>
  <si>
    <t>旅行社经营与管理（双色）（含微课）</t>
  </si>
  <si>
    <t>978-7-5684-1952-9</t>
  </si>
  <si>
    <t>苗巧英、马淑卿</t>
  </si>
  <si>
    <t>旅游线路设计（双色）（含微课）</t>
  </si>
  <si>
    <t>978-7-5684-1993-2</t>
  </si>
  <si>
    <t>袁琳、卫云芳、胡晓青</t>
  </si>
  <si>
    <t>模拟导游（双色）（含微课）</t>
  </si>
  <si>
    <t>978-7-5684-1985-7</t>
  </si>
  <si>
    <t>王浩乐、李进杰、秦楠</t>
  </si>
  <si>
    <t>旅游职业礼仪（双色）（含微课）</t>
  </si>
  <si>
    <t>978-7-5684-1904-8</t>
  </si>
  <si>
    <t>陈丽娜、陈静、骞姣</t>
  </si>
  <si>
    <t>酒店人力资源管理（双色）（含微课）</t>
  </si>
  <si>
    <t>978-7-5684-1921-5</t>
  </si>
  <si>
    <t>胡阳、欧咏梅、吴学群</t>
  </si>
  <si>
    <t>现代康乐服务与管理（双色）（含微课）</t>
  </si>
  <si>
    <t>978-7-313-25501-3</t>
  </si>
  <si>
    <t>沈芝琴</t>
  </si>
  <si>
    <t>酒店服务心理学（双色）（含微课）</t>
  </si>
  <si>
    <t>978-7-5684-1660-3</t>
  </si>
  <si>
    <t>韩燕妮、韩宏、刘聪</t>
  </si>
  <si>
    <t>旅游职业道德（双色）（含微课）</t>
  </si>
  <si>
    <t>978-7-5684-1675-7</t>
  </si>
  <si>
    <t>何涛、黄淑梅、皮琳</t>
  </si>
  <si>
    <t>2021/08</t>
  </si>
  <si>
    <t>导游实务（双色）（含微课）</t>
  </si>
  <si>
    <t>978-7-5684-0544-7</t>
  </si>
  <si>
    <t>殷开明</t>
  </si>
  <si>
    <t>旅游公共关系（双色）（含微课）</t>
  </si>
  <si>
    <t>978-7-5171-3501-2</t>
  </si>
  <si>
    <t>李瑞泉、宋亚格、李春光</t>
  </si>
  <si>
    <t>旅行社计调业务（双色）（含微课）</t>
  </si>
  <si>
    <t>978-7-5171-3486-2</t>
  </si>
  <si>
    <t>王志华、胡以婷、邓国香</t>
  </si>
  <si>
    <t>中国旅游地理（双色）（含微课）</t>
  </si>
  <si>
    <t>978-7-5171-3321-6</t>
  </si>
  <si>
    <t>刘刚、杨辉、湛杰</t>
  </si>
  <si>
    <t>旅游交际礼仪（双色）（含微课）</t>
  </si>
  <si>
    <t>978-7-5165-1722-2</t>
  </si>
  <si>
    <t>郑莉萍、黄乐艳、蒋艳</t>
  </si>
  <si>
    <t>旅游市场营销（双色）（含微课）</t>
  </si>
  <si>
    <t>978-7-5171-3271-4</t>
  </si>
  <si>
    <t>耿燕、周诗涛</t>
  </si>
  <si>
    <t>旅游心理学实务（双色）</t>
  </si>
  <si>
    <t>978-7-81130-756-6/01</t>
  </si>
  <si>
    <t>杨亚芹、王慧元</t>
  </si>
  <si>
    <t>旅游电子商务（双色）（含微课）</t>
  </si>
  <si>
    <t>978-7-5684-1447-0</t>
  </si>
  <si>
    <t>宋佳、张敏、向晓芳</t>
  </si>
  <si>
    <t>旅游政策与法规（双色）（含微课）</t>
  </si>
  <si>
    <t>978-7-5684-1459-3</t>
  </si>
  <si>
    <t>王霞、蒋艳、徐宝群</t>
  </si>
  <si>
    <t>旅游管理学（双色）（含微课）</t>
  </si>
  <si>
    <t>978-7-5684-1638-2</t>
  </si>
  <si>
    <t>向柳如、牛萍、康杨</t>
  </si>
  <si>
    <t>旅游景区服务与管理（双色）（含微课）</t>
  </si>
  <si>
    <t>978-7-5684-1451-7</t>
  </si>
  <si>
    <t>范宗建、陈文专、刘宝平</t>
  </si>
  <si>
    <t>旅游客源地与目的地概况（双色）（含微课）</t>
  </si>
  <si>
    <t>978-7-5165-2622-4/01</t>
  </si>
  <si>
    <t>韩燕妮、苏金玲、蒋文恬</t>
  </si>
  <si>
    <t>旅游经济学（双色）（含微课）</t>
  </si>
  <si>
    <t>978-7-5684-1352-7</t>
  </si>
  <si>
    <t>胡阳、金云、潘丽琴</t>
  </si>
  <si>
    <t>中外民俗（双色）（含微课）</t>
  </si>
  <si>
    <t>978-7-5165-1729-1</t>
  </si>
  <si>
    <t>杨辉、陈丽娜、罗志珍</t>
  </si>
  <si>
    <t>饭店管理概论（双色）（含微课）</t>
  </si>
  <si>
    <t>978-7-5171-3499-2</t>
  </si>
  <si>
    <t>王苗苗、李艳、肖莲珍</t>
  </si>
  <si>
    <t>酒店英语（双色）（含微课）</t>
  </si>
  <si>
    <t>978-7-80243-927-6</t>
  </si>
  <si>
    <t>隋国研、赵昭仪</t>
  </si>
  <si>
    <t>服务语言艺术（双色）（含微课）</t>
  </si>
  <si>
    <t>978-7-5165-1693-5</t>
  </si>
  <si>
    <t>殷敏、岳梦颖</t>
  </si>
  <si>
    <t>服务礼仪（双色）（含微课）</t>
  </si>
  <si>
    <t>978-7-5165-1694-2/01</t>
  </si>
  <si>
    <t>王丹、周雅颂</t>
  </si>
  <si>
    <t>食品营养与卫生（双色）（含微课）</t>
  </si>
  <si>
    <t>978-7-5684-1087-8</t>
  </si>
  <si>
    <t>饶剑辉、徐魏、张国华</t>
  </si>
  <si>
    <t>酒店服务礼仪（双色）（含微课）</t>
  </si>
  <si>
    <t>978-7-5171-3314-8</t>
  </si>
  <si>
    <t>高会、余音、张蓉倩</t>
  </si>
  <si>
    <t>前厅客房服务与管理（双色）（含微课）</t>
  </si>
  <si>
    <t>978-7-5684-0881-3</t>
  </si>
  <si>
    <t>刘诗妍</t>
  </si>
  <si>
    <t>客房服务与管理（双色）（含微课）</t>
  </si>
  <si>
    <t>978-7-5684-0993-3</t>
  </si>
  <si>
    <t>李岩、王莉敏</t>
  </si>
  <si>
    <t>酒水服务与酒吧管理（双色）（含微课）</t>
  </si>
  <si>
    <t>978-7-5171-3508-1</t>
  </si>
  <si>
    <t>王建英</t>
  </si>
  <si>
    <t>插花艺术（全彩）（含微课）</t>
  </si>
  <si>
    <t>978-7-5165-1124-4</t>
  </si>
  <si>
    <t>刘爱琴、包晶晶、李晓玲</t>
  </si>
  <si>
    <t>茶艺基础（双色）（含微课）</t>
  </si>
  <si>
    <t>978-7-5165-1764-2</t>
  </si>
  <si>
    <t>杨颖、汤金艳、彭惠林</t>
  </si>
  <si>
    <t>中餐服务实训教程（双色）</t>
  </si>
  <si>
    <t>978-7-313-17689-9/01</t>
  </si>
  <si>
    <t>望媛媛</t>
  </si>
  <si>
    <t>宴会设计与管理（双色）（含微课）</t>
  </si>
  <si>
    <t>978-7-5684-1557-6</t>
  </si>
  <si>
    <t>胡以婷、施丹、王香玉</t>
  </si>
  <si>
    <t>外贸参展实务（双色）（含微课）</t>
  </si>
  <si>
    <t>978-7-5684-1549-1</t>
  </si>
  <si>
    <t>渠小玉、张静</t>
  </si>
  <si>
    <t>观光农业理论与实践</t>
  </si>
  <si>
    <t>978-7-5165-2208-0</t>
  </si>
  <si>
    <t>王太平、李科、杨晓明</t>
  </si>
  <si>
    <t>地方风味名菜制作（全彩）（含微课）</t>
  </si>
  <si>
    <t>978-7-5770-0488-4</t>
  </si>
  <si>
    <t>李天乐</t>
  </si>
  <si>
    <t>食品安全与操作规范（双色）（含微课）</t>
  </si>
  <si>
    <t>978-7-5684-1876-8</t>
  </si>
  <si>
    <t>甘芳瑗、龙道崎、庞钶靖</t>
  </si>
  <si>
    <t>菜品设计与制作（全彩）（含微课）</t>
  </si>
  <si>
    <t>978-7-5647-9362-3</t>
  </si>
  <si>
    <t>刘建东、王爱红、沈海军</t>
  </si>
  <si>
    <t>宴席设计实务（双色）（含微课）</t>
  </si>
  <si>
    <t>978-7-5647-9342-5</t>
  </si>
  <si>
    <t>肖炜</t>
  </si>
  <si>
    <t>烹饪概论（双色）（含微课）</t>
  </si>
  <si>
    <t>978-7-5647-8041-8</t>
  </si>
  <si>
    <t>李宏亮</t>
  </si>
  <si>
    <t>烹饪美学（全彩）（含微课）</t>
  </si>
  <si>
    <t>978-7-5647-7802-6</t>
  </si>
  <si>
    <t>倪秋芬、宋东瑞、翟福珍</t>
  </si>
  <si>
    <t>烹饪营养与配餐（双色）（含微课）</t>
  </si>
  <si>
    <t>978-7-5647-7773-9</t>
  </si>
  <si>
    <t>邬全喜、李成蹊、李凤娇</t>
  </si>
  <si>
    <t>冷菜、冷拼与食品雕刻技艺（全彩）（含微课）</t>
  </si>
  <si>
    <t>978-7-5647-8097-5</t>
  </si>
  <si>
    <t>翟福珍、李伟</t>
  </si>
  <si>
    <t>现代餐饮运营与管理实务（双色）（含微课）</t>
  </si>
  <si>
    <t>978-7-5647-8185-9</t>
  </si>
  <si>
    <t>杨相平、胡晓涛</t>
  </si>
  <si>
    <t>餐饮成本核算实务（双色）（含微课）</t>
  </si>
  <si>
    <t>978-7-5647-8098-2</t>
  </si>
  <si>
    <t>丁永卫</t>
  </si>
  <si>
    <t>果酱画盘饰技艺（全彩）（含微课）</t>
  </si>
  <si>
    <t>978-7-5647-8150-7</t>
  </si>
  <si>
    <t>李天乐、窦海燕、李彬</t>
  </si>
  <si>
    <t>烹饪原料与加工工艺（全彩）（含微课）</t>
  </si>
  <si>
    <t>978-7-5647-8674-8</t>
  </si>
  <si>
    <t>蔡振林、孙志义、吴亚琼</t>
  </si>
  <si>
    <t>西式面点基础（全彩）（含微课）</t>
  </si>
  <si>
    <t>978-7-5647-8638-0</t>
  </si>
  <si>
    <t>李天乐、张开妍、姜灿</t>
  </si>
  <si>
    <t>初级会计实务一本通关[上册]（双色）（含微课）</t>
  </si>
  <si>
    <t>978-7-313-22153-7/01</t>
  </si>
  <si>
    <t>文旌会计考试研究中心</t>
  </si>
  <si>
    <t>初级会计实务一本通关[下册]（双色）（含微课）</t>
  </si>
  <si>
    <t>初级会计实务——10年真题精编与机考题库（双色）</t>
  </si>
  <si>
    <t>978-7-313-23733-0/01</t>
  </si>
  <si>
    <t>初级会计实务考前必刷8套题</t>
  </si>
  <si>
    <t>978-7-313-22274-9/02</t>
  </si>
  <si>
    <t>经济法基础一本通关[上册]（双色）（含微课）</t>
  </si>
  <si>
    <t>978-7-313-22332-6/01</t>
  </si>
  <si>
    <t>经济法基础一本通关[下册]（双色）（含微课）</t>
  </si>
  <si>
    <t>经济法基础——10年真题精编与机考题库（双色）</t>
  </si>
  <si>
    <t>978-7-313-23730-9/01</t>
  </si>
  <si>
    <t>经济法基础考前必刷8套题</t>
  </si>
  <si>
    <t>978-7-313-22492-7/02</t>
  </si>
  <si>
    <t>导游业务真题演练与通关模拟试卷</t>
  </si>
  <si>
    <t>978-7-5166-7354-6</t>
  </si>
  <si>
    <t>文旌考试研究中心、编</t>
  </si>
  <si>
    <t>导游业务（双色）（含微课）</t>
  </si>
  <si>
    <t>978-7-5684-1778-5</t>
  </si>
  <si>
    <t>文旌考试研究中心</t>
  </si>
  <si>
    <t>全国导游基础知识[导游资格考试]（双色）（含微课）</t>
  </si>
  <si>
    <t>978-7-5684-1780-8</t>
  </si>
  <si>
    <t>公共基础知识（双色）</t>
  </si>
  <si>
    <t>978-7-313-20870-5/01</t>
  </si>
  <si>
    <t>赵月恒、张建鹏</t>
  </si>
  <si>
    <t>申论（双色）</t>
  </si>
  <si>
    <t>978-7-313-20908-5/01</t>
  </si>
  <si>
    <t>赵月恒</t>
  </si>
  <si>
    <t>申论真题演练</t>
  </si>
  <si>
    <t>978-7-313-20871-2/01</t>
  </si>
  <si>
    <t>信恒教育教学研究院</t>
  </si>
  <si>
    <t>2020/12</t>
  </si>
  <si>
    <t>行政职业能力测验：判断推理（双色）</t>
  </si>
  <si>
    <t>978-7-313-20939-9/01</t>
  </si>
  <si>
    <t>赵月恒、郑淼磊</t>
  </si>
  <si>
    <t>行政职业能力测验：言语理解与表达（双色）</t>
  </si>
  <si>
    <t>978-7-313-21168-2</t>
  </si>
  <si>
    <t>赵月恒、冯琳</t>
  </si>
  <si>
    <t>行政职业能力测验：数量关系与资料分析（双色）</t>
  </si>
  <si>
    <t>978-7-313-20936-8</t>
  </si>
  <si>
    <t>赵月恒、倪倩、肖超</t>
  </si>
  <si>
    <t>行政职业能力测验真题演练</t>
  </si>
  <si>
    <t>978-7-313-20941-2/01</t>
  </si>
  <si>
    <t>美容基础（全彩）（含微课）</t>
  </si>
  <si>
    <t>978-7-5647-9349-4</t>
  </si>
  <si>
    <t>叶密、翟福珍</t>
  </si>
  <si>
    <t>美发与形象设计——初级美发（上）（全彩）</t>
  </si>
  <si>
    <t>978-7-5684-1335-0</t>
  </si>
  <si>
    <t>姜南飞</t>
  </si>
  <si>
    <t>美发与形象设计——初级美发（下）（全彩）</t>
  </si>
  <si>
    <t>978-7-5684-1336-7</t>
  </si>
  <si>
    <t>美发与形象设计——高级美发（全彩）</t>
  </si>
  <si>
    <t>978-7-5684-1338-1/01</t>
  </si>
  <si>
    <t>美发与形象设计——中级美发（全彩）</t>
  </si>
  <si>
    <t>978-7-5684-1337-4</t>
  </si>
  <si>
    <t>美发与形象设计——盘发设计（全彩）</t>
  </si>
  <si>
    <t>978-7-5684-1339-8/01</t>
  </si>
  <si>
    <t>盘发造型（全彩）（含微课）</t>
  </si>
  <si>
    <t>978-7-5647-8057-9</t>
  </si>
  <si>
    <t>王欣、高莉莉</t>
  </si>
  <si>
    <t>烫染发造型（全彩）（含微课）</t>
  </si>
  <si>
    <t>978-7-5647-8040-1/01</t>
  </si>
  <si>
    <t>刁兴波、倪虹、闫芸芸</t>
  </si>
  <si>
    <t>洗护发技术（全彩）（含微课）</t>
  </si>
  <si>
    <t>978-7-5647-8099-9</t>
  </si>
  <si>
    <t>杜彩霞、高莉莉</t>
  </si>
  <si>
    <t>美甲艺术（全彩）（含微课）</t>
  </si>
  <si>
    <t>978-7-5647-8190-3</t>
  </si>
  <si>
    <t>黄玲芝、潘晓东、蒙槐春</t>
  </si>
  <si>
    <t>剪吹造型（全彩）（含微课）</t>
  </si>
  <si>
    <t>978-7-5647-8628-1</t>
  </si>
  <si>
    <t>熊高峰、徐玉良、张国华</t>
  </si>
  <si>
    <t>化妆基础（全彩）（慕课版）</t>
  </si>
  <si>
    <t>978-7-5647-8537-6</t>
  </si>
  <si>
    <t>张国华、倪虹</t>
  </si>
  <si>
    <t>舞台影视艺术造型（全彩）（含微课）</t>
  </si>
  <si>
    <t>978-7-5647-8549-9</t>
  </si>
  <si>
    <t>美容美发店创业实务（双色）（含微课）</t>
  </si>
  <si>
    <t>978-7-5647-8550-5</t>
  </si>
  <si>
    <t>谢亚宸、闫芸芸</t>
  </si>
  <si>
    <t>化妆品营销实务（双色）（含微课）</t>
  </si>
  <si>
    <t>978-7-5647-8551-2</t>
  </si>
  <si>
    <t>武文超、王秋雪</t>
  </si>
  <si>
    <t>形体训练 [通用版]（双色）（含微课）</t>
  </si>
  <si>
    <t>978-7-5165-2714-6</t>
  </si>
  <si>
    <t>谭新莉、杨琦</t>
  </si>
  <si>
    <t>高尔夫球实用外语手册（全彩）</t>
  </si>
  <si>
    <t>978-7-313-16410-0</t>
  </si>
  <si>
    <t>刘振忠、李立刚、张国杰</t>
  </si>
  <si>
    <t>经贸英语</t>
  </si>
  <si>
    <t>978-7-200-12190-2</t>
  </si>
  <si>
    <t>国际商务翻译教程</t>
  </si>
  <si>
    <t>978-7-200-09377-3</t>
  </si>
  <si>
    <t>彭开明</t>
  </si>
  <si>
    <t>大学英语写作速记速成</t>
  </si>
  <si>
    <t>978-7-200-09376-6</t>
  </si>
  <si>
    <t>李佐玲</t>
  </si>
  <si>
    <t>我们是大学生——生活情景会话 第一册</t>
  </si>
  <si>
    <t>978-7-200-12832-1</t>
  </si>
  <si>
    <t>周静，郭江虹，刘希彦</t>
  </si>
  <si>
    <t>我们是大学生——生活情景会话 第二册</t>
  </si>
  <si>
    <t>978-7-200-12833-8</t>
  </si>
  <si>
    <t>杜雪梅，张宝荣，刘希彦</t>
  </si>
  <si>
    <t>25.00 </t>
  </si>
  <si>
    <t>网络营销（第二版）</t>
  </si>
  <si>
    <t>978-7-200-19154-7</t>
  </si>
  <si>
    <t>王慧，罗明丽，单桂娟</t>
  </si>
  <si>
    <t>电子商务法律法规（第二版）</t>
  </si>
  <si>
    <t>978-7-200-19223-0</t>
  </si>
  <si>
    <t>张明星，南志光</t>
  </si>
  <si>
    <t>图形图像处理（第二版）</t>
  </si>
  <si>
    <t>978-7-200-19153-0</t>
  </si>
  <si>
    <t>刘康</t>
  </si>
  <si>
    <t>客户服务与管理（第二版）</t>
  </si>
  <si>
    <t>978-7-200-19224-7</t>
  </si>
  <si>
    <t>白雪，万三明</t>
  </si>
  <si>
    <t>978-7-200-18800-4</t>
  </si>
  <si>
    <t>罗晓军，董瑞琪，张红强</t>
  </si>
  <si>
    <t>电子商务数据分析与应用（第二版）</t>
  </si>
  <si>
    <t>978-7-200-18587-4</t>
  </si>
  <si>
    <t>直播电商实战</t>
  </si>
  <si>
    <t>978-7-200-18576-8</t>
  </si>
  <si>
    <t>张秀珍，田颖</t>
  </si>
  <si>
    <t>选品与采购</t>
  </si>
  <si>
    <t>978-7-200-17878-4</t>
  </si>
  <si>
    <t>杨倩，陈御钗</t>
  </si>
  <si>
    <t>电子商务实务</t>
  </si>
  <si>
    <t>978-7-200-16640-8</t>
  </si>
  <si>
    <t>刘康，龚玥，钟军华</t>
  </si>
  <si>
    <t>图形图像处理</t>
  </si>
  <si>
    <t>978-7-200-15933-2</t>
  </si>
  <si>
    <t>电子商务法律法规</t>
  </si>
  <si>
    <t>978-7-200-15737-6</t>
  </si>
  <si>
    <t>汤飞飞，杨子武，南志光</t>
  </si>
  <si>
    <t>市场调研与分析</t>
  </si>
  <si>
    <t>978-7-200-15736-9</t>
  </si>
  <si>
    <t>寇改红，李杰，肖复兴</t>
  </si>
  <si>
    <t>电子商务概论</t>
  </si>
  <si>
    <t>978-7-200-14123-8</t>
  </si>
  <si>
    <t>叶亚丽</t>
  </si>
  <si>
    <t>网络营销</t>
  </si>
  <si>
    <t>978-7-200-13975-4</t>
  </si>
  <si>
    <t>罗明丽，王慧</t>
  </si>
  <si>
    <t>移动电子商务（修订）</t>
  </si>
  <si>
    <t>978-7-200-12834-5</t>
  </si>
  <si>
    <t>李小斌</t>
  </si>
  <si>
    <t>客户服务与管理</t>
  </si>
  <si>
    <t>978-7-200-12990-8</t>
  </si>
  <si>
    <t>卢东，吴文贞</t>
  </si>
  <si>
    <t>电子商务网页设计与制作（修订）</t>
  </si>
  <si>
    <t>978-7-200-12991-5</t>
  </si>
  <si>
    <t>袁鑫，章明</t>
  </si>
  <si>
    <t>跨境电子商务（修订）</t>
  </si>
  <si>
    <t>978-7-200-12992-2</t>
  </si>
  <si>
    <t>谢丽云，刘明浩</t>
  </si>
  <si>
    <t>搜索引擎营销</t>
  </si>
  <si>
    <t>978-7-200-12993-9</t>
  </si>
  <si>
    <t>陈则辉，刘明浩</t>
  </si>
  <si>
    <t>国际电子商务</t>
  </si>
  <si>
    <t>978-7-200-13183-3</t>
  </si>
  <si>
    <t>汪强，黄小丽</t>
  </si>
  <si>
    <t>39.60 </t>
  </si>
  <si>
    <t>运输理论与实务</t>
  </si>
  <si>
    <t>978-7-200-14974-6</t>
  </si>
  <si>
    <t>张英福，罗燕</t>
  </si>
  <si>
    <t>仓储与配送管理实务（含微课）</t>
  </si>
  <si>
    <t>978-7-200-14513-7</t>
  </si>
  <si>
    <t>陈则辉</t>
  </si>
  <si>
    <t>物流概论</t>
  </si>
  <si>
    <t>978-7-200-14125-2</t>
  </si>
  <si>
    <t>姚镇城，梁乃锋</t>
  </si>
  <si>
    <t>物流装备技术（修订）（含微课）</t>
  </si>
  <si>
    <t>978-7-200-13844-3</t>
  </si>
  <si>
    <t>物流与电子商务（第二版）（含微课）</t>
  </si>
  <si>
    <t>978-7-200-15695-9</t>
  </si>
  <si>
    <t>井颖，姚微</t>
  </si>
  <si>
    <t>采购管理实务（第二版）</t>
  </si>
  <si>
    <t>978-7-200-15925-7</t>
  </si>
  <si>
    <t>乔骏，崔发强</t>
  </si>
  <si>
    <t>第三方物流管理</t>
  </si>
  <si>
    <t>978-7-200-10725-8</t>
  </si>
  <si>
    <t>王荣，汪剑</t>
  </si>
  <si>
    <t>仓储管理实务</t>
  </si>
  <si>
    <t>978-7-200-11405-8</t>
  </si>
  <si>
    <t>蒋旭德，彭金山</t>
  </si>
  <si>
    <t>物流综合实训</t>
  </si>
  <si>
    <t>978-7-200-10743-2</t>
  </si>
  <si>
    <t>武晓钊</t>
  </si>
  <si>
    <t>配送管理实务</t>
  </si>
  <si>
    <t>978-7-200-10678-7</t>
  </si>
  <si>
    <t>罗松涛</t>
  </si>
  <si>
    <t>现代物流管理</t>
  </si>
  <si>
    <t>978-7-200-10521-6</t>
  </si>
  <si>
    <t>王风刚</t>
  </si>
  <si>
    <t>企业经营决策ERP沙盘模拟实务</t>
  </si>
  <si>
    <t>9787516524268</t>
  </si>
  <si>
    <t>董锦瑜，祁雄，王知敬</t>
  </si>
  <si>
    <t>https://www.sjhtbook.com/book/1028.html</t>
  </si>
  <si>
    <t>物流基础</t>
  </si>
  <si>
    <t>9787516528808</t>
  </si>
  <si>
    <t>罗来根，赵斌，陈丽</t>
  </si>
  <si>
    <t>https://www.sjhtbook.com/book/1109.html</t>
  </si>
  <si>
    <t>国际物流与货运代理</t>
  </si>
  <si>
    <t>9787516532850</t>
  </si>
  <si>
    <t>李滨，赵斌，刘丽萍</t>
  </si>
  <si>
    <t>https://www.sjhtbook.com/book/2609.html</t>
  </si>
  <si>
    <t>9787516533888</t>
  </si>
  <si>
    <t>熊爱珍，刘列转</t>
  </si>
  <si>
    <t>https://www.sjhtbook.com/book/2737.html</t>
  </si>
  <si>
    <t>进出口业务实用教程</t>
  </si>
  <si>
    <t>9787313272591</t>
  </si>
  <si>
    <t>刘佳萍，欧阳咏梅</t>
  </si>
  <si>
    <t>https://www.sjhtbook.com/book/1300.html</t>
  </si>
  <si>
    <t>仓储与配送管理</t>
  </si>
  <si>
    <t>9787516517789</t>
  </si>
  <si>
    <t>陈晓玥</t>
  </si>
  <si>
    <t>https://www.sjhtbook.com/book/341.html</t>
  </si>
  <si>
    <t>https://www.sjhtbook.com/book/2709.html</t>
  </si>
  <si>
    <t>供应链管理——理论与实务</t>
  </si>
  <si>
    <t>9787516536209</t>
  </si>
  <si>
    <t>王霄，成志平，王红艳</t>
  </si>
  <si>
    <t>https://www.sjhtbook.com/book/2538.html</t>
  </si>
  <si>
    <t>9787313318718</t>
  </si>
  <si>
    <t>赖红清，黄佑军</t>
  </si>
  <si>
    <t>https://www.sjhtbook.com/book/2790.html</t>
  </si>
  <si>
    <t>跨境电商英语</t>
  </si>
  <si>
    <t>9787516528792</t>
  </si>
  <si>
    <t>吉洁，靳智博，刘成皓</t>
  </si>
  <si>
    <t>https://www.sjhtbook.com/book/1059.html</t>
  </si>
  <si>
    <t>跨境电子商务实务</t>
  </si>
  <si>
    <t>9787512151789</t>
  </si>
  <si>
    <t>郭永奇，王炳焕，孙梦忆</t>
  </si>
  <si>
    <t>https://www.sjhtbook.com/book/2477.html</t>
  </si>
  <si>
    <t>跨境电商物流</t>
  </si>
  <si>
    <t>9787516535011</t>
  </si>
  <si>
    <t>吴战勇，郭永奇，王炳焕</t>
  </si>
  <si>
    <t>https://www.sjhtbook.com/book/2597.html</t>
  </si>
  <si>
    <t>电商运营教程</t>
  </si>
  <si>
    <t>9787313318701</t>
  </si>
  <si>
    <t>孙静，韩彩霞</t>
  </si>
  <si>
    <t>https://www.sjhtbook.com/book/2635.html</t>
  </si>
  <si>
    <t>直播营销与运营（含实训手册）</t>
  </si>
  <si>
    <t>9787313311405</t>
  </si>
  <si>
    <t>罗纯，马昕晨，陈偶娣</t>
  </si>
  <si>
    <t>https://www.sjhtbook.com/book/2572.html</t>
  </si>
  <si>
    <t>直播电商营销实务（微课版）</t>
  </si>
  <si>
    <t>9787516539019</t>
  </si>
  <si>
    <t>叶敏</t>
  </si>
  <si>
    <t>https://www.sjhtbook.com/book/2808.html</t>
  </si>
  <si>
    <t>网络营销实务</t>
  </si>
  <si>
    <t>9787313309877</t>
  </si>
  <si>
    <t>纪幼玲，邓之宏，黄冬芳</t>
  </si>
  <si>
    <t>https://www.sjhtbook.com/book/2733.html</t>
  </si>
  <si>
    <t>新媒体运营（含实训手册）</t>
  </si>
  <si>
    <t>9787516528204</t>
  </si>
  <si>
    <t>李玉清，魏振峰，孟雯雯</t>
  </si>
  <si>
    <t>https://www.sjhtbook.com/book/1057.html</t>
  </si>
  <si>
    <t>商务数据分析基础与应用</t>
  </si>
  <si>
    <t>9787313292728</t>
  </si>
  <si>
    <t>袁芬，钱坤，史庆滨</t>
  </si>
  <si>
    <t>https://www.sjhtbook.com/book/1403.html</t>
  </si>
  <si>
    <t>网店数据化运营管理</t>
  </si>
  <si>
    <t>9787512153332</t>
  </si>
  <si>
    <t>闫旭，郭永奇，李海波</t>
  </si>
  <si>
    <t>https://www.sjhtbook.com/book/2589.html</t>
  </si>
  <si>
    <t>创意训练与创意营销</t>
  </si>
  <si>
    <t>9787516532799</t>
  </si>
  <si>
    <t>宋艳秋，沈一忠，陈兴东</t>
  </si>
  <si>
    <t>https://www.sjhtbook.com/book/1358.html</t>
  </si>
  <si>
    <t>实用商务口译教程</t>
  </si>
  <si>
    <t>9787516532409</t>
  </si>
  <si>
    <t>靳智博</t>
  </si>
  <si>
    <t>https://www.sjhtbook.com/book/2514.html</t>
  </si>
  <si>
    <t>互联网金融</t>
  </si>
  <si>
    <t>9787313280329</t>
  </si>
  <si>
    <t>徐勇，廖俊峰</t>
  </si>
  <si>
    <t>https://www.sjhtbook.com/book/2772.html</t>
  </si>
  <si>
    <t>营销管理（慕课版）</t>
  </si>
  <si>
    <t>9787516536919</t>
  </si>
  <si>
    <t>许建民，邵雪晴，朱捷</t>
  </si>
  <si>
    <t>https://www.sjhtbook.com/book/2529.html</t>
  </si>
  <si>
    <t>市场营销学——原理与实践</t>
  </si>
  <si>
    <t>9787313280022</t>
  </si>
  <si>
    <t>杜鹏，袁春平</t>
  </si>
  <si>
    <t>https://www.sjhtbook.com/book/2770.html</t>
  </si>
  <si>
    <t>市场营销理论与实务</t>
  </si>
  <si>
    <t>9787516529348</t>
  </si>
  <si>
    <t>田雨</t>
  </si>
  <si>
    <t>https://www.sjhtbook.com/book/2776.html</t>
  </si>
  <si>
    <t>市场调查与分析</t>
  </si>
  <si>
    <t>9787516536223</t>
  </si>
  <si>
    <t>苏伯文，孟祥年，朱超才</t>
  </si>
  <si>
    <t>https://www.sjhtbook.com/book/2735.html</t>
  </si>
  <si>
    <t>9787313301628</t>
  </si>
  <si>
    <t>张剑，刘海宏，罗玉葵</t>
  </si>
  <si>
    <t>https://www.sjhtbook.com/book/2466.html</t>
  </si>
  <si>
    <t>管理学实务</t>
  </si>
  <si>
    <t>9787516536995</t>
  </si>
  <si>
    <t>关秋燕，林萌菲，黄利荣</t>
  </si>
  <si>
    <t>https://www.sjhtbook.com/book/2557.html</t>
  </si>
  <si>
    <t>人力资源管理实践教程</t>
  </si>
  <si>
    <t>9787313279934</t>
  </si>
  <si>
    <t>杨正宇，古家军</t>
  </si>
  <si>
    <t>https://www.sjhtbook.com/book/2771.html</t>
  </si>
  <si>
    <t>梁燕冰，张幸花</t>
  </si>
  <si>
    <t>https://www.sjhtbook.com/book/2701.html</t>
  </si>
  <si>
    <t>外贸基础——函电与单证</t>
  </si>
  <si>
    <t>9787313302151</t>
  </si>
  <si>
    <t>张启途，褚志梅，郭艳利</t>
  </si>
  <si>
    <t>https://www.sjhtbook.com/book/2726.html</t>
  </si>
  <si>
    <t>旅行社经营与管理</t>
  </si>
  <si>
    <t>9787516526408</t>
  </si>
  <si>
    <t>吴学群，刘松敏，王小娟</t>
  </si>
  <si>
    <t>https://www.sjhtbook.com/book/987.html</t>
  </si>
  <si>
    <t>旅游应用文写作</t>
  </si>
  <si>
    <t>9787567792616</t>
  </si>
  <si>
    <t>罗凤玲，樊洁，覃庆华</t>
  </si>
  <si>
    <t>https://www.sjhtbook.com/book/351.html</t>
  </si>
  <si>
    <t>旅游学概论</t>
  </si>
  <si>
    <t>9787569204384</t>
  </si>
  <si>
    <t>刘荣，李婧，刘月娇</t>
  </si>
  <si>
    <t>https://www.sjhtbook.com/book/352.html</t>
  </si>
  <si>
    <t>旅游服务礼仪</t>
  </si>
  <si>
    <t>9787569204858</t>
  </si>
  <si>
    <t>周妤，覃庆华，刘月娇</t>
  </si>
  <si>
    <t>https://www.sjhtbook.com/book/355.html</t>
  </si>
  <si>
    <t>旅游英语</t>
  </si>
  <si>
    <t>9787569221602</t>
  </si>
  <si>
    <t>薛美珏，史博姣，潘云</t>
  </si>
  <si>
    <t>https://www.sjhtbook.com/book/356.html</t>
  </si>
  <si>
    <t>旅游心理学</t>
  </si>
  <si>
    <t>9787569266757</t>
  </si>
  <si>
    <t>刘雨涛，刘月娇，尹容移</t>
  </si>
  <si>
    <t>2020.6</t>
  </si>
  <si>
    <t>https://www.sjhtbook.com/book/366.html</t>
  </si>
  <si>
    <t>模拟导游</t>
  </si>
  <si>
    <t>9787567788954</t>
  </si>
  <si>
    <t>冯静</t>
  </si>
  <si>
    <t>https://www.sjhtbook.com/book/347.html</t>
  </si>
  <si>
    <t>导游实务</t>
  </si>
  <si>
    <t>9787569225426</t>
  </si>
  <si>
    <t>李飞，于梦，冯静</t>
  </si>
  <si>
    <t>https://www.sjhtbook.com/book/357.html</t>
  </si>
  <si>
    <t>酒店前厅服务与管理</t>
  </si>
  <si>
    <t>9787567788947</t>
  </si>
  <si>
    <t>李春桃，郭防，谭庆华</t>
  </si>
  <si>
    <t>https://www.sjhtbook.com/book/345.html</t>
  </si>
  <si>
    <t>客房服务与管理</t>
  </si>
  <si>
    <t>9787567788961</t>
  </si>
  <si>
    <t>李春桃，冯蓉，刘清华</t>
  </si>
  <si>
    <t>https://www.sjhtbook.com/book/349.html</t>
  </si>
  <si>
    <t>酒店管理概论</t>
  </si>
  <si>
    <t>9787569204407</t>
  </si>
  <si>
    <t>刘清华，李春桃，孙占伟</t>
  </si>
  <si>
    <t>https://www.sjhtbook.com/book/354.html</t>
  </si>
  <si>
    <t>酒店管理与数字化运营</t>
  </si>
  <si>
    <t>9787313297358</t>
  </si>
  <si>
    <t>李伟清</t>
  </si>
  <si>
    <t>https://www.sjhtbook.com/book/1441.html</t>
  </si>
  <si>
    <t>西点制作技术</t>
  </si>
  <si>
    <t>9787516523308</t>
  </si>
  <si>
    <t>韩天龙</t>
  </si>
  <si>
    <t>https://www.sjhtbook.com/book/363.html</t>
  </si>
  <si>
    <t>餐饮服务技能（微课版）</t>
  </si>
  <si>
    <t>9787516522943</t>
  </si>
  <si>
    <t>吉洁，王屹，许宝利</t>
  </si>
  <si>
    <t>https://www.sjhtbook.com/book/365.html</t>
  </si>
  <si>
    <t>会议接待实务</t>
  </si>
  <si>
    <t>9787567792593</t>
  </si>
  <si>
    <t>张亚红</t>
  </si>
  <si>
    <t>https://www.sjhtbook.com/book/350.html</t>
  </si>
  <si>
    <t>跨境电子商务基础</t>
  </si>
  <si>
    <t>9787561297827</t>
  </si>
  <si>
    <t>翁文娟
龚  丽</t>
  </si>
  <si>
    <t>9787561297971</t>
  </si>
  <si>
    <t>金  莹
刘慧灵</t>
  </si>
  <si>
    <t>跨境电子商务客服</t>
  </si>
  <si>
    <t>9787561297742</t>
  </si>
  <si>
    <t>蒲亚慧
吴 崑</t>
  </si>
  <si>
    <t>网店运营实训</t>
  </si>
  <si>
    <t>9787533192525</t>
  </si>
  <si>
    <t>李玉梅
李玉显</t>
  </si>
  <si>
    <t>现代管理方法
（双色）（融媒体）</t>
  </si>
  <si>
    <t>978-7-5650-6930-7</t>
  </si>
  <si>
    <t>李爱雄</t>
  </si>
  <si>
    <t>物流项目运营
（双色）（融媒体）</t>
  </si>
  <si>
    <t>978-7-5650-6553-8</t>
  </si>
  <si>
    <t>袁世军</t>
  </si>
  <si>
    <t>物流成本与绩效管理
（双色）（融媒体）</t>
  </si>
  <si>
    <t>978-7- 5650-6551-4</t>
  </si>
  <si>
    <t>胡元庆</t>
  </si>
  <si>
    <t>物流系统规划与设计
（双色）（融媒体）</t>
  </si>
  <si>
    <t>978-7- 5650-6552-1</t>
  </si>
  <si>
    <t>张翠花</t>
  </si>
  <si>
    <t>物流营销与客户关系管理
（双色）（融媒体）</t>
  </si>
  <si>
    <t>978-7- 5650-6556-9</t>
  </si>
  <si>
    <t>胡延华</t>
  </si>
  <si>
    <t>数字化供应链运营
（微课）（活页）（双色）
（融媒体）</t>
  </si>
  <si>
    <t>978-7-5650-6959-8</t>
  </si>
  <si>
    <t>任友德</t>
  </si>
  <si>
    <t>物流信息技术与应用
（双色）（融媒体）</t>
  </si>
  <si>
    <t>978-7-5650-6554-5</t>
  </si>
  <si>
    <t>李静</t>
  </si>
  <si>
    <t>物流英语
（双色）（融媒体）</t>
  </si>
  <si>
    <t>978-7- 5650-6555-2</t>
  </si>
  <si>
    <t>赵凛</t>
  </si>
  <si>
    <t>国际货运代理
（双色）</t>
  </si>
  <si>
    <t>978-7-5650-6932-1</t>
  </si>
  <si>
    <t>闫菲</t>
  </si>
  <si>
    <t>国际货运代理实务
（双色）（融媒体）</t>
  </si>
  <si>
    <t>978-7- 5650-6567-5</t>
  </si>
  <si>
    <t>刘勇</t>
  </si>
  <si>
    <t>智慧仓配运营
（微课）（活页）
（双色）（融媒体）</t>
  </si>
  <si>
    <t>978-7-5650-7167-6</t>
  </si>
  <si>
    <t>978-7-5153-7637-0</t>
  </si>
  <si>
    <t>宋洋</t>
  </si>
  <si>
    <t>仓储与配送管理
（微课）（双色）（融媒体）</t>
  </si>
  <si>
    <t>978-7-5153-7608-0</t>
  </si>
  <si>
    <t>冯梅</t>
  </si>
  <si>
    <t>供应链金融
（微课）（活页）
（双色）（融媒体）</t>
  </si>
  <si>
    <t>978-7-5153-7178-8</t>
  </si>
  <si>
    <t>孟庆海</t>
  </si>
  <si>
    <t>供应链管理项目化教程
（活页）（双色）（融媒体）</t>
  </si>
  <si>
    <t>978-7-5171-5065-7</t>
  </si>
  <si>
    <t>曾庆菊</t>
  </si>
  <si>
    <t>采购与供应管理
（双色）（融媒体）</t>
  </si>
  <si>
    <t>978-7-5153-7629-5</t>
  </si>
  <si>
    <t>谭新明</t>
  </si>
  <si>
    <t>电子商务概论
（微课）（双色）</t>
  </si>
  <si>
    <t>978-7-5150-2110-2</t>
  </si>
  <si>
    <t>付杰</t>
  </si>
  <si>
    <t>电子商务基础（微课）
（双色）</t>
  </si>
  <si>
    <t>肖春悦</t>
  </si>
  <si>
    <t>电子商务案例分析
（双色）</t>
  </si>
  <si>
    <t>978-7-313-30708-8</t>
  </si>
  <si>
    <t>王会丽</t>
  </si>
  <si>
    <t>跨境电商理论与实操
（双色）</t>
  </si>
  <si>
    <t>978-7-5650-6327-5</t>
  </si>
  <si>
    <t>吴逸人</t>
  </si>
  <si>
    <t>新媒体营销
（微课）（全彩）</t>
  </si>
  <si>
    <t>978-7-5657-3561-5</t>
  </si>
  <si>
    <t>刘畅</t>
  </si>
  <si>
    <t>网店运营实务
（微课）（双色）</t>
  </si>
  <si>
    <t>978-7-5199-1256-7</t>
  </si>
  <si>
    <t>冯天忠</t>
  </si>
  <si>
    <t>电子商务英语
（微课）（双色）</t>
  </si>
  <si>
    <t>978-7-5650-6204-9</t>
  </si>
  <si>
    <t>刘德华</t>
  </si>
  <si>
    <t>电商美工
（微课）（全彩）</t>
  </si>
  <si>
    <t>978-7-5150-2318-2</t>
  </si>
  <si>
    <t>陈香</t>
  </si>
  <si>
    <t>2020 湖南省职业教育优秀教材
Photoshop 图形图像处理综合应用实例教程
（微课）（全彩）</t>
  </si>
  <si>
    <t>ITMC 电子商务综合实训与竞赛系统指导手册
（微课）（双色）</t>
  </si>
  <si>
    <t>978-7-5150-2228-4</t>
  </si>
  <si>
    <t>罗增秋</t>
  </si>
  <si>
    <t>市场营销学（双色）</t>
  </si>
  <si>
    <t>978-7-5199-1066-2</t>
  </si>
  <si>
    <t>王兆远</t>
  </si>
  <si>
    <t>消费心理学
（双色）（微课）</t>
  </si>
  <si>
    <t>978-7-5657-3886-9</t>
  </si>
  <si>
    <t>刘艳</t>
  </si>
  <si>
    <t>国际市场营销理论与实务
（微课）（双色）</t>
  </si>
  <si>
    <t>978-7-5150-2319-9</t>
  </si>
  <si>
    <t>刘欢</t>
  </si>
  <si>
    <t>市场调查与数据分析
（微课）（双色）</t>
  </si>
  <si>
    <t>978-7-5650-6546-0</t>
  </si>
  <si>
    <t>殷红</t>
  </si>
  <si>
    <t>市场调查与预测
（微课）（双色）</t>
  </si>
  <si>
    <t>978-7-5150-2313-7</t>
  </si>
  <si>
    <t>现代销售实务与数字化管理
（双色）（活页）</t>
  </si>
  <si>
    <t>978-7-313-30792-7</t>
  </si>
  <si>
    <t>张莉</t>
  </si>
  <si>
    <t>推销实务（微课）（双色）</t>
  </si>
  <si>
    <t>978-7-5150-2211-6</t>
  </si>
  <si>
    <t>商务谈判（微课）（双色）</t>
  </si>
  <si>
    <t>978-7-5150-2198-0</t>
  </si>
  <si>
    <t>辽宁省职业教育“十四五”规划教材
门店销售与服务
（双色）（微课）（活页）</t>
  </si>
  <si>
    <t>978-7-5650-6101-1</t>
  </si>
  <si>
    <t>曲蓉蓉</t>
  </si>
  <si>
    <t>门店开发与规划
（全彩）（微课）</t>
  </si>
  <si>
    <t>978-7-313-29560-6</t>
  </si>
  <si>
    <t>曹爽</t>
  </si>
  <si>
    <t>门店数字化运营管理
（双色）</t>
  </si>
  <si>
    <t>978-7-5650-6467-8</t>
  </si>
  <si>
    <t>翟金芝</t>
  </si>
  <si>
    <t>ITMC 市场营销综合实训与竞赛系统指导手册</t>
  </si>
  <si>
    <t>978-7-5150-2096-9</t>
  </si>
  <si>
    <t>陈雯</t>
  </si>
  <si>
    <t>零售数据分析与应用
（四色）（微课）</t>
  </si>
  <si>
    <t>978-7-5657-3894-4</t>
  </si>
  <si>
    <t>黄颖</t>
  </si>
  <si>
    <t>旅游概论
（微课）（双色）</t>
  </si>
  <si>
    <t>978-7-5657-3558-5</t>
  </si>
  <si>
    <t>桂家红</t>
  </si>
  <si>
    <t>旅行社数字化运营实务
（微课）（双色）</t>
  </si>
  <si>
    <t>978-7-5650-6201-8</t>
  </si>
  <si>
    <t>李文艳</t>
  </si>
  <si>
    <t>餐饮服务与管理
（微课）（双色）（活页）</t>
  </si>
  <si>
    <t>978-7-5171-4444-1</t>
  </si>
  <si>
    <t>焦剑</t>
  </si>
  <si>
    <t>旅游消费者行为
（微课）（双色）</t>
  </si>
  <si>
    <t>978-7-313-31387-4</t>
  </si>
  <si>
    <t>黄诗敏</t>
  </si>
  <si>
    <r>
      <rPr>
        <sz val="10"/>
        <color theme="1"/>
        <rFont val="宋体"/>
        <charset val="134"/>
      </rPr>
      <t>商务谈判</t>
    </r>
  </si>
  <si>
    <t>9787560641324</t>
  </si>
  <si>
    <t>寇明斌，孙会茹，付向阳</t>
  </si>
  <si>
    <r>
      <rPr>
        <sz val="10"/>
        <color theme="1"/>
        <rFont val="宋体"/>
        <charset val="134"/>
      </rPr>
      <t>西安电子科大</t>
    </r>
  </si>
  <si>
    <r>
      <rPr>
        <sz val="10"/>
        <color theme="1"/>
        <rFont val="宋体"/>
        <charset val="134"/>
      </rPr>
      <t>市场营销学</t>
    </r>
  </si>
  <si>
    <t>9787560641553</t>
  </si>
  <si>
    <t>夏纯迅，刘闯，王琪</t>
  </si>
  <si>
    <t>9787569201000</t>
  </si>
  <si>
    <t>孔月红，刘长利，胡丽娟</t>
  </si>
  <si>
    <t>9787569205954</t>
  </si>
  <si>
    <t>刘太平</t>
  </si>
  <si>
    <t>推销技巧</t>
  </si>
  <si>
    <t>9787569203974</t>
  </si>
  <si>
    <t>彭先坤，王培玉</t>
  </si>
  <si>
    <r>
      <rPr>
        <sz val="10"/>
        <color theme="1"/>
        <rFont val="宋体"/>
        <charset val="134"/>
      </rPr>
      <t>审计学基础</t>
    </r>
  </si>
  <si>
    <t>9787564764036</t>
  </si>
  <si>
    <t>杜建菊，李晓渝，张虹</t>
  </si>
  <si>
    <r>
      <rPr>
        <sz val="10"/>
        <color theme="1"/>
        <rFont val="宋体"/>
        <charset val="134"/>
      </rPr>
      <t>审计学基础实训</t>
    </r>
  </si>
  <si>
    <t>9787564764043</t>
  </si>
  <si>
    <r>
      <rPr>
        <sz val="10"/>
        <color theme="1"/>
        <rFont val="宋体"/>
        <charset val="134"/>
      </rPr>
      <t>物流运输管理实务</t>
    </r>
  </si>
  <si>
    <t>9787564764128</t>
  </si>
  <si>
    <t>刘心，吴庆</t>
  </si>
  <si>
    <t>财税一体化实训教程</t>
  </si>
  <si>
    <t>康世硕</t>
  </si>
  <si>
    <t>经济学（双色，微课版）</t>
  </si>
  <si>
    <t>张亚瑛，苏诗越，李庚</t>
  </si>
  <si>
    <t>天津科技</t>
  </si>
  <si>
    <t>客户关系管理（双色，微课版）</t>
  </si>
  <si>
    <t>朱亮，荆怀芳，刘煜昕</t>
  </si>
  <si>
    <t>市场营销实务（双色，微课版）</t>
  </si>
  <si>
    <t>朱芳雨，王艺涵，李一杭</t>
  </si>
  <si>
    <t>商务谈判实务（双色，微课版）</t>
  </si>
  <si>
    <t>秦涛，楚晓娟，胡威</t>
  </si>
  <si>
    <r>
      <rPr>
        <sz val="10"/>
        <color rgb="FF000000"/>
        <rFont val="新宋体"/>
        <charset val="134"/>
      </rPr>
      <t>会计信息化（双色，用友</t>
    </r>
    <r>
      <rPr>
        <sz val="10"/>
        <color rgb="FF000000"/>
        <rFont val="Times New Roman"/>
        <charset val="134"/>
      </rPr>
      <t>U8V13.0</t>
    </r>
    <r>
      <rPr>
        <sz val="10"/>
        <color rgb="FF000000"/>
        <rFont val="新宋体"/>
        <charset val="134"/>
      </rPr>
      <t>版本）</t>
    </r>
  </si>
  <si>
    <t>王少营，张根连，杨丹熹</t>
  </si>
  <si>
    <r>
      <rPr>
        <sz val="10"/>
        <color rgb="FF000000"/>
        <rFont val="新宋体"/>
        <charset val="134"/>
      </rPr>
      <t>会计信息化高级实训（双色，用友</t>
    </r>
    <r>
      <rPr>
        <sz val="10"/>
        <color rgb="FF000000"/>
        <rFont val="Times New Roman"/>
        <charset val="134"/>
      </rPr>
      <t>U8V13.0</t>
    </r>
    <r>
      <rPr>
        <sz val="10"/>
        <color rgb="FF000000"/>
        <rFont val="新宋体"/>
        <charset val="134"/>
      </rPr>
      <t>版本）</t>
    </r>
  </si>
  <si>
    <t>宋伟钢，李晓霞，韩美芳</t>
  </si>
  <si>
    <t>电子商务项目管理与运作（双色）</t>
  </si>
  <si>
    <t>吴建军，彭焘，黄继杰</t>
  </si>
  <si>
    <t>电子商务与物流管理（双色，微课版）</t>
  </si>
  <si>
    <t>赵如，卓晓芸，丰加颖</t>
  </si>
  <si>
    <t>电子商务概论（双色，微课版）</t>
  </si>
  <si>
    <t>周琳紫，任艳，何岳</t>
  </si>
  <si>
    <t>网络营销（双色，微课版）</t>
  </si>
  <si>
    <t>张远记，杨蕾，周彩云</t>
  </si>
  <si>
    <t>电子商务系统分析与设计（双色，微课版）</t>
  </si>
  <si>
    <t>冯刚，张煜民，樊新宇</t>
  </si>
  <si>
    <t>电子商务网店运营（双色，微课版）</t>
  </si>
  <si>
    <t>吴小平，王泽馨，邵瑞花</t>
  </si>
  <si>
    <t>供应链与物流管理（双色，微课版）</t>
  </si>
  <si>
    <t>华春革，刘彭恺，刘红娟</t>
  </si>
  <si>
    <t>电子商务网页设计与制作（双色）</t>
  </si>
  <si>
    <t>王淏，韩淑粉，李娟</t>
  </si>
  <si>
    <t>电子商务安全技术与应用（双色，含微课）</t>
  </si>
  <si>
    <t>陈芳，王羿，温海超</t>
  </si>
  <si>
    <t>跨境电子商务平台实务（双色，微课版）</t>
  </si>
  <si>
    <t>贺阳，谢琳，张楚珊</t>
  </si>
  <si>
    <t>跨境电子商务营销策划（双色，微课版）</t>
  </si>
  <si>
    <t>汪璟，苗娜，张思司</t>
  </si>
  <si>
    <t>跨境电子商务采购与物流管理（双色，微课版）</t>
  </si>
  <si>
    <t>郭斌，兰秀建，廖韵如</t>
  </si>
  <si>
    <t>跨境电子商务运营（双色，微课版）</t>
  </si>
  <si>
    <t>陈晓宁，赵艳，郑敏</t>
  </si>
  <si>
    <t>跨境电子商务视觉设计（双色，微课版）</t>
  </si>
  <si>
    <t>孔庆民，黄玮，杜春雷</t>
  </si>
  <si>
    <t>跨境电子商务数据分析与应用（双色，微课版）</t>
  </si>
  <si>
    <t>谭文武，晏合明，刘阳</t>
  </si>
  <si>
    <t>跨境电子商务实务与函电（双色，微课版）</t>
  </si>
  <si>
    <t>郑敏，杨静，王星元</t>
  </si>
  <si>
    <r>
      <rPr>
        <sz val="10"/>
        <color theme="1"/>
        <rFont val="Times New Roman"/>
        <charset val="134"/>
      </rPr>
      <t>Photoshop</t>
    </r>
    <r>
      <rPr>
        <sz val="10"/>
        <color theme="1"/>
        <rFont val="宋体"/>
        <charset val="134"/>
      </rPr>
      <t>网店美工实战教程（四色，微课版）</t>
    </r>
  </si>
  <si>
    <t>齐建军，孙宗信，王晓强</t>
  </si>
  <si>
    <t>新媒体概论（四色）</t>
  </si>
  <si>
    <t>李修远，张毅，吕灵凤</t>
  </si>
  <si>
    <t>新媒体美工（四色）</t>
  </si>
  <si>
    <t>陈曦，匡栩葭，窦文</t>
  </si>
  <si>
    <t>新媒体数据分析（四色）</t>
  </si>
  <si>
    <t>刘应波，陈如华，李娟</t>
  </si>
  <si>
    <t>新媒体文案创作（四色）</t>
  </si>
  <si>
    <t>姚秋艳，李楠，宋倩</t>
  </si>
  <si>
    <t>新媒体营销（四色）</t>
  </si>
  <si>
    <t>杨若莹，张卫林，陈琪</t>
  </si>
  <si>
    <t>新媒体运营（四色）</t>
  </si>
  <si>
    <t>陆剑，谭岳霖，达珍</t>
  </si>
  <si>
    <r>
      <rPr>
        <sz val="10"/>
        <color theme="1"/>
        <rFont val="宋体"/>
        <charset val="134"/>
      </rPr>
      <t>剪映基础（四色，微课版）</t>
    </r>
  </si>
  <si>
    <t>韩洁，马娜娜，康弘哲</t>
  </si>
  <si>
    <t>短视频剪辑与制作（四色，微课版）</t>
  </si>
  <si>
    <t>杨依依，孙晓玮，王小艳</t>
  </si>
  <si>
    <r>
      <rPr>
        <sz val="10"/>
        <color theme="1"/>
        <rFont val="Times New Roman"/>
        <charset val="134"/>
      </rPr>
      <t>Vlog</t>
    </r>
    <r>
      <rPr>
        <sz val="10"/>
        <color theme="1"/>
        <rFont val="宋体"/>
        <charset val="134"/>
      </rPr>
      <t>短视频拍摄，剪辑与运营教程（四色，微课版）</t>
    </r>
  </si>
  <si>
    <t>周瑞，曹芷若，陆剑</t>
  </si>
  <si>
    <t>2023.3</t>
  </si>
  <si>
    <t>短视频编导（四色，微课版）</t>
  </si>
  <si>
    <t>叶喜，张晓卫，步春红</t>
  </si>
  <si>
    <t>短视频运镜（四色，微课版）</t>
  </si>
  <si>
    <t>叶喜，步春红，孟萌</t>
  </si>
  <si>
    <r>
      <rPr>
        <sz val="10"/>
        <color theme="1"/>
        <rFont val="宋体"/>
        <charset val="134"/>
      </rPr>
      <t>平面构成（四色）</t>
    </r>
  </si>
  <si>
    <t>9787518101474</t>
  </si>
  <si>
    <t>骆媛，罗飞飞，贾翠静</t>
  </si>
  <si>
    <r>
      <rPr>
        <sz val="10"/>
        <color theme="1"/>
        <rFont val="宋体"/>
        <charset val="134"/>
      </rPr>
      <t>色彩构成（四色）</t>
    </r>
  </si>
  <si>
    <t>9787518101634</t>
  </si>
  <si>
    <t>黄鹤，王丹，骆明星</t>
  </si>
  <si>
    <r>
      <rPr>
        <sz val="10"/>
        <color theme="1"/>
        <rFont val="宋体"/>
        <charset val="134"/>
      </rPr>
      <t>立体构成（四色）</t>
    </r>
  </si>
  <si>
    <t>9787518102181</t>
  </si>
  <si>
    <t>刘可，韩丽萍，马景凤</t>
  </si>
  <si>
    <t>平面广告设计（四色）</t>
  </si>
  <si>
    <t>9787830025243</t>
  </si>
  <si>
    <t>丁楠，肖健，赵吉成</t>
  </si>
  <si>
    <r>
      <rPr>
        <sz val="10"/>
        <color theme="1"/>
        <rFont val="宋体"/>
        <charset val="134"/>
      </rPr>
      <t>设计素描与色彩（四色）</t>
    </r>
  </si>
  <si>
    <t>9787569228441</t>
  </si>
  <si>
    <r>
      <rPr>
        <sz val="10"/>
        <color theme="1"/>
        <rFont val="宋体"/>
        <charset val="134"/>
      </rPr>
      <t>王林霞</t>
    </r>
  </si>
  <si>
    <t>构成基础（四色，微课版）</t>
  </si>
  <si>
    <r>
      <rPr>
        <sz val="10"/>
        <color theme="1"/>
        <rFont val="宋体"/>
        <charset val="134"/>
      </rPr>
      <t>雷君一</t>
    </r>
  </si>
  <si>
    <r>
      <rPr>
        <sz val="10"/>
        <color theme="1"/>
        <rFont val="宋体"/>
        <charset val="134"/>
      </rPr>
      <t>摄影基础（四色，微课，大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）</t>
    </r>
  </si>
  <si>
    <t>田帅，周灵燕，林浩</t>
  </si>
  <si>
    <r>
      <rPr>
        <sz val="10"/>
        <color theme="1"/>
        <rFont val="宋体"/>
        <charset val="134"/>
      </rPr>
      <t>数字摄像技术（四色，大</t>
    </r>
    <r>
      <rPr>
        <sz val="10"/>
        <color theme="1"/>
        <rFont val="Times New Roman"/>
        <charset val="134"/>
      </rPr>
      <t>16K</t>
    </r>
    <r>
      <rPr>
        <sz val="10"/>
        <color theme="1"/>
        <rFont val="宋体"/>
        <charset val="134"/>
      </rPr>
      <t>）</t>
    </r>
  </si>
  <si>
    <t>任其华，刘圆，曾鹏程</t>
  </si>
  <si>
    <t>包装设计案例项目教材（四色）</t>
  </si>
  <si>
    <t>王俊芳，杨祥群，冯中强</t>
  </si>
  <si>
    <r>
      <rPr>
        <sz val="12"/>
        <rFont val="宋体"/>
        <charset val="134"/>
      </rPr>
      <t xml:space="preserve">电子商务法律法规
</t>
    </r>
    <r>
      <rPr>
        <b/>
        <sz val="12"/>
        <color indexed="10"/>
        <rFont val="宋体"/>
        <charset val="134"/>
      </rPr>
      <t>(山西省“十四五”首批职业教育规划教材立项建设教材)</t>
    </r>
  </si>
  <si>
    <t>张会娟</t>
  </si>
  <si>
    <t>9787550451124</t>
  </si>
  <si>
    <t>http://www.huatengzy.com/content-33-3882-1.html</t>
  </si>
  <si>
    <t>电子商务物流管理</t>
  </si>
  <si>
    <t>马朝阳</t>
  </si>
  <si>
    <t>9787550447448</t>
  </si>
  <si>
    <t>http://www.huatengzy.com/content-33-3855-1.html</t>
  </si>
  <si>
    <t>宋艳苹</t>
  </si>
  <si>
    <t>9787550447431</t>
  </si>
  <si>
    <t>http://www.huatengzy.com/content-33-4002-1.html</t>
  </si>
  <si>
    <t>网店运营实务</t>
  </si>
  <si>
    <t>曹五军</t>
  </si>
  <si>
    <t>9787550447424</t>
  </si>
  <si>
    <t>http://www.huatengzy.com/content-33-4004-1.html</t>
  </si>
  <si>
    <t>移动电子商务</t>
  </si>
  <si>
    <t>张云青</t>
  </si>
  <si>
    <t>9787550460355</t>
  </si>
  <si>
    <t>http://www.huatengzy.com/html/books/2/dianzishangwuxilie/5006.html</t>
  </si>
  <si>
    <t>电商视觉营销</t>
  </si>
  <si>
    <t>湛玉婕
许文娟
方  芳</t>
  </si>
  <si>
    <t>9787550451933</t>
  </si>
  <si>
    <t>http://www.huatengzy.com/content-33-3872-1.html</t>
  </si>
  <si>
    <t>直播电商</t>
  </si>
  <si>
    <t>申作兰
宋玉强</t>
  </si>
  <si>
    <t>9787550460034</t>
  </si>
  <si>
    <t>http://www.huatengzy.com/html/books/2/dianzishangwuxilie/5008.html</t>
  </si>
  <si>
    <t>秦潇璇</t>
  </si>
  <si>
    <t>9787550458529</t>
  </si>
  <si>
    <t>http://www.huatengzy.com/html/books/2/dianzishangwuxilie/4688.html</t>
  </si>
  <si>
    <t>网络消费者行为分析</t>
  </si>
  <si>
    <t>张克夫 
李丽娜 
隋东旭</t>
  </si>
  <si>
    <t>9787550455313</t>
  </si>
  <si>
    <t>http://www.huatengzy.com/content-33-4303-1.html</t>
  </si>
  <si>
    <t>跨境电子商务物流管理</t>
  </si>
  <si>
    <t>刘  蓓</t>
  </si>
  <si>
    <t>9787550459885</t>
  </si>
  <si>
    <t>http://www.huatengzy.com/html/books/2/dianzishangwuxilie/4895.html</t>
  </si>
  <si>
    <t>电子商务案例分析</t>
  </si>
  <si>
    <t>李  悦</t>
  </si>
  <si>
    <t>9787313304339</t>
  </si>
  <si>
    <t>http://www.huatengzy.com/html/books/2/dianzishangwuxilie/5147.html</t>
  </si>
  <si>
    <t>商务数据分析与处理</t>
  </si>
  <si>
    <t>宫  蕾</t>
  </si>
  <si>
    <t>9787313303943</t>
  </si>
  <si>
    <t>http://www.huatengzy.com/html/books/2/dianzishangwuxilie/5193.html</t>
  </si>
  <si>
    <t>新媒体基础与应用</t>
  </si>
  <si>
    <t>张云青
隋东旭</t>
  </si>
  <si>
    <t>9787313297990</t>
  </si>
  <si>
    <t>http://www.huatengzy.com/html/books/2/dianzishangwuxilie/4901.html</t>
  </si>
  <si>
    <t>新媒体运营</t>
  </si>
  <si>
    <t>王  瑾</t>
  </si>
  <si>
    <t>9787313298003</t>
  </si>
  <si>
    <t>http://www.huatengzy.com/html/books/2/dianzishangwuxilie/4903.html</t>
  </si>
  <si>
    <t>柴蓓蓓</t>
  </si>
  <si>
    <t>9787313297433</t>
  </si>
  <si>
    <t>http://www.huatengzy.com/html/books/2/dianzishangwuxilie/4899.html</t>
  </si>
  <si>
    <t>社群营销</t>
  </si>
  <si>
    <t>李  靖</t>
  </si>
  <si>
    <t>9787313298867</t>
  </si>
  <si>
    <t>http://www.huatengzy.com/html/books/2/dianzishangwuxilie/4993.html</t>
  </si>
  <si>
    <t>直播营销</t>
  </si>
  <si>
    <t>傅  治</t>
  </si>
  <si>
    <t>9787313298966</t>
  </si>
  <si>
    <t>http://www.huatengzy.com/html/books/2/dianzishangwuxilie/5020.html</t>
  </si>
  <si>
    <r>
      <rPr>
        <sz val="12"/>
        <rFont val="宋体"/>
        <charset val="134"/>
      </rPr>
      <t xml:space="preserve">管理学基础
</t>
    </r>
    <r>
      <rPr>
        <sz val="12"/>
        <color rgb="FFFF0000"/>
        <rFont val="宋体"/>
        <charset val="134"/>
      </rPr>
      <t>（辽宁省职业教育“十四五”规划教材）</t>
    </r>
  </si>
  <si>
    <t>9787550440340</t>
  </si>
  <si>
    <t>http://www.huatengzy.com/content-24-2128-1.html</t>
  </si>
  <si>
    <t>现代管理基础与实训</t>
  </si>
  <si>
    <t>矫利艳</t>
  </si>
  <si>
    <t>9787313291127</t>
  </si>
  <si>
    <t>http://www.huatengzy.com/html/books/2/caijingguanlixilie/4594.html</t>
  </si>
  <si>
    <r>
      <rPr>
        <sz val="12"/>
        <rFont val="宋体"/>
        <charset val="134"/>
      </rPr>
      <t>市场营销基础</t>
    </r>
    <r>
      <rPr>
        <b/>
        <sz val="12"/>
        <color indexed="10"/>
        <rFont val="宋体"/>
        <charset val="134"/>
      </rPr>
      <t xml:space="preserve">
（辽宁省职业教育“十四五”规划教材）</t>
    </r>
  </si>
  <si>
    <t>刘  艳
张  辉</t>
  </si>
  <si>
    <t>9787313232076</t>
  </si>
  <si>
    <t>http://www.huatengzy.com/content-24-2243-1.html</t>
  </si>
  <si>
    <t>管理学原理与实务（微课版）</t>
  </si>
  <si>
    <t>梅艺华
蒋世军</t>
  </si>
  <si>
    <t>9787550412347</t>
  </si>
  <si>
    <t>http://www.huatengzy.com/content-24-429-1.html</t>
  </si>
  <si>
    <r>
      <rPr>
        <sz val="12"/>
        <rFont val="宋体"/>
        <charset val="134"/>
      </rPr>
      <t>市场营销实务</t>
    </r>
    <r>
      <rPr>
        <b/>
        <sz val="12"/>
        <color indexed="10"/>
        <rFont val="宋体"/>
        <charset val="134"/>
      </rPr>
      <t>（微课版）</t>
    </r>
  </si>
  <si>
    <t>李  博       余世民</t>
  </si>
  <si>
    <t>2021.12
修订</t>
  </si>
  <si>
    <t>9787550412286</t>
  </si>
  <si>
    <t>http://www.huatengzy.com/content-24-430-1.html</t>
  </si>
  <si>
    <r>
      <rPr>
        <sz val="12"/>
        <rFont val="宋体"/>
        <charset val="134"/>
      </rPr>
      <t>现代人力资源管理</t>
    </r>
    <r>
      <rPr>
        <b/>
        <sz val="12"/>
        <color indexed="10"/>
        <rFont val="宋体"/>
        <charset val="134"/>
      </rPr>
      <t>（微课版）</t>
    </r>
  </si>
  <si>
    <r>
      <rPr>
        <sz val="11"/>
        <color theme="1"/>
        <rFont val="宋体"/>
        <charset val="134"/>
      </rPr>
      <t xml:space="preserve">司马宏昊 </t>
    </r>
    <r>
      <rPr>
        <sz val="12"/>
        <color theme="1"/>
        <rFont val="宋体"/>
        <charset val="134"/>
      </rPr>
      <t xml:space="preserve">
张晓丽</t>
    </r>
  </si>
  <si>
    <t>9787550412781</t>
  </si>
  <si>
    <t>http://www.huatengzy.com/content-24-432-1.html</t>
  </si>
  <si>
    <r>
      <rPr>
        <sz val="12"/>
        <rFont val="宋体"/>
        <charset val="134"/>
      </rPr>
      <t>现代企业管理</t>
    </r>
    <r>
      <rPr>
        <b/>
        <sz val="12"/>
        <color indexed="10"/>
        <rFont val="宋体"/>
        <charset val="134"/>
      </rPr>
      <t>（微课版）</t>
    </r>
  </si>
  <si>
    <t>陈  亮</t>
  </si>
  <si>
    <t>2021.6
修订</t>
  </si>
  <si>
    <t>9787550412835</t>
  </si>
  <si>
    <t>http://www.huatengzy.com/content-24-434-1.html</t>
  </si>
  <si>
    <r>
      <rPr>
        <sz val="12"/>
        <rFont val="宋体"/>
        <charset val="134"/>
      </rPr>
      <t>新编经济法</t>
    </r>
    <r>
      <rPr>
        <b/>
        <sz val="12"/>
        <color indexed="10"/>
        <rFont val="宋体"/>
        <charset val="134"/>
      </rPr>
      <t>（2021年修订）（微课版）</t>
    </r>
  </si>
  <si>
    <t>张  颖
李云东</t>
  </si>
  <si>
    <t>9787550413047</t>
  </si>
  <si>
    <t>http://www.huatengzy.com/content-24-435-1.html</t>
  </si>
  <si>
    <t>办公自动化实用教程（Office 2010）</t>
  </si>
  <si>
    <t>杨文强</t>
  </si>
  <si>
    <t>9787550412804</t>
  </si>
  <si>
    <t>http://www.huatengzy.com/content-24-431-1.html</t>
  </si>
  <si>
    <r>
      <rPr>
        <sz val="12"/>
        <rFont val="宋体"/>
        <charset val="134"/>
      </rPr>
      <t xml:space="preserve">现代沟通技巧（第2版）
</t>
    </r>
    <r>
      <rPr>
        <b/>
        <sz val="12"/>
        <color indexed="10"/>
        <rFont val="宋体"/>
        <charset val="134"/>
      </rPr>
      <t>(“十四五”职业教育国家规划教材)</t>
    </r>
  </si>
  <si>
    <r>
      <rPr>
        <sz val="12"/>
        <rFont val="宋体"/>
        <charset val="134"/>
      </rPr>
      <t>现代沟通技巧</t>
    </r>
    <r>
      <rPr>
        <b/>
        <sz val="12"/>
        <color indexed="10"/>
        <rFont val="宋体"/>
        <charset val="134"/>
      </rPr>
      <t>（微课版）</t>
    </r>
  </si>
  <si>
    <t>2021.4
修订</t>
  </si>
  <si>
    <t>9787550426313</t>
  </si>
  <si>
    <t>http://www.huatengzy.com/content-24-481-1.html</t>
  </si>
  <si>
    <t>管理学原理</t>
  </si>
  <si>
    <t>王爱民 
张素罗</t>
  </si>
  <si>
    <t>9787810889780</t>
  </si>
  <si>
    <t>http://www.huatengzy.com/content-24-297-1.html</t>
  </si>
  <si>
    <r>
      <rPr>
        <sz val="12"/>
        <rFont val="宋体"/>
        <charset val="134"/>
      </rPr>
      <t>市场营销学</t>
    </r>
    <r>
      <rPr>
        <b/>
        <sz val="12"/>
        <color indexed="10"/>
        <rFont val="宋体"/>
        <charset val="134"/>
      </rPr>
      <t>（微课版）</t>
    </r>
  </si>
  <si>
    <t>张唐槟</t>
  </si>
  <si>
    <t>2018.8
修订</t>
  </si>
  <si>
    <t>9787810889803</t>
  </si>
  <si>
    <t>http://www.huatengzy.com/content-24-290-1.html</t>
  </si>
  <si>
    <t>经济法</t>
  </si>
  <si>
    <t>仲  新</t>
  </si>
  <si>
    <t>9787313297723</t>
  </si>
  <si>
    <t>http://www.huatengzy.com/html/books/2/caijingguanlixilie/5079.html</t>
  </si>
  <si>
    <r>
      <rPr>
        <sz val="12"/>
        <rFont val="宋体"/>
        <charset val="134"/>
      </rPr>
      <t>经济法</t>
    </r>
    <r>
      <rPr>
        <b/>
        <sz val="12"/>
        <color indexed="10"/>
        <rFont val="宋体"/>
        <charset val="134"/>
      </rPr>
      <t>（2020年修订）（微课版）</t>
    </r>
  </si>
  <si>
    <t>孔喜梅</t>
  </si>
  <si>
    <t>9787810889820</t>
  </si>
  <si>
    <r>
      <rPr>
        <sz val="12"/>
        <rFont val="宋体"/>
        <charset val="134"/>
      </rPr>
      <t>西方经济学</t>
    </r>
    <r>
      <rPr>
        <b/>
        <sz val="12"/>
        <color indexed="10"/>
        <rFont val="宋体"/>
        <charset val="134"/>
      </rPr>
      <t>（微课版）</t>
    </r>
  </si>
  <si>
    <t>王  哲
苏彩和
詹可军</t>
  </si>
  <si>
    <t>9787811381528</t>
  </si>
  <si>
    <t>http://www.huatengzy.com/content-24-301-1.html</t>
  </si>
  <si>
    <r>
      <rPr>
        <sz val="12"/>
        <rFont val="宋体"/>
        <charset val="134"/>
      </rPr>
      <t>经济学基础</t>
    </r>
    <r>
      <rPr>
        <b/>
        <sz val="12"/>
        <color indexed="10"/>
        <rFont val="宋体"/>
        <charset val="134"/>
      </rPr>
      <t>（微课版）</t>
    </r>
  </si>
  <si>
    <t>矫立军</t>
  </si>
  <si>
    <t>2020.9
修订</t>
  </si>
  <si>
    <t>9787811381535</t>
  </si>
  <si>
    <t>http://www.huatengzy.com/content-24-347-1.html</t>
  </si>
  <si>
    <t>肖战峰</t>
  </si>
  <si>
    <t>2020.11
修订</t>
  </si>
  <si>
    <t>9787810889810</t>
  </si>
  <si>
    <t>http://www.huatengzy.com/content-24-293-1.html</t>
  </si>
  <si>
    <r>
      <rPr>
        <sz val="12"/>
        <rFont val="宋体"/>
        <charset val="134"/>
      </rPr>
      <t>财政与金融</t>
    </r>
    <r>
      <rPr>
        <b/>
        <sz val="12"/>
        <color indexed="10"/>
        <rFont val="宋体"/>
        <charset val="134"/>
      </rPr>
      <t>（2020年修订）</t>
    </r>
  </si>
  <si>
    <t>余劲松</t>
  </si>
  <si>
    <t>9787811381481</t>
  </si>
  <si>
    <t>http://www.huatengzy.com/content-24-309-1.html</t>
  </si>
  <si>
    <r>
      <rPr>
        <sz val="12"/>
        <rFont val="宋体"/>
        <charset val="134"/>
      </rPr>
      <t>公共关系理论与实务</t>
    </r>
    <r>
      <rPr>
        <b/>
        <sz val="12"/>
        <color indexed="10"/>
        <rFont val="宋体"/>
        <charset val="134"/>
      </rPr>
      <t>（微课版）</t>
    </r>
  </si>
  <si>
    <t>胡秀花</t>
  </si>
  <si>
    <t>9787811381542</t>
  </si>
  <si>
    <t>http://www.huatengzy.com/content-24-305-1.html</t>
  </si>
  <si>
    <r>
      <rPr>
        <sz val="12"/>
        <rFont val="宋体"/>
        <charset val="134"/>
      </rPr>
      <t>财经应用写作</t>
    </r>
    <r>
      <rPr>
        <b/>
        <sz val="12"/>
        <color indexed="10"/>
        <rFont val="宋体"/>
        <charset val="134"/>
      </rPr>
      <t>（微课版）</t>
    </r>
  </si>
  <si>
    <t>赵绍全</t>
  </si>
  <si>
    <t>2017.6
修订</t>
  </si>
  <si>
    <t>9787811381887</t>
  </si>
  <si>
    <t>http://www.huatengzy.com/content-24-310-1.html</t>
  </si>
  <si>
    <r>
      <rPr>
        <sz val="12"/>
        <rFont val="宋体"/>
        <charset val="134"/>
      </rPr>
      <t>电子商务概论</t>
    </r>
    <r>
      <rPr>
        <b/>
        <sz val="12"/>
        <color indexed="10"/>
        <rFont val="宋体"/>
        <charset val="134"/>
      </rPr>
      <t>（微课版）</t>
    </r>
  </si>
  <si>
    <t>张彩霞</t>
  </si>
  <si>
    <t>9787811381863</t>
  </si>
  <si>
    <t>http://www.huatengzy.com/content-24-312-1.html</t>
  </si>
  <si>
    <t>韩冬梅</t>
  </si>
  <si>
    <t>9787550440500</t>
  </si>
  <si>
    <t>http://www.huatengzy.com/content-24-2129-1.html</t>
  </si>
  <si>
    <t>基础会计</t>
  </si>
  <si>
    <t>熊  彦
刘元顿
周小芳</t>
  </si>
  <si>
    <t>9787550441163</t>
  </si>
  <si>
    <t>http://www.huatengzy.com/content-24-2130-1.html</t>
  </si>
  <si>
    <t>经济学基础教程</t>
  </si>
  <si>
    <t>李林燕 
杨金坤</t>
  </si>
  <si>
    <t>9787550441477</t>
  </si>
  <si>
    <t>http://www.huatengzy.com/content-24-2150-1.html</t>
  </si>
  <si>
    <t>新编统计基础</t>
  </si>
  <si>
    <t>涂云友
史东红</t>
  </si>
  <si>
    <t>9787313240644</t>
  </si>
  <si>
    <t>http://www.huatengzy.com/content-24-3748-1.html</t>
  </si>
  <si>
    <t>赵  辉</t>
  </si>
  <si>
    <t>9787550452220</t>
  </si>
  <si>
    <t>http://www.huatengzy.com/content-24-3868-1.html</t>
  </si>
  <si>
    <t>python基础及其在经管中的应用</t>
  </si>
  <si>
    <t>张海鸥
刘先花
刘庆红</t>
  </si>
  <si>
    <t>9787550458772</t>
  </si>
  <si>
    <t>http://www.huatengzy.com/content-24-4677-1.html</t>
  </si>
  <si>
    <r>
      <rPr>
        <sz val="12"/>
        <color theme="1"/>
        <rFont val="宋体"/>
        <charset val="134"/>
      </rPr>
      <t xml:space="preserve">现代企业管理实务
</t>
    </r>
    <r>
      <rPr>
        <b/>
        <sz val="12"/>
        <color indexed="10"/>
        <rFont val="宋体"/>
        <charset val="134"/>
      </rPr>
      <t>（山西省“十四五”首批职业教育规划教材立项建设教材）</t>
    </r>
  </si>
  <si>
    <t xml:space="preserve">张  鑫
王常胜 </t>
  </si>
  <si>
    <t>9787550459991</t>
  </si>
  <si>
    <t>http://www.huatengzy.com/html/books/2/caijingguanlixilie/4845.html</t>
  </si>
  <si>
    <t>朱洪强</t>
  </si>
  <si>
    <t>9787550461307</t>
  </si>
  <si>
    <t>http://www.huatengzy.com/html/books/2/caijingguanlixilie/4991.html</t>
  </si>
  <si>
    <t>耿红山
李  娜</t>
  </si>
  <si>
    <t>9787550460379</t>
  </si>
  <si>
    <t>http://www.huatengzy.com/html/books/2/caijingguanlixilie/4861.html</t>
  </si>
  <si>
    <t>http://www.huatengzy.com/html/books/2/caijingguanlixilie/5175.html</t>
  </si>
  <si>
    <t>市场调查与预测</t>
  </si>
  <si>
    <t>惠兴杰</t>
  </si>
  <si>
    <t>9787811386103</t>
  </si>
  <si>
    <t>http://www.huatengzy.com/content-24-327-1.html</t>
  </si>
  <si>
    <t>营销礼仪</t>
  </si>
  <si>
    <t>惠献波</t>
  </si>
  <si>
    <t>2010.5
修订</t>
  </si>
  <si>
    <t>9787811387131</t>
  </si>
  <si>
    <t>http://www.huatengzy.com/content-24-333-1.html</t>
  </si>
  <si>
    <r>
      <rPr>
        <sz val="12"/>
        <rFont val="宋体"/>
        <charset val="134"/>
      </rPr>
      <t>商务礼仪</t>
    </r>
    <r>
      <rPr>
        <b/>
        <sz val="12"/>
        <color indexed="10"/>
        <rFont val="宋体"/>
        <charset val="134"/>
      </rPr>
      <t>（微课版）（数字教材）</t>
    </r>
  </si>
  <si>
    <t>付秀彬</t>
  </si>
  <si>
    <t>9787811389999</t>
  </si>
  <si>
    <t>http://www.huatengzy.com/content-24-356-1.html</t>
  </si>
  <si>
    <r>
      <rPr>
        <sz val="12"/>
        <rFont val="宋体"/>
        <charset val="134"/>
      </rPr>
      <t>商务谈判与推销</t>
    </r>
    <r>
      <rPr>
        <b/>
        <sz val="12"/>
        <color indexed="10"/>
        <rFont val="宋体"/>
        <charset val="134"/>
      </rPr>
      <t>（微课版）</t>
    </r>
  </si>
  <si>
    <t>石春玲</t>
  </si>
  <si>
    <t>9787811386882</t>
  </si>
  <si>
    <t>http://www.huatengzy.com/content-24-330-1.html</t>
  </si>
  <si>
    <r>
      <rPr>
        <sz val="12"/>
        <rFont val="宋体"/>
        <charset val="134"/>
      </rPr>
      <t>商务谈判</t>
    </r>
    <r>
      <rPr>
        <b/>
        <sz val="12"/>
        <color indexed="10"/>
        <rFont val="宋体"/>
        <charset val="134"/>
      </rPr>
      <t>（微课版）</t>
    </r>
  </si>
  <si>
    <t>王雪琳</t>
  </si>
  <si>
    <t>9787811389470</t>
  </si>
  <si>
    <t>http://www.huatengzy.com/content-24-352-1.html</t>
  </si>
  <si>
    <r>
      <rPr>
        <sz val="12"/>
        <rFont val="宋体"/>
        <charset val="134"/>
      </rPr>
      <t>现代推销技术</t>
    </r>
    <r>
      <rPr>
        <b/>
        <sz val="12"/>
        <color indexed="10"/>
        <rFont val="宋体"/>
        <charset val="134"/>
      </rPr>
      <t>（微课版）</t>
    </r>
  </si>
  <si>
    <t>张月莉
齐永智
刘江鹏</t>
  </si>
  <si>
    <t>9787811385557</t>
  </si>
  <si>
    <t>http://www.huatengzy.com/content-24-323-1.html</t>
  </si>
  <si>
    <t>广告理论与实务教程</t>
  </si>
  <si>
    <t>付  蕾
崔  晶</t>
  </si>
  <si>
    <t>9787550447912</t>
  </si>
  <si>
    <t>http://www.huatengzy.com/content-24-3870-1.html</t>
  </si>
  <si>
    <t>广告理论与实务</t>
  </si>
  <si>
    <t>张心悦</t>
  </si>
  <si>
    <t>2018.1
修订</t>
  </si>
  <si>
    <t>9787811384208</t>
  </si>
  <si>
    <t>http://www.huatengzy.com/content-24-318-1.html</t>
  </si>
  <si>
    <t>王建军</t>
  </si>
  <si>
    <t>9787811384789</t>
  </si>
  <si>
    <t>http://www.huatengzy.com/content-24-319-1.html</t>
  </si>
  <si>
    <r>
      <rPr>
        <sz val="12"/>
        <rFont val="宋体"/>
        <charset val="134"/>
      </rPr>
      <t>网络营销</t>
    </r>
    <r>
      <rPr>
        <b/>
        <sz val="12"/>
        <color indexed="10"/>
        <rFont val="宋体"/>
        <charset val="134"/>
      </rPr>
      <t>（微课版）</t>
    </r>
  </si>
  <si>
    <t>史海霞</t>
  </si>
  <si>
    <t>9787811387643</t>
  </si>
  <si>
    <t>http://www.huatengzy.com/content-24-344-1.html</t>
  </si>
  <si>
    <t>营销策划</t>
  </si>
  <si>
    <t>董  芳</t>
  </si>
  <si>
    <t>2019.6
修订</t>
  </si>
  <si>
    <t>9787811384154</t>
  </si>
  <si>
    <t>http://www.huatengzy.com/content-24-317-1.html</t>
  </si>
  <si>
    <t>分销渠道管理</t>
  </si>
  <si>
    <t>王水清</t>
  </si>
  <si>
    <t>9787811387759</t>
  </si>
  <si>
    <t>http://www.huatengzy.com/content-24-339-1.html</t>
  </si>
  <si>
    <t>市场营销心理学</t>
  </si>
  <si>
    <t>刘国防</t>
  </si>
  <si>
    <t>2020.8
修订</t>
  </si>
  <si>
    <t>9787811387193</t>
  </si>
  <si>
    <t>http://www.huatengzy.com/content-24-332-1.html</t>
  </si>
  <si>
    <t>零售学</t>
  </si>
  <si>
    <t>张莉艳</t>
  </si>
  <si>
    <t>9787811387834</t>
  </si>
  <si>
    <t>http://www.huatengzy.com/content-24-346-1.html</t>
  </si>
  <si>
    <t>申海波</t>
  </si>
  <si>
    <t>9787550403048</t>
  </si>
  <si>
    <t>http://www.huatengzy.com/content-24-367-1.html</t>
  </si>
  <si>
    <t>客户关系管理（第2版）</t>
  </si>
  <si>
    <t>王栓军</t>
  </si>
  <si>
    <t>9787550450158</t>
  </si>
  <si>
    <t>http://www.huatengzy.com/content-24-3790-1.html</t>
  </si>
  <si>
    <r>
      <rPr>
        <sz val="12"/>
        <rFont val="宋体"/>
        <charset val="134"/>
      </rPr>
      <t>客户关系管理</t>
    </r>
    <r>
      <rPr>
        <b/>
        <sz val="12"/>
        <color indexed="10"/>
        <rFont val="宋体"/>
        <charset val="134"/>
      </rPr>
      <t>（微课版）</t>
    </r>
  </si>
  <si>
    <t>9787811389197</t>
  </si>
  <si>
    <t>http://www.huatengzy.com/content-24-349-1.html</t>
  </si>
  <si>
    <t>现代推销技术</t>
  </si>
  <si>
    <t>孟祥苓</t>
  </si>
  <si>
    <t>9787550451872</t>
  </si>
  <si>
    <t>http://www.huatengzy.com/content-24-4373-1.html</t>
  </si>
  <si>
    <t>曹永平</t>
  </si>
  <si>
    <t>9787313292940</t>
  </si>
  <si>
    <t>http://www.huatengzy.com/html/books/2/caijingguanlixilie/4765.html</t>
  </si>
  <si>
    <t>现代商品学</t>
  </si>
  <si>
    <t>夏学超</t>
  </si>
  <si>
    <t>9787313287366</t>
  </si>
  <si>
    <t>http://www.huatengzy.com/content-24-4466-1.html</t>
  </si>
  <si>
    <t>企业战略管理</t>
  </si>
  <si>
    <t>郭现芳</t>
  </si>
  <si>
    <t>9787811387841</t>
  </si>
  <si>
    <t>http://www.huatengzy.com/content-24-341-1.html</t>
  </si>
  <si>
    <r>
      <rPr>
        <sz val="12"/>
        <rFont val="宋体"/>
        <charset val="134"/>
      </rPr>
      <t>人力资源管理概论</t>
    </r>
    <r>
      <rPr>
        <b/>
        <sz val="12"/>
        <color indexed="10"/>
        <rFont val="宋体"/>
        <charset val="134"/>
      </rPr>
      <t>（微课版）</t>
    </r>
  </si>
  <si>
    <t>刘冬蕾</t>
  </si>
  <si>
    <t>2020.4
修订</t>
  </si>
  <si>
    <t>9787811381214</t>
  </si>
  <si>
    <t>http://www.huatengzy.com/content-24-298-1.html</t>
  </si>
  <si>
    <r>
      <rPr>
        <sz val="12"/>
        <rFont val="宋体"/>
        <charset val="134"/>
      </rPr>
      <t>现代企业管理概论</t>
    </r>
    <r>
      <rPr>
        <b/>
        <sz val="12"/>
        <color indexed="10"/>
        <rFont val="宋体"/>
        <charset val="134"/>
      </rPr>
      <t>（微课版）</t>
    </r>
  </si>
  <si>
    <t>贾  琳   许俊锋</t>
  </si>
  <si>
    <t>9787811381573</t>
  </si>
  <si>
    <t>http://www.huatengzy.com/content-24-304-1.html</t>
  </si>
  <si>
    <t>焦伟伟</t>
  </si>
  <si>
    <t>9787811381245</t>
  </si>
  <si>
    <t>http://www.huatengzy.com/content-24-299-1.html</t>
  </si>
  <si>
    <t>质量管理学</t>
  </si>
  <si>
    <t>任嵘嵘</t>
  </si>
  <si>
    <t>9787811383126</t>
  </si>
  <si>
    <t>http://www.huatengzy.com/content-24-322-1.html</t>
  </si>
  <si>
    <t>管理经济学</t>
  </si>
  <si>
    <t>张松灿</t>
  </si>
  <si>
    <t>9787811387018</t>
  </si>
  <si>
    <t>http://www.huatengzy.com/content-24-335-1.html</t>
  </si>
  <si>
    <t>生产运作管理</t>
  </si>
  <si>
    <t>黄  娟</t>
  </si>
  <si>
    <t>9787811387582</t>
  </si>
  <si>
    <t>http://www.huatengzy.com/content-24-337-1.html</t>
  </si>
  <si>
    <t>管理信息系统</t>
  </si>
  <si>
    <t>张跃胜</t>
  </si>
  <si>
    <t>20217.7
修订</t>
  </si>
  <si>
    <t>9787811383928</t>
  </si>
  <si>
    <t>http://www.huatengzy.com/content-24-314-1.html</t>
  </si>
  <si>
    <t>管理沟通实务</t>
  </si>
  <si>
    <t>杨序琴</t>
  </si>
  <si>
    <t>2020.7
修订</t>
  </si>
  <si>
    <t>9787550401907</t>
  </si>
  <si>
    <t>http://www.huatengzy.com/content-24-366-1.html</t>
  </si>
  <si>
    <t>ERP原理与实施</t>
  </si>
  <si>
    <t>白晓松</t>
  </si>
  <si>
    <t>9787550401730</t>
  </si>
  <si>
    <t>http://www.huatengzy.com/content-24-363-1.html</t>
  </si>
  <si>
    <t>企业经营管理模拟实训指导教程（沙盘操作）</t>
  </si>
  <si>
    <t>张雅伦</t>
  </si>
  <si>
    <t>9787550401648</t>
  </si>
  <si>
    <t>http://www.huatengzy.com/content-24-362-1.html</t>
  </si>
  <si>
    <r>
      <rPr>
        <sz val="12"/>
        <rFont val="宋体"/>
        <charset val="134"/>
      </rPr>
      <t>ERP沙盘实训指导教程（新道新商战沙盘系统V5.0）</t>
    </r>
    <r>
      <rPr>
        <b/>
        <sz val="12"/>
        <color indexed="10"/>
        <rFont val="宋体"/>
        <charset val="134"/>
      </rPr>
      <t xml:space="preserve">
（贵州省“十四五”职业教育规划教材）</t>
    </r>
  </si>
  <si>
    <t>王友志 
黄伟春</t>
  </si>
  <si>
    <t>9787313234193</t>
  </si>
  <si>
    <t>http://www.huatengzy.com/content-24-3405-1.html</t>
  </si>
  <si>
    <t>蔺子雨</t>
  </si>
  <si>
    <t>9787313240637</t>
  </si>
  <si>
    <t>http://www.huatengzy.com/content-24-3836-1.html</t>
  </si>
  <si>
    <t>余  露</t>
  </si>
  <si>
    <t>9787313303950</t>
  </si>
  <si>
    <t>http://www.huatengzy.com/html/books/2/caijingguanlixilie/5238.html</t>
  </si>
  <si>
    <t>钟秉盛</t>
  </si>
  <si>
    <t>9787550456013</t>
  </si>
  <si>
    <t>http://www.huatengzy.com/html/books/2/caijingguanlixilie/4956.html</t>
  </si>
  <si>
    <r>
      <rPr>
        <sz val="12"/>
        <color rgb="FFFF0000"/>
        <rFont val="宋体"/>
        <charset val="134"/>
      </rPr>
      <t xml:space="preserve">商务礼仪 
</t>
    </r>
    <r>
      <rPr>
        <b/>
        <sz val="14"/>
        <color indexed="10"/>
        <rFont val="宋体"/>
        <charset val="134"/>
      </rPr>
      <t>(”十三五“职业教育国家规划教材)</t>
    </r>
  </si>
  <si>
    <r>
      <rPr>
        <sz val="12"/>
        <color rgb="FFFF0000"/>
        <rFont val="宋体"/>
        <charset val="134"/>
      </rPr>
      <t>田</t>
    </r>
    <r>
      <rPr>
        <b/>
        <sz val="14"/>
        <color indexed="10"/>
        <rFont val="Times New Roman"/>
        <charset val="0"/>
      </rPr>
      <t> </t>
    </r>
    <r>
      <rPr>
        <b/>
        <sz val="14"/>
        <color indexed="10"/>
        <rFont val="宋体"/>
        <charset val="134"/>
      </rPr>
      <t xml:space="preserve"> </t>
    </r>
    <r>
      <rPr>
        <sz val="14"/>
        <color indexed="10"/>
        <rFont val="宋体"/>
        <charset val="134"/>
      </rPr>
      <t>芳</t>
    </r>
  </si>
  <si>
    <t>湖南人民出版社</t>
  </si>
  <si>
    <t>9787556120284</t>
  </si>
  <si>
    <t>http://www.huatengzy.com/html/books/2/caijingguanlixilie/5279.html#:~:text=%E4%B8%BB%E7%BC%96/%E4%B9%A6%E5%8F%B7-,%E5%95%86%E5%8A%A1%E7%A4%BC%E4%BB%AA,-%E6%84%8F%E8%A7%81%E5%8F%8D%E9%A6%88</t>
  </si>
  <si>
    <r>
      <rPr>
        <sz val="12"/>
        <rFont val="宋体"/>
        <charset val="134"/>
      </rPr>
      <t xml:space="preserve">国际贸易理论与实务
</t>
    </r>
    <r>
      <rPr>
        <sz val="12"/>
        <color rgb="FFFF0000"/>
        <rFont val="宋体"/>
        <charset val="134"/>
      </rPr>
      <t>(黑龙江省“十四五”职业教育规划教材)</t>
    </r>
  </si>
  <si>
    <t>王洪海</t>
  </si>
  <si>
    <t>9787550461284</t>
  </si>
  <si>
    <t>http://www.huatengzy.com/html/books/2/caijingguanlixilie/5081.html</t>
  </si>
  <si>
    <t>国际商务谈判</t>
  </si>
  <si>
    <t>李  清</t>
  </si>
  <si>
    <t>2019.10
修订</t>
  </si>
  <si>
    <t>9787811383669</t>
  </si>
  <si>
    <t>http://www.huatengzy.com/content-24-315-1.html</t>
  </si>
  <si>
    <t>物流学基础</t>
  </si>
  <si>
    <t>张利分</t>
  </si>
  <si>
    <t>9787313104496</t>
  </si>
  <si>
    <t>http://www.huatengzy.com/content-31-803-1.html</t>
  </si>
  <si>
    <r>
      <rPr>
        <sz val="12"/>
        <rFont val="宋体"/>
        <charset val="134"/>
      </rPr>
      <t xml:space="preserve">运营管理实训教程 
</t>
    </r>
    <r>
      <rPr>
        <sz val="12"/>
        <color rgb="FFFF0000"/>
        <rFont val="宋体"/>
        <charset val="134"/>
      </rPr>
      <t>(“十三五”职业教育国家规划教材)</t>
    </r>
  </si>
  <si>
    <t>李建萍
张发群</t>
  </si>
  <si>
    <t>9787536162693</t>
  </si>
  <si>
    <t>http://www.huatengzy.com/html/books/2/wuliuguanlixilie/5285.html</t>
  </si>
  <si>
    <r>
      <rPr>
        <sz val="12"/>
        <rFont val="宋体"/>
        <charset val="134"/>
      </rPr>
      <t xml:space="preserve">仓储配送技术与管理 
</t>
    </r>
    <r>
      <rPr>
        <sz val="12"/>
        <color rgb="FFFF0000"/>
        <rFont val="宋体"/>
        <charset val="134"/>
      </rPr>
      <t>(“十三五”职业教育国家规划教材)</t>
    </r>
  </si>
  <si>
    <t>陈代芬</t>
  </si>
  <si>
    <t>9787536159341</t>
  </si>
  <si>
    <t>http://www.huatengzy.com/html/books/2/wuliuguanlixilie/5284.html</t>
  </si>
  <si>
    <t>供应链管理(活页式教材)</t>
  </si>
  <si>
    <t>刘  杨
商金红</t>
  </si>
  <si>
    <t>9787561288757</t>
  </si>
  <si>
    <t>http://www.huatengzy.com/html/books/2/wuliuguanlixilie/4623.html</t>
  </si>
  <si>
    <t>连锁企业信息分析(活页式教材)</t>
  </si>
  <si>
    <t>邢学鹏</t>
  </si>
  <si>
    <t>9787561289020</t>
  </si>
  <si>
    <t>http://www.huatengzy.com/content-31-4659-1.html</t>
  </si>
  <si>
    <t>采购管理实务</t>
  </si>
  <si>
    <t>李怀湘
贾春霞</t>
  </si>
  <si>
    <t>9787561288962</t>
  </si>
  <si>
    <t>http://www.huatengzy.com/content-31-4657-1.html</t>
  </si>
  <si>
    <t>仓储与配送管理实务</t>
  </si>
  <si>
    <t>刘晓燕
朱琳娜</t>
  </si>
  <si>
    <t>9787561291436</t>
  </si>
  <si>
    <t>http://www.huatengzy.com/html/books/2/wuliuguanlixilie/4848.html</t>
  </si>
  <si>
    <t>物流信息技术</t>
  </si>
  <si>
    <t>谢  明
吴  颖</t>
  </si>
  <si>
    <t>9787561290880</t>
  </si>
  <si>
    <t>http://www.huatengzy.com/html/books/2/wuliuguanlixilie/4811.html</t>
  </si>
  <si>
    <t>现代仓储管理</t>
  </si>
  <si>
    <t>孙  勇</t>
  </si>
  <si>
    <t>9787561292433</t>
  </si>
  <si>
    <t>http://www.huatengzy.com/html/books/2/wuliuguanlixilie/5111.html</t>
  </si>
  <si>
    <t>物流企业ERP沙盘模拟实训教程</t>
  </si>
  <si>
    <t>黄盛奎</t>
  </si>
  <si>
    <t>9787561292457</t>
  </si>
  <si>
    <t>http://www.huatengzy.com/html/books/2/wuliuguanlixilie/5318.html</t>
  </si>
  <si>
    <t>包装设计（全彩）（含微课）</t>
  </si>
  <si>
    <t>978-7-5160-4048-5</t>
  </si>
  <si>
    <t>范万武、刘沙城</t>
  </si>
  <si>
    <t>VI设计（全彩）（含微课）</t>
  </si>
  <si>
    <t>978-7-5160-4050-8</t>
  </si>
  <si>
    <t>罗远斌、王宇</t>
  </si>
  <si>
    <t>版式设计（全彩）（含微课）</t>
  </si>
  <si>
    <t>978-7-5171-4958-3</t>
  </si>
  <si>
    <t>钟澜、郑仁思、罗婧</t>
  </si>
  <si>
    <t>二维设计基础（全彩）（含微课）</t>
  </si>
  <si>
    <t>978-7-5171-4974-3</t>
  </si>
  <si>
    <t>李玲、汤景、薛黎静</t>
  </si>
  <si>
    <t>展示设计（全彩）（含微课）</t>
  </si>
  <si>
    <t>978-7-5160-4049-2</t>
  </si>
  <si>
    <t>杨帆、孔祥金</t>
  </si>
  <si>
    <t>设计概论（全彩）（含微课）</t>
  </si>
  <si>
    <t>978-7-5166-7356-0</t>
  </si>
  <si>
    <t>周莹、罗聪、庞惠文</t>
  </si>
  <si>
    <t>字体创意设计（全彩）（含微课）</t>
  </si>
  <si>
    <t>978-7-5166-7355-3</t>
  </si>
  <si>
    <t>王禾</t>
  </si>
  <si>
    <t>广告设计与创意（全彩）（含微课）</t>
  </si>
  <si>
    <t>978-7-5166-7311-9</t>
  </si>
  <si>
    <t>杨帆、王琳</t>
  </si>
  <si>
    <t>设计色彩（全彩）（含微课）</t>
  </si>
  <si>
    <t>978-7-5166-7049-1</t>
  </si>
  <si>
    <t>靳冉、陈志元、王乐</t>
  </si>
  <si>
    <t>数字摄影技术（全彩）（含微课）</t>
  </si>
  <si>
    <t>978-7-5166-7064-4</t>
  </si>
  <si>
    <t>任其华、洪瑜雯、徐楠</t>
  </si>
  <si>
    <t>图形创意（全彩）（含微课）</t>
  </si>
  <si>
    <t>978-7-5166-6889-4</t>
  </si>
  <si>
    <t>毛志远、杨林谕、尚冬华</t>
  </si>
  <si>
    <t>艺术概论（全彩）（含微课）</t>
  </si>
  <si>
    <t>978-7-5684-1101-1</t>
  </si>
  <si>
    <t>刘国松</t>
  </si>
  <si>
    <t>中外美术简史（全彩）（含微课）</t>
  </si>
  <si>
    <t>978-7-5684-1770-9</t>
  </si>
  <si>
    <t>查磊、魏坤、贾安强</t>
  </si>
  <si>
    <t>素描（第2版）（含微课）</t>
  </si>
  <si>
    <t>978-7-5647-9350-0</t>
  </si>
  <si>
    <t>罗坚、秦岭、王长娜</t>
  </si>
  <si>
    <t>设计素描（含微课）</t>
  </si>
  <si>
    <t>978-7-5166-6855-9</t>
  </si>
  <si>
    <t>赵成波、胡国锋、侯斌</t>
  </si>
  <si>
    <t>设计构成（全彩）（含微课）</t>
  </si>
  <si>
    <t>978-7-5166-6856-6</t>
  </si>
  <si>
    <t>毛志远、陈丽丽、高爱贤</t>
  </si>
  <si>
    <t>立体构成（第2版）（全彩）（含微课）</t>
  </si>
  <si>
    <t>978-7-5165-2429-9</t>
  </si>
  <si>
    <t>张艳、姬静、陈丽君</t>
  </si>
  <si>
    <t>平面构成（全彩）（含微课）</t>
  </si>
  <si>
    <t>978-7-5166-6679-1</t>
  </si>
  <si>
    <t>张玥、方彬、张泽开</t>
  </si>
  <si>
    <t>色彩基础（全彩）（含微课）</t>
  </si>
  <si>
    <t>978-7-5684-1369-5/01</t>
  </si>
  <si>
    <t>书籍设计（全彩）（含微课）</t>
  </si>
  <si>
    <t>978-7-5684-1560-6</t>
  </si>
  <si>
    <t>荆世鹏</t>
  </si>
  <si>
    <t>平面设计项目实战（全彩）（含微课）</t>
  </si>
  <si>
    <t>978-7-5166-6857-3</t>
  </si>
  <si>
    <t>王伟、张玺、柏晟</t>
  </si>
  <si>
    <t>摄影基础（全彩）（含微课）</t>
  </si>
  <si>
    <t>978-7-5684-1169-1</t>
  </si>
  <si>
    <t>阮民荣、熊伟</t>
  </si>
  <si>
    <t>产品设计手绘表现技法（全彩）</t>
  </si>
  <si>
    <t>978-7-5684-1351-0</t>
  </si>
  <si>
    <t>张龙翔、王林、刘夏滢</t>
  </si>
  <si>
    <t>978-7-5684-0435-8</t>
  </si>
  <si>
    <t>呼博、张玮、李甜</t>
  </si>
  <si>
    <t>版式设计（全彩）</t>
  </si>
  <si>
    <t>978-7-5684-0543-0/02</t>
  </si>
  <si>
    <t>吴永坚、陈天荣、王葭</t>
  </si>
  <si>
    <t>包装设计（全彩）</t>
  </si>
  <si>
    <t>978-7-80243-921-4</t>
  </si>
  <si>
    <t>陈晓梦、时光、刘静</t>
  </si>
  <si>
    <t>字体设计（全彩）</t>
  </si>
  <si>
    <t>978-7-81130-690-3</t>
  </si>
  <si>
    <t>孙红霞、陈天荣</t>
  </si>
  <si>
    <t>VI设计（全彩）</t>
  </si>
  <si>
    <t>978-7-81130-748-1</t>
  </si>
  <si>
    <t>陈天荣、王薇、高雪</t>
  </si>
  <si>
    <t>展示设计（全彩）</t>
  </si>
  <si>
    <t>978-7-5684-0013-8/01</t>
  </si>
  <si>
    <t>梁宇、林进仙、杨帆</t>
  </si>
  <si>
    <t>色彩风景写生（全彩）</t>
  </si>
  <si>
    <t>978-7-5165-0081-1</t>
  </si>
  <si>
    <t>黎红波、李冬冬、徐从先</t>
  </si>
  <si>
    <t>装饰画设计（全彩）</t>
  </si>
  <si>
    <t>978-7-5165-0889-3</t>
  </si>
  <si>
    <t>唐春妮、蔡炳云、吕莎</t>
  </si>
  <si>
    <t>中外室内设计史（全彩）（含微课）</t>
  </si>
  <si>
    <t>978-7-5684-0749-6</t>
  </si>
  <si>
    <t>冯宪伟、李远林、蔡建华</t>
  </si>
  <si>
    <t>室内设计原理（全彩）</t>
  </si>
  <si>
    <t>978-7-5160-1373-1</t>
  </si>
  <si>
    <t>文健、梁志坚、白汶灵</t>
  </si>
  <si>
    <t>设计色彩（全彩）</t>
  </si>
  <si>
    <t>978-7-5160-1444-8</t>
  </si>
  <si>
    <t>文健、胡娉、叶紫</t>
  </si>
  <si>
    <t>设计素描（全彩）</t>
  </si>
  <si>
    <t>978-7-5684-0306-1</t>
  </si>
  <si>
    <t>宫振喜、于化礼、田宜彩</t>
  </si>
  <si>
    <t>设计速写（全彩）（含微课）</t>
  </si>
  <si>
    <t>978-7-5647-8536-9</t>
  </si>
  <si>
    <t>张雪松、杨萌、周莹</t>
  </si>
  <si>
    <t>设计三大构成（全彩）</t>
  </si>
  <si>
    <t>978-7-5160-1745-6</t>
  </si>
  <si>
    <t>文健、陈璧晖、邓泰、胡娉</t>
  </si>
  <si>
    <t>室内装饰设计实操一本通（全彩）</t>
  </si>
  <si>
    <t>978-7-5160-1731-9</t>
  </si>
  <si>
    <t>邓泰、叶晓燕、罗菊平</t>
  </si>
  <si>
    <t>室内设计手绘表现技法（全彩）</t>
  </si>
  <si>
    <t>978-7-5160-1750-0</t>
  </si>
  <si>
    <t>文健、王博、杨碧香、邓泰</t>
  </si>
  <si>
    <t>室内人体工程学（全彩）（含微课）</t>
  </si>
  <si>
    <t>978-7-5684-0790-8</t>
  </si>
  <si>
    <t>夏安文、程学四、陆阳</t>
  </si>
  <si>
    <t>室内软装饰设计（全彩）（含微课）</t>
  </si>
  <si>
    <t>978-7-5160-1845-3</t>
  </si>
  <si>
    <t>文健、张小林、张志军、俞明海</t>
  </si>
  <si>
    <t>室内空间设计（全彩）（含微课）</t>
  </si>
  <si>
    <t>978-7-5684-0591-1</t>
  </si>
  <si>
    <t>刘宇</t>
  </si>
  <si>
    <t>办公空间设计（全彩）（含微课）</t>
  </si>
  <si>
    <t>978-7-5160-2217-7</t>
  </si>
  <si>
    <t>杨帆、范蒙、查磊</t>
  </si>
  <si>
    <t>商业空间设计（全彩）（含微课）</t>
  </si>
  <si>
    <t>978-7-5684-0906-3</t>
  </si>
  <si>
    <t>吴志强、高雄</t>
  </si>
  <si>
    <t>住宅空间设计（全彩）（含微课）</t>
  </si>
  <si>
    <t>978-7-5160-2900-8</t>
  </si>
  <si>
    <t>陈永红、张双、陈华勇</t>
  </si>
  <si>
    <t>公共空间设计（全彩）（含微课）</t>
  </si>
  <si>
    <t>978-7-5647-8189-7</t>
  </si>
  <si>
    <t>李苏晋、曾令秋、庞鑫</t>
  </si>
  <si>
    <t>酒店空间设计（全彩）（含微课）</t>
  </si>
  <si>
    <t>978-7-5647-8437-9</t>
  </si>
  <si>
    <t>李苏晋、张铁骊、吴勇</t>
  </si>
  <si>
    <t>园林景观设计（全彩）（含微课）</t>
  </si>
  <si>
    <t>978-7-5684-0717-5</t>
  </si>
  <si>
    <t>周增辉、田怡</t>
  </si>
  <si>
    <t>装饰工程项目管理（双色）</t>
  </si>
  <si>
    <t>978-7-5684-0501-0/02</t>
  </si>
  <si>
    <t>张海花、陈庚、乔芳</t>
  </si>
  <si>
    <t>装饰材料与施工工艺（双色）（含微课）</t>
  </si>
  <si>
    <t>978-7-5684-0760-1</t>
  </si>
  <si>
    <t>周康、秦培晟、谭惠文</t>
  </si>
  <si>
    <t>建筑风景写生技法与表现（全彩）（含微课）</t>
  </si>
  <si>
    <t>978-7-5647-8665-6</t>
  </si>
  <si>
    <t>冯祥、高红星、何晴</t>
  </si>
  <si>
    <t>Premiere影视非线性编辑（第二版）</t>
  </si>
  <si>
    <t>978-7-200-18914-8</t>
  </si>
  <si>
    <t>Flash 二维动画设计与制作</t>
  </si>
  <si>
    <t>978-7-200-11193-4</t>
  </si>
  <si>
    <t>Photoshop平面设计与制作</t>
  </si>
  <si>
    <t>978-7-200-11196-5</t>
  </si>
  <si>
    <t>3ds max三维动画设计与制作</t>
  </si>
  <si>
    <t>978-7-200-11188-0</t>
  </si>
  <si>
    <t>动画概论</t>
  </si>
  <si>
    <t>978-7-200-11160-6</t>
  </si>
  <si>
    <t>45.00（四色）</t>
  </si>
  <si>
    <t>游戏场景创作</t>
  </si>
  <si>
    <t>978-7-200-11159-0</t>
  </si>
  <si>
    <t>杨鲁新</t>
  </si>
  <si>
    <t>版式设计</t>
  </si>
  <si>
    <t>978-7-200-18799-1</t>
  </si>
  <si>
    <t>商杰，郑向虹</t>
  </si>
  <si>
    <t>园林设计与实训教程</t>
  </si>
  <si>
    <t>978-7-200-16278-3</t>
  </si>
  <si>
    <t>李天舒</t>
  </si>
  <si>
    <t>50.00（四色）</t>
  </si>
  <si>
    <t>设计速写教程</t>
  </si>
  <si>
    <t>978-7-200-16283-7</t>
  </si>
  <si>
    <t>苏小芳</t>
  </si>
  <si>
    <t>46.00（四色）</t>
  </si>
  <si>
    <t>CorelDRAW基础与实训</t>
  </si>
  <si>
    <t>978-7-200-15927-1</t>
  </si>
  <si>
    <t>刘晓茜</t>
  </si>
  <si>
    <t>Illustrator平面设计与制作教程</t>
  </si>
  <si>
    <t>978-7-200-15926-4</t>
  </si>
  <si>
    <t>李列锋，杨嘉惠</t>
  </si>
  <si>
    <t>60.00（四色）</t>
  </si>
  <si>
    <t>标志与VI设计</t>
  </si>
  <si>
    <t>978-7-200-12229-9</t>
  </si>
  <si>
    <t>程目刚</t>
  </si>
  <si>
    <t>图案基础</t>
  </si>
  <si>
    <t>978-7-200-12590-0</t>
  </si>
  <si>
    <t>胡淑华，王银华</t>
  </si>
  <si>
    <t>36.00（四色）</t>
  </si>
  <si>
    <t>色彩</t>
  </si>
  <si>
    <t>978-7-200-13974-7</t>
  </si>
  <si>
    <t>潘瑜，王云磊</t>
  </si>
  <si>
    <t>“十四五”职业教育国家规划教材
“十四五”职业教育四川省规划教材 </t>
  </si>
  <si>
    <t>色彩构成</t>
  </si>
  <si>
    <t>978-7-200-13969-3</t>
  </si>
  <si>
    <t>韩文芳，郑峰</t>
  </si>
  <si>
    <t>风景速写</t>
  </si>
  <si>
    <t>978-7-200-13963-1</t>
  </si>
  <si>
    <t>李晓斌</t>
  </si>
  <si>
    <t>展示设计与实训</t>
  </si>
  <si>
    <t>978-7-200-13968-6</t>
  </si>
  <si>
    <t>王强，林亮</t>
  </si>
  <si>
    <t>风景写生</t>
  </si>
  <si>
    <t>978-7-200-13959-4</t>
  </si>
  <si>
    <t>李晓斌，许东生</t>
  </si>
  <si>
    <t>Photoshop基础应用教程</t>
  </si>
  <si>
    <t>978-7-200-13972-3</t>
  </si>
  <si>
    <t>王超杰，韩文芳</t>
  </si>
  <si>
    <t>基础构成设计</t>
  </si>
  <si>
    <t>978-7-200-13962-4</t>
  </si>
  <si>
    <t>邓中云</t>
  </si>
  <si>
    <t>设计概论</t>
  </si>
  <si>
    <t>978-7-200-13967-9</t>
  </si>
  <si>
    <t>花仕旺，任宏霞</t>
  </si>
  <si>
    <t>978-7-200-13965-5</t>
  </si>
  <si>
    <t>陈雪峰，宋凯</t>
  </si>
  <si>
    <t>39.00（四色）</t>
  </si>
  <si>
    <t>平面构成</t>
  </si>
  <si>
    <t>978-7-200-13973-0</t>
  </si>
  <si>
    <t>卞佳莹</t>
  </si>
  <si>
    <t>978-7-200-14110-8</t>
  </si>
  <si>
    <t>任宏霞，花仕旺</t>
  </si>
  <si>
    <t>设计色彩实用教程</t>
  </si>
  <si>
    <t>978-7-200-14111-5</t>
  </si>
  <si>
    <t>刘飞</t>
  </si>
  <si>
    <t>建筑效果图表现（SketchUp+3ds Max+V-Ray+Lumion+Pano2VR）</t>
  </si>
  <si>
    <t>978-7-200-14112-2</t>
  </si>
  <si>
    <t>范旺辉</t>
  </si>
  <si>
    <t>69.00（四色）</t>
  </si>
  <si>
    <t>Dreamweaver+Flash网页设计</t>
  </si>
  <si>
    <t>978-7-200-14113-9</t>
  </si>
  <si>
    <t>曹译文，宋桂馨</t>
  </si>
  <si>
    <t>AutoCAD环境艺术制图</t>
  </si>
  <si>
    <t>978-7-200-14114-6</t>
  </si>
  <si>
    <t>陈佳佳，成小平</t>
  </si>
  <si>
    <t>室内装饰构造与施工图深化</t>
  </si>
  <si>
    <t>978-7-200-14115-3</t>
  </si>
  <si>
    <t>邓泰，陈华勇</t>
  </si>
  <si>
    <t>景观规划设计</t>
  </si>
  <si>
    <t>978-7-200-14116-0</t>
  </si>
  <si>
    <t>盛丽，唐茜</t>
  </si>
  <si>
    <t>建筑装饰工程造价与招投标</t>
  </si>
  <si>
    <t>978-7-200-14117-7</t>
  </si>
  <si>
    <t>周二峰，汤辉，杨文生</t>
  </si>
  <si>
    <t>3ds Max&amp;V-Ray室内效果图表现</t>
  </si>
  <si>
    <t>978-7-200-14118-4</t>
  </si>
  <si>
    <t>王强，胡明君</t>
  </si>
  <si>
    <t>Photoshop图像处理</t>
  </si>
  <si>
    <t>978-7-200-14119-1</t>
  </si>
  <si>
    <t>瓮淼，常畅</t>
  </si>
  <si>
    <t>手绘效果图表现技法</t>
  </si>
  <si>
    <t>978-7-200-14120-7</t>
  </si>
  <si>
    <t>肖学兵，王强</t>
  </si>
  <si>
    <t>立体构成</t>
  </si>
  <si>
    <t>978-7-200-14655-4</t>
  </si>
  <si>
    <t>字体设计</t>
  </si>
  <si>
    <t>978-7-200-14656-1</t>
  </si>
  <si>
    <t>标志与企业形象设计实训</t>
  </si>
  <si>
    <t>978-7-200-14514-4</t>
  </si>
  <si>
    <t>陈佳娜，袁娜，何悦宁</t>
  </si>
  <si>
    <t>招贴设计</t>
  </si>
  <si>
    <t>978-7-200-14797-1</t>
  </si>
  <si>
    <t>王晶晶</t>
  </si>
  <si>
    <t>软装饰设计</t>
  </si>
  <si>
    <t>9787550317895</t>
  </si>
  <si>
    <t>林墨飞，冯媛，臧慧，宋季蓉</t>
  </si>
  <si>
    <t>https://www.sjhtbook.com/book/232.html</t>
  </si>
  <si>
    <t>室内设计原理</t>
  </si>
  <si>
    <t>9787550310957</t>
  </si>
  <si>
    <t>胡沈健，陈岩，邓威</t>
  </si>
  <si>
    <t>https://www.sjhtbook.com/book/250.html</t>
  </si>
  <si>
    <t>空间设计</t>
  </si>
  <si>
    <t>9787516533048</t>
  </si>
  <si>
    <t>马颖，朱睿博，曲红升</t>
  </si>
  <si>
    <t>https://www.sjhtbook.com/book/1386.html</t>
  </si>
  <si>
    <t>空间陈设设计</t>
  </si>
  <si>
    <t>9787523603451</t>
  </si>
  <si>
    <t>么冰儒，范慧</t>
  </si>
  <si>
    <t>https://www.sjhtbook.com/book/1443.html</t>
  </si>
  <si>
    <t>酒店空间设计</t>
  </si>
  <si>
    <t>9787516533246</t>
  </si>
  <si>
    <t>乔会杰，王洋，王楠</t>
  </si>
  <si>
    <t>https://www.sjhtbook.com/book/1411.html</t>
  </si>
  <si>
    <t>生活与设计美学</t>
  </si>
  <si>
    <t>9787550320598</t>
  </si>
  <si>
    <t>张犇，张磊，邵迪莎</t>
  </si>
  <si>
    <t>https://www.sjhtbook.com/book/267.html</t>
  </si>
  <si>
    <t>家具设计</t>
  </si>
  <si>
    <t>9787550320604</t>
  </si>
  <si>
    <t>彭亮，柳毅</t>
  </si>
  <si>
    <t>https://www.sjhtbook.com/book/270.html</t>
  </si>
  <si>
    <t>9787550332041</t>
  </si>
  <si>
    <t>王京湖，秦颖，王秀红</t>
  </si>
  <si>
    <t>https://www.sjhtbook.com/book/2463.html</t>
  </si>
  <si>
    <t>环境视觉设计</t>
  </si>
  <si>
    <t>9787550318502</t>
  </si>
  <si>
    <t>姜靓</t>
  </si>
  <si>
    <t>https://www.sjhtbook.com/book/233.html</t>
  </si>
  <si>
    <t>环境设计手绘表现技法</t>
  </si>
  <si>
    <t>9787550319127</t>
  </si>
  <si>
    <t>金啸宇，潘韦妤</t>
  </si>
  <si>
    <t>https://www.sjhtbook.com/book/239.html</t>
  </si>
  <si>
    <t>手绘效果图</t>
  </si>
  <si>
    <t>9787516529089</t>
  </si>
  <si>
    <t>焦小岚，刘义付，夏弘睿</t>
  </si>
  <si>
    <t>https://www.sjhtbook.com/book/1195.html</t>
  </si>
  <si>
    <t>环艺效果图表现技法</t>
  </si>
  <si>
    <t>9787516526521</t>
  </si>
  <si>
    <t>汪梅，华尹</t>
  </si>
  <si>
    <t>https://www.sjhtbook.com/book/1014.html</t>
  </si>
  <si>
    <t>公共环境艺术设计教程</t>
  </si>
  <si>
    <t>9787550334571</t>
  </si>
  <si>
    <t>陈敏</t>
  </si>
  <si>
    <t>https://www.sjhtbook.com/book/2807.html</t>
  </si>
  <si>
    <t>建筑速写</t>
  </si>
  <si>
    <t>9787313319043</t>
  </si>
  <si>
    <t>宋端，关金国</t>
  </si>
  <si>
    <t>https://www.sjhtbook.com/book/2811.html</t>
  </si>
  <si>
    <t>9787550319431</t>
  </si>
  <si>
    <t>夏克梁，徐卓恒</t>
  </si>
  <si>
    <t>https://www.sjhtbook.com/book/236.html</t>
  </si>
  <si>
    <t>建筑环境设计历史与理论</t>
  </si>
  <si>
    <t>9787550319172</t>
  </si>
  <si>
    <t>陈岩，唐建，胡沈健</t>
  </si>
  <si>
    <t>https://www.sjhtbook.com/book/240.html</t>
  </si>
  <si>
    <t>景观设计概论</t>
  </si>
  <si>
    <t>9787516533260</t>
  </si>
  <si>
    <t>崔丽华，徐争，李轲</t>
  </si>
  <si>
    <t>https://www.sjhtbook.com/book/1394.html</t>
  </si>
  <si>
    <t>景观艺术设计</t>
  </si>
  <si>
    <t>9787550319202</t>
  </si>
  <si>
    <t>林春水，马俊</t>
  </si>
  <si>
    <t>https://www.sjhtbook.com/book/246.html</t>
  </si>
  <si>
    <t>9787516522868</t>
  </si>
  <si>
    <t>王佳，薛雯，李志广</t>
  </si>
  <si>
    <t>https://www.sjhtbook.com/book/311.html</t>
  </si>
  <si>
    <t>创意设计思维与方法</t>
  </si>
  <si>
    <t>9787550321182</t>
  </si>
  <si>
    <t>白仁飞</t>
  </si>
  <si>
    <t>https://www.sjhtbook.com/book/276.html</t>
  </si>
  <si>
    <t>视觉设计基础</t>
  </si>
  <si>
    <t>9787550310940</t>
  </si>
  <si>
    <t>陈原川</t>
  </si>
  <si>
    <t>https://www.sjhtbook.com/book/242.html</t>
  </si>
  <si>
    <t>色彩基础</t>
  </si>
  <si>
    <t>9787550320444</t>
  </si>
  <si>
    <t>李宇屏 朱振华 秦爱逊</t>
  </si>
  <si>
    <t>https://www.sjhtbook.com/book/262.html</t>
  </si>
  <si>
    <t>9787516532836</t>
  </si>
  <si>
    <t>陈光龙，张慕超，杨传喜</t>
  </si>
  <si>
    <t>https://www.sjhtbook.com/book/1306.html</t>
  </si>
  <si>
    <t>设计素描</t>
  </si>
  <si>
    <t>9787550320161</t>
  </si>
  <si>
    <t>庹光焰，杨墨音</t>
  </si>
  <si>
    <t>https://www.sjhtbook.com/book/248.html</t>
  </si>
  <si>
    <t>速写基础</t>
  </si>
  <si>
    <t>9787516522189</t>
  </si>
  <si>
    <t>张玉忠</t>
  </si>
  <si>
    <t>https://www.sjhtbook.com/book/306.html</t>
  </si>
  <si>
    <t>设计原理</t>
  </si>
  <si>
    <t>9787516521236</t>
  </si>
  <si>
    <t>陈仲先，杨璐莎</t>
  </si>
  <si>
    <t>https://www.sjhtbook.com/book/307.html</t>
  </si>
  <si>
    <t>设计制图</t>
  </si>
  <si>
    <t>9787516526286</t>
  </si>
  <si>
    <t>毛颖，杨玮娣，章萌</t>
  </si>
  <si>
    <t>https://www.sjhtbook.com/book/1042.html</t>
  </si>
  <si>
    <t>设计思维</t>
  </si>
  <si>
    <t>9787550325005</t>
  </si>
  <si>
    <t>叶丹，周晓江，张祥泉</t>
  </si>
  <si>
    <t>https://www.sjhtbook.com/book/287.html</t>
  </si>
  <si>
    <t>9787313302960</t>
  </si>
  <si>
    <t>陈一珉，侯敏</t>
  </si>
  <si>
    <t>https://www.sjhtbook.com/book/2567.html</t>
  </si>
  <si>
    <t>字体与版式设计</t>
  </si>
  <si>
    <t>9787550319165</t>
  </si>
  <si>
    <t>方舒弘，韩绪</t>
  </si>
  <si>
    <t>https://www.sjhtbook.com/book/254.html</t>
  </si>
  <si>
    <t>创意字体设计与实践</t>
  </si>
  <si>
    <t>9787516530214</t>
  </si>
  <si>
    <t>王炜</t>
  </si>
  <si>
    <t>https://www.sjhtbook.com/book/1260.html</t>
  </si>
  <si>
    <t>图案与装饰</t>
  </si>
  <si>
    <t>9787550320383</t>
  </si>
  <si>
    <t>陆珂琦，赵君</t>
  </si>
  <si>
    <t>https://www.sjhtbook.com/book/255.html</t>
  </si>
  <si>
    <t>材料与构造</t>
  </si>
  <si>
    <t>9787550319219</t>
  </si>
  <si>
    <t>施济光，冯丹阳，宋季蓉</t>
  </si>
  <si>
    <t>https://www.sjhtbook.com/book/260.html</t>
  </si>
  <si>
    <t>POP广告设计</t>
  </si>
  <si>
    <t>9787516524930</t>
  </si>
  <si>
    <t>杨晓金，王卓，李文静</t>
  </si>
  <si>
    <t>https://www.sjhtbook.com/book/893.html</t>
  </si>
  <si>
    <t>POP设计</t>
  </si>
  <si>
    <t>9787516526552</t>
  </si>
  <si>
    <t>刘佳，李丽，熊黎</t>
  </si>
  <si>
    <t>https://www.sjhtbook.com/book/989.html</t>
  </si>
  <si>
    <t>广告设计</t>
  </si>
  <si>
    <t>9787550320475</t>
  </si>
  <si>
    <t>袁小山，朱志平</t>
  </si>
  <si>
    <t>https://www.sjhtbook.com/book/271.html</t>
  </si>
  <si>
    <t>广告文案</t>
  </si>
  <si>
    <t>9787313261960</t>
  </si>
  <si>
    <t>张旭，宫成伟，王方</t>
  </si>
  <si>
    <t>https://www.sjhtbook.com/book/1442.html</t>
  </si>
  <si>
    <t>广告策划与创意</t>
  </si>
  <si>
    <t>9787313298355</t>
  </si>
  <si>
    <t>周祺芬，龙庆华</t>
  </si>
  <si>
    <t>https://www.sjhtbook.com/book/1448.html</t>
  </si>
  <si>
    <t>展示设计</t>
  </si>
  <si>
    <t>9787550321175</t>
  </si>
  <si>
    <t>施济光，冯丹阳，董朝阳</t>
  </si>
  <si>
    <t>https://www.sjhtbook.com/book/275.html</t>
  </si>
  <si>
    <t>标志设计与应用</t>
  </si>
  <si>
    <t>9787550324947</t>
  </si>
  <si>
    <t>王璐，杨漾，谢姬</t>
  </si>
  <si>
    <t>https://www.sjhtbook.com/book/278.html</t>
  </si>
  <si>
    <t>构成设计</t>
  </si>
  <si>
    <t>9787550321144</t>
  </si>
  <si>
    <t>姜郭霞，俞艳</t>
  </si>
  <si>
    <t>https://www.sjhtbook.com/book/279.html</t>
  </si>
  <si>
    <t>CI设计</t>
  </si>
  <si>
    <t>9787516521151</t>
  </si>
  <si>
    <t>李金涛，于成丽，席翠玉</t>
  </si>
  <si>
    <t>https://www.sjhtbook.com/book/308.html</t>
  </si>
  <si>
    <t>标志设计</t>
  </si>
  <si>
    <t>9787516525296</t>
  </si>
  <si>
    <t>雍自高，黄琪，刘丙芳</t>
  </si>
  <si>
    <t>https://www.sjhtbook.com/book/957.html</t>
  </si>
  <si>
    <t>信息图表设计原理与实践</t>
  </si>
  <si>
    <t>9787313302137</t>
  </si>
  <si>
    <t>罗丹，张旭芳，谢海红</t>
  </si>
  <si>
    <t>https://www.sjhtbook.com/book/2660.html</t>
  </si>
  <si>
    <t>造型基础</t>
  </si>
  <si>
    <t>9787550330474</t>
  </si>
  <si>
    <t>王丽岩，周陈鑫，刘佳乔</t>
  </si>
  <si>
    <t>https://www.sjhtbook.com/book/2480.html</t>
  </si>
  <si>
    <t>设计造型基础</t>
  </si>
  <si>
    <t>9787550321250</t>
  </si>
  <si>
    <t>蔡霞，罗灵，林永辉</t>
  </si>
  <si>
    <t>https://www.sjhtbook.com/book/280.html</t>
  </si>
  <si>
    <t>雕塑创作与制作</t>
  </si>
  <si>
    <t>9787550327443</t>
  </si>
  <si>
    <t>周阿成</t>
  </si>
  <si>
    <t>https://www.sjhtbook.com/book/1075.html</t>
  </si>
  <si>
    <t>书籍设计</t>
  </si>
  <si>
    <t>9787550319158</t>
  </si>
  <si>
    <t>王志新，黄晋琪</t>
  </si>
  <si>
    <t>https://www.sjhtbook.com/book/285.html</t>
  </si>
  <si>
    <t>9787550324954</t>
  </si>
  <si>
    <t>李晴</t>
  </si>
  <si>
    <t>https://www.sjhtbook.com/book/286.html</t>
  </si>
  <si>
    <t>https://www.sjhtbook.com/book/2708.html</t>
  </si>
  <si>
    <t>Unity游戏开发</t>
  </si>
  <si>
    <t>9787313295811</t>
  </si>
  <si>
    <t>张红艳，郭海新，聂哲</t>
  </si>
  <si>
    <t>https://www.sjhtbook.com/book/1432.html</t>
  </si>
  <si>
    <t>游戏美术设计</t>
  </si>
  <si>
    <t>9787313299970</t>
  </si>
  <si>
    <t>陈彦许，杨海澎，温爱华</t>
  </si>
  <si>
    <t>https://www.sjhtbook.com/book/2687.html</t>
  </si>
  <si>
    <t>卡通形象设计</t>
  </si>
  <si>
    <t>9787550326361</t>
  </si>
  <si>
    <t>张晓明，雷中民</t>
  </si>
  <si>
    <t>https://www.sjhtbook.com/book/1103.html</t>
  </si>
  <si>
    <t>C4D动画实战项目教程</t>
  </si>
  <si>
    <t>9787313312594</t>
  </si>
  <si>
    <t>蔡龙，袁海明</t>
  </si>
  <si>
    <t>https://www.sjhtbook.com/book/2619.html</t>
  </si>
  <si>
    <t>定格动画短片创作</t>
  </si>
  <si>
    <t>9787550326378</t>
  </si>
  <si>
    <t>甘霖，张国庆</t>
  </si>
  <si>
    <t>https://www.sjhtbook.com/book/1289.html</t>
  </si>
  <si>
    <t>动态图形设计基础</t>
  </si>
  <si>
    <t>9787550320468</t>
  </si>
  <si>
    <t>康宁</t>
  </si>
  <si>
    <t>https://www.sjhtbook.com/book/272.html</t>
  </si>
  <si>
    <t>9787550321168</t>
  </si>
  <si>
    <t>谭吉武，李文</t>
  </si>
  <si>
    <t>https://www.sjhtbook.com/book/274.html</t>
  </si>
  <si>
    <t>动画编剧</t>
  </si>
  <si>
    <t>9787550325012</t>
  </si>
  <si>
    <t>陈卫国</t>
  </si>
  <si>
    <t>https://www.sjhtbook.com/book/979.html</t>
  </si>
  <si>
    <t>动画运动规律</t>
  </si>
  <si>
    <t>9787516524671</t>
  </si>
  <si>
    <t>万蕾，庞陆洋</t>
  </si>
  <si>
    <t>https://www.sjhtbook.com/book/892.html</t>
  </si>
  <si>
    <t>动画视听语言</t>
  </si>
  <si>
    <t>9787516524688</t>
  </si>
  <si>
    <t>曹永莉，郭健</t>
  </si>
  <si>
    <t>https://www.sjhtbook.com/book/891.html</t>
  </si>
  <si>
    <t>动画场景设计</t>
  </si>
  <si>
    <t>9787550324961</t>
  </si>
  <si>
    <t>苏静，龙筱恒</t>
  </si>
  <si>
    <t>https://www.sjhtbook.com/book/290.html</t>
  </si>
  <si>
    <t>9787550326385</t>
  </si>
  <si>
    <t>王倩，孙荟</t>
  </si>
  <si>
    <t>https://www.sjhtbook.com/book/1104.html</t>
  </si>
  <si>
    <t>https://www.sjhtbook.com/book/2699.html</t>
  </si>
  <si>
    <t>三维动画制作</t>
  </si>
  <si>
    <t>9787550320611</t>
  </si>
  <si>
    <t>刘骏，吴建丹，郑哲琼</t>
  </si>
  <si>
    <t>https://www.sjhtbook.com/book/269.html</t>
  </si>
  <si>
    <t>三维场景制作</t>
  </si>
  <si>
    <t>9787313301543</t>
  </si>
  <si>
    <r>
      <rPr>
        <sz val="10"/>
        <color rgb="FF000000"/>
        <rFont val="方正兰亭黑_GBK"/>
        <charset val="134"/>
      </rPr>
      <t>杨恒，周</t>
    </r>
    <r>
      <rPr>
        <sz val="10"/>
        <color rgb="FF000000"/>
        <rFont val="宋体"/>
        <charset val="134"/>
      </rPr>
      <t>㑇</t>
    </r>
    <r>
      <rPr>
        <sz val="10"/>
        <color rgb="FF000000"/>
        <rFont val="方正兰亭黑_GBK"/>
        <charset val="134"/>
      </rPr>
      <t>，邓举青</t>
    </r>
  </si>
  <si>
    <t>https://www.sjhtbook.com/book/2546.html</t>
  </si>
  <si>
    <t>三维场景设计</t>
  </si>
  <si>
    <t>9787516532829</t>
  </si>
  <si>
    <t>刘长万，周克铭，洪静波</t>
  </si>
  <si>
    <t>https://www.sjhtbook.com/book/1286.html</t>
  </si>
  <si>
    <t>三维建模与动画基础</t>
  </si>
  <si>
    <t>9787516532812</t>
  </si>
  <si>
    <t>李雷鸣，林潇，毕君</t>
  </si>
  <si>
    <t>https://www.sjhtbook.com/book/1410.html</t>
  </si>
  <si>
    <t>三维角色建模实战教程</t>
  </si>
  <si>
    <t>9787550331075</t>
  </si>
  <si>
    <t>仇淑静，袁海明</t>
  </si>
  <si>
    <t>https://www.sjhtbook.com/book/1484.html</t>
  </si>
  <si>
    <t>三维模型制作实践教程（Maya版）</t>
  </si>
  <si>
    <t>9787550333994</t>
  </si>
  <si>
    <t>张卫国，张克亮，戴敏宏</t>
  </si>
  <si>
    <t>https://www.sjhtbook.com/book/2725.html</t>
  </si>
  <si>
    <t>After Effects影视特效制作</t>
  </si>
  <si>
    <t>9787516533031</t>
  </si>
  <si>
    <t>李瑞，王梦鸽，罗敏</t>
  </si>
  <si>
    <t>https://www.sjhtbook.com/book/1319.html</t>
  </si>
  <si>
    <t>Premiere Pro CC数字视频编辑教程</t>
  </si>
  <si>
    <t>9787313280671</t>
  </si>
  <si>
    <t>刘新业，吕焕琴，程荣</t>
  </si>
  <si>
    <t>https://www.sjhtbook.com/book/1388.html</t>
  </si>
  <si>
    <t>Premiere影视后期编辑（Adobe Premiere Pro 2022 软件）</t>
  </si>
  <si>
    <t>9787550333574</t>
  </si>
  <si>
    <t>宋洪英，田建国，关金国</t>
  </si>
  <si>
    <t>https://www.sjhtbook.com/book/2664.html</t>
  </si>
  <si>
    <t>VR影视拍摄及制作</t>
  </si>
  <si>
    <t>9787313301659</t>
  </si>
  <si>
    <t>曾奇琦，华芬</t>
  </si>
  <si>
    <t>https://www.sjhtbook.com/book/2590.html</t>
  </si>
  <si>
    <t>短视频拍摄与剪辑</t>
  </si>
  <si>
    <t>9787313294579</t>
  </si>
  <si>
    <t>洪洲，王辉</t>
  </si>
  <si>
    <t>https://www.sjhtbook.com/book/1428.html</t>
  </si>
  <si>
    <t>影视动画短片创作</t>
  </si>
  <si>
    <t>9787550324985</t>
  </si>
  <si>
    <t>陈党，张翠</t>
  </si>
  <si>
    <t>https://www.sjhtbook.com/book/282.html</t>
  </si>
  <si>
    <t>影视动画构图设计</t>
  </si>
  <si>
    <t>9787516527245</t>
  </si>
  <si>
    <t>史立新，陶明珠，陈涛</t>
  </si>
  <si>
    <t>https://www.sjhtbook.com/book/1019.html</t>
  </si>
  <si>
    <t>Maya建模从入门到高手进阶</t>
  </si>
  <si>
    <t>9787516533284</t>
  </si>
  <si>
    <t>裘洪炯，陈建君，谢晓英</t>
  </si>
  <si>
    <t>https://www.sjhtbook.com/book/1497.html</t>
  </si>
  <si>
    <t>Maya动画设计</t>
  </si>
  <si>
    <t>9787516527252</t>
  </si>
  <si>
    <t>张国庆</t>
  </si>
  <si>
    <t>https://www.sjhtbook.com/book/1017.html</t>
  </si>
  <si>
    <t>9787516525760</t>
  </si>
  <si>
    <t>袁琳，杨德芹，宣兴磊</t>
  </si>
  <si>
    <t>https://www.sjhtbook.com/book/955.html</t>
  </si>
  <si>
    <t>工艺美术概论</t>
  </si>
  <si>
    <t>9787550321847</t>
  </si>
  <si>
    <t>詹颖，王丽梅，李茜</t>
  </si>
  <si>
    <t>https://www.sjhtbook.com/book/295.html</t>
  </si>
  <si>
    <t>设计史论精讲解析</t>
  </si>
  <si>
    <t>9787516532843</t>
  </si>
  <si>
    <t>张织璇</t>
  </si>
  <si>
    <t>https://www.sjhtbook.com/book/2468.html</t>
  </si>
  <si>
    <t>中外设计史</t>
  </si>
  <si>
    <t>9787516525210</t>
  </si>
  <si>
    <t>王雅茹，杨丽，孟庆军</t>
  </si>
  <si>
    <t>https://www.sjhtbook.com/book/941.html</t>
  </si>
  <si>
    <t>版画基础</t>
  </si>
  <si>
    <t>9787516524329</t>
  </si>
  <si>
    <t>杨凯，黄新霞，刘丽晶</t>
  </si>
  <si>
    <t>https://www.sjhtbook.com/book/1055.html</t>
  </si>
  <si>
    <t>文创设计</t>
  </si>
  <si>
    <t>9787550332294</t>
  </si>
  <si>
    <t>刘佳，姚沫，孔国庆</t>
  </si>
  <si>
    <t>https://www.sjhtbook.com/book/2462.html</t>
  </si>
  <si>
    <t>文创产品设计</t>
  </si>
  <si>
    <t>9787516526729</t>
  </si>
  <si>
    <t>张相森</t>
  </si>
  <si>
    <t>https://www.sjhtbook.com/book/1005.html</t>
  </si>
  <si>
    <t>包装视觉设计</t>
  </si>
  <si>
    <t>9787516527153</t>
  </si>
  <si>
    <t>周作好</t>
  </si>
  <si>
    <t>https://www.sjhtbook.com/book/1016.html</t>
  </si>
  <si>
    <t>模型制作</t>
  </si>
  <si>
    <t>9787550324992</t>
  </si>
  <si>
    <t>施斌</t>
  </si>
  <si>
    <t>https://www.sjhtbook.com/book/277.html</t>
  </si>
  <si>
    <t>摄影基础教程</t>
  </si>
  <si>
    <t>9787516526743</t>
  </si>
  <si>
    <t>袁玖根，彭湘，罗敏</t>
  </si>
  <si>
    <t>https://www.sjhtbook.com/book/1001.html</t>
  </si>
  <si>
    <t>摄影教程</t>
  </si>
  <si>
    <t>9787516524640</t>
  </si>
  <si>
    <t>张旭</t>
  </si>
  <si>
    <t>https://www.sjhtbook.com/book/912.html</t>
  </si>
  <si>
    <t>摄影基础</t>
  </si>
  <si>
    <t>9787516536216</t>
  </si>
  <si>
    <t>陈奕丞，李晓红，郑子青</t>
  </si>
  <si>
    <t>https://www.sjhtbook.com/book/2574.html</t>
  </si>
  <si>
    <t>平面设计基础</t>
  </si>
  <si>
    <t>9787516521144</t>
  </si>
  <si>
    <t>肖英隽</t>
  </si>
  <si>
    <t>https://www.sjhtbook.com/book/389.html</t>
  </si>
  <si>
    <t>平面软件应用</t>
  </si>
  <si>
    <t>9787516522219</t>
  </si>
  <si>
    <t>王卓，鞠東庭，何莉丽</t>
  </si>
  <si>
    <t>https://www.sjhtbook.com/book/646.html</t>
  </si>
  <si>
    <t>https://www.sjhtbook.com/book/2803.html</t>
  </si>
  <si>
    <t>数字媒体艺术概论</t>
  </si>
  <si>
    <t>9787550320031</t>
  </si>
  <si>
    <t>周鹏程，廖智</t>
  </si>
  <si>
    <t>https://www.sjhtbook.com/book/256.html</t>
  </si>
  <si>
    <t>新媒体综合实践教程</t>
  </si>
  <si>
    <t>9787313257161</t>
  </si>
  <si>
    <t>廖国良，刘奕</t>
  </si>
  <si>
    <t>https://www.sjhtbook.com/book/1062.html</t>
  </si>
  <si>
    <t>虚拟现实应用设计</t>
  </si>
  <si>
    <t>9787550321793</t>
  </si>
  <si>
    <t>谭昕</t>
  </si>
  <si>
    <t>https://www.sjhtbook.com/book/283.html</t>
  </si>
  <si>
    <t>Photoshop CC 图形图像制作</t>
  </si>
  <si>
    <t>9787313302243</t>
  </si>
  <si>
    <t>宋园，李秀华，任莹莹</t>
  </si>
  <si>
    <t>https://www.sjhtbook.com/book/2547.html</t>
  </si>
  <si>
    <t>https://www.sjhtbook.com/book/2693.html</t>
  </si>
  <si>
    <t>非线性编辑</t>
  </si>
  <si>
    <t>9787516532416</t>
  </si>
  <si>
    <t>刘瑞，涂先智，郭洁</t>
  </si>
  <si>
    <t>https://www.sjhtbook.com/book/1275.html</t>
  </si>
  <si>
    <t>9787516526330</t>
  </si>
  <si>
    <t>李瑞，李桂芬，马少飞</t>
  </si>
  <si>
    <t>https://www.sjhtbook.com/book/1050.html</t>
  </si>
  <si>
    <t>计算机辅助平面设计</t>
  </si>
  <si>
    <t>9787550319134</t>
  </si>
  <si>
    <t>吴轶博</t>
  </si>
  <si>
    <t>https://www.sjhtbook.com/book/252.html</t>
  </si>
  <si>
    <t>9787550311275</t>
  </si>
  <si>
    <t>陈冉，李方舟</t>
  </si>
  <si>
    <t>https://www.sjhtbook.com/book/1491.html</t>
  </si>
  <si>
    <t>3ds MAX 2022基础教程</t>
  </si>
  <si>
    <t>9787516527290</t>
  </si>
  <si>
    <t>李瑞，陈瑶，何军旗</t>
  </si>
  <si>
    <t>https://www.sjhtbook.com/book/1020.html</t>
  </si>
  <si>
    <t>数字影视后期合成与特效</t>
  </si>
  <si>
    <t>9787516528778</t>
  </si>
  <si>
    <t>杨成文，孙福波，黄振华</t>
  </si>
  <si>
    <t>https://www.sjhtbook.com/book/1212.html</t>
  </si>
  <si>
    <t>UI界面设计</t>
  </si>
  <si>
    <t>9787504695154</t>
  </si>
  <si>
    <t>白雪</t>
  </si>
  <si>
    <t>https://www.sjhtbook.com/book/1270.html</t>
  </si>
  <si>
    <t>https://www.sjhtbook.com/book/2679.html</t>
  </si>
  <si>
    <t>用户界面设计</t>
  </si>
  <si>
    <t>9787516528761</t>
  </si>
  <si>
    <t>曹意，吴雷，彭辉</t>
  </si>
  <si>
    <t>https://www.sjhtbook.com/book/1116.html</t>
  </si>
  <si>
    <t>移动端H5设计</t>
  </si>
  <si>
    <t>9787516538906</t>
  </si>
  <si>
    <t>陈超华，陈薇，淮永建</t>
  </si>
  <si>
    <t>https://www.sjhtbook.com/book/2780.html</t>
  </si>
  <si>
    <t>CorelDRAW实践教程</t>
  </si>
  <si>
    <t>9787313242464</t>
  </si>
  <si>
    <t>牟堂娟，陈东，陈裴鸿</t>
  </si>
  <si>
    <t>https://www.sjhtbook.com/book/1037.html</t>
  </si>
  <si>
    <t>9787516529218</t>
  </si>
  <si>
    <t>刘源，邓洁茹，赵丽美</t>
  </si>
  <si>
    <t>https://www.sjhtbook.com/book/1309.html</t>
  </si>
  <si>
    <t>9787516539385</t>
  </si>
  <si>
    <t>潘登，杜小峰，杨惠珺</t>
  </si>
  <si>
    <t>https://www.sjhtbook.com/book/2724.html</t>
  </si>
  <si>
    <t>用户体验设计程序与方法</t>
  </si>
  <si>
    <t>9787516537046</t>
  </si>
  <si>
    <t>刘源，邓洁茹，周梦舟</t>
  </si>
  <si>
    <t>https://www.sjhtbook.com/book/2593.html</t>
  </si>
  <si>
    <t>模特表演与形象设计</t>
  </si>
  <si>
    <t>9787516532393</t>
  </si>
  <si>
    <t>马欣，叶永平，刘科江</t>
  </si>
  <si>
    <t>https://www.sjhtbook.com/book/2508.html</t>
  </si>
  <si>
    <t>成衣立体裁剪</t>
  </si>
  <si>
    <t>9787516526767</t>
  </si>
  <si>
    <t>王明杰</t>
  </si>
  <si>
    <t>https://www.sjhtbook.com/book/1004.html</t>
  </si>
  <si>
    <t>服装立体裁剪</t>
  </si>
  <si>
    <t>9787550332928</t>
  </si>
  <si>
    <t>殷周敏，陈珊</t>
  </si>
  <si>
    <t>https://www.sjhtbook.com/book/2603.html</t>
  </si>
  <si>
    <t>服装画表现技法</t>
  </si>
  <si>
    <t>9787516524619</t>
  </si>
  <si>
    <t>李明，周伟</t>
  </si>
  <si>
    <t>https://www.sjhtbook.com/book/861.html</t>
  </si>
  <si>
    <t>服装面料设计</t>
  </si>
  <si>
    <t>9787550321113</t>
  </si>
  <si>
    <t>吕炜玮，佘步颖</t>
  </si>
  <si>
    <t>https://www.sjhtbook.com/book/281.html</t>
  </si>
  <si>
    <t>中外服装史</t>
  </si>
  <si>
    <t>9787516525258</t>
  </si>
  <si>
    <t>吕炜玮，朱卫华</t>
  </si>
  <si>
    <t>https://www.sjhtbook.com/book/945.html</t>
  </si>
  <si>
    <t>服装卖场展示设计</t>
  </si>
  <si>
    <t>9787516532805</t>
  </si>
  <si>
    <t>洪文进，金红梅，苗钰</t>
  </si>
  <si>
    <t>https://www.sjhtbook.com/book/1308.html</t>
  </si>
  <si>
    <t>素描（第二版）</t>
  </si>
  <si>
    <t>9787313311375</t>
  </si>
  <si>
    <t>马幼梅，殷实，刘颖</t>
  </si>
  <si>
    <t>https://www.sjhtbook.com/book/2649.html</t>
  </si>
  <si>
    <t>设计色彩</t>
  </si>
  <si>
    <t>9787516527283</t>
  </si>
  <si>
    <t>乔磊，蔡颖君，柴鸿举</t>
  </si>
  <si>
    <t>https://www.sjhtbook.com/book/1015.html</t>
  </si>
  <si>
    <t>设计形态与色彩</t>
  </si>
  <si>
    <t>9787516525234</t>
  </si>
  <si>
    <t>范振坤</t>
  </si>
  <si>
    <t>https://www.sjhtbook.com/book/960.html</t>
  </si>
  <si>
    <t>色彩研究：首届全国色彩教育研讨会论文集和作品集</t>
  </si>
  <si>
    <t>9787516530160</t>
  </si>
  <si>
    <t>崔唯</t>
  </si>
  <si>
    <t>https://www.sjhtbook.com/book/1246.html</t>
  </si>
  <si>
    <t>色彩风景写生</t>
  </si>
  <si>
    <t>9787516526774</t>
  </si>
  <si>
    <t>杨国林，邹迎双，陶明珠</t>
  </si>
  <si>
    <t>https://www.sjhtbook.com/book/1006.html</t>
  </si>
  <si>
    <t>9787313319425</t>
  </si>
  <si>
    <t>韩志孝，梁哲</t>
  </si>
  <si>
    <t>https://www.sjhtbook.com/book/2788.html</t>
  </si>
  <si>
    <t>招贴设计教程</t>
  </si>
  <si>
    <t>9787523608968</t>
  </si>
  <si>
    <t>支林，吴宏敏，樊俊涛</t>
  </si>
  <si>
    <t>https://www.sjhtbook.com/book/2817.html</t>
  </si>
  <si>
    <t>Rhino 3D产品设计数字化建模典型实例</t>
  </si>
  <si>
    <t>9787313318923</t>
  </si>
  <si>
    <t>邱秀梅，向进武，王华杰</t>
  </si>
  <si>
    <t>https://www.sjhtbook.com/book/2781.html</t>
  </si>
  <si>
    <t>产品三维设计基础：Rhino7.0案例教程</t>
  </si>
  <si>
    <t>9787516524398</t>
  </si>
  <si>
    <t>刘元寅，许衍军，赵军静</t>
  </si>
  <si>
    <t>https://www.sjhtbook.com/book/1036.html</t>
  </si>
  <si>
    <t>9787516526095</t>
  </si>
  <si>
    <t>白雪，陶玉涓，李源</t>
  </si>
  <si>
    <t>https://www.sjhtbook.com/book/1063.html</t>
  </si>
  <si>
    <t>VI品牌形象设计</t>
  </si>
  <si>
    <t>9787516528129</t>
  </si>
  <si>
    <t>周祺芬，胡树斌</t>
  </si>
  <si>
    <t>https://www.sjhtbook.com/book/1180.html</t>
  </si>
  <si>
    <t>编排设计</t>
  </si>
  <si>
    <t>9787516523575</t>
  </si>
  <si>
    <t>李鹏程</t>
  </si>
  <si>
    <t>https://www.sjhtbook.com/book/618.html</t>
  </si>
  <si>
    <t>印刷工艺</t>
  </si>
  <si>
    <t>9787516528785</t>
  </si>
  <si>
    <t>郝发义，吕剑，陈景华</t>
  </si>
  <si>
    <t>https://www.sjhtbook.com/book/1115.html</t>
  </si>
  <si>
    <t>陶艺制作</t>
  </si>
  <si>
    <t>9787516533390</t>
  </si>
  <si>
    <t>董鹏，汤浩，范雄华</t>
  </si>
  <si>
    <t>https://www.sjhtbook.com/book/1421.html</t>
  </si>
  <si>
    <t>中国美术史</t>
  </si>
  <si>
    <t>9787516524657</t>
  </si>
  <si>
    <t>马珂，马延岳，孔祥凤</t>
  </si>
  <si>
    <t>https://www.sjhtbook.com/book/896.html</t>
  </si>
  <si>
    <t>中外美术史</t>
  </si>
  <si>
    <t>9787516536261</t>
  </si>
  <si>
    <t>马延岳，马珂，杨晓玲</t>
  </si>
  <si>
    <t>https://www.sjhtbook.com/book/2721.html</t>
  </si>
  <si>
    <t>https://www.sjhtbook.com/book/2676.html</t>
  </si>
  <si>
    <t>漆艺</t>
  </si>
  <si>
    <t>9787550332102</t>
  </si>
  <si>
    <t>张丽</t>
  </si>
  <si>
    <t>https://www.sjhtbook.com/book/2675.html</t>
  </si>
  <si>
    <t>中国设计史</t>
  </si>
  <si>
    <t>9787516528730</t>
  </si>
  <si>
    <t>董智斌</t>
  </si>
  <si>
    <t>https://www.sjhtbook.com/book/1101.html</t>
  </si>
  <si>
    <t>中国花鸟画教程</t>
  </si>
  <si>
    <t>9787516524602</t>
  </si>
  <si>
    <t>陈聪景，王敏，张尚公</t>
  </si>
  <si>
    <t>https://www.sjhtbook.com/book/881.html</t>
  </si>
  <si>
    <t>工笔花鸟画教程</t>
  </si>
  <si>
    <t>9787516529126</t>
  </si>
  <si>
    <t>陈聪景，刘文辉</t>
  </si>
  <si>
    <t>https://www.sjhtbook.com/book/1266.html</t>
  </si>
  <si>
    <t>油画基础</t>
  </si>
  <si>
    <t>9787516528167</t>
  </si>
  <si>
    <t>向虎，李亚宾，顾祥军</t>
  </si>
  <si>
    <t>https://www.sjhtbook.com/book/1175.html</t>
  </si>
  <si>
    <t>油画风景</t>
  </si>
  <si>
    <t>9787516528822</t>
  </si>
  <si>
    <t>向虎，程颖，田伟</t>
  </si>
  <si>
    <t>https://www.sjhtbook.com/book/1235.html</t>
  </si>
  <si>
    <t>绘画透视原理及应用</t>
  </si>
  <si>
    <t>张志锋，许莹</t>
  </si>
  <si>
    <t>https://www.sjhtbook.com/book/1500.html</t>
  </si>
  <si>
    <t>装饰色彩——从理论到实践
（微课）（全彩）</t>
  </si>
  <si>
    <t>978-7-5657-3794-7</t>
  </si>
  <si>
    <t>刘翔</t>
  </si>
  <si>
    <t>造型基础训练
（微课）（全彩）</t>
  </si>
  <si>
    <t>978-7-5171-4274-4</t>
  </si>
  <si>
    <t>陈金晶</t>
  </si>
  <si>
    <t>VI 设计及实践
（全彩）</t>
  </si>
  <si>
    <t>978-7-5150-1530-9</t>
  </si>
  <si>
    <t>陶化冶</t>
  </si>
  <si>
    <t>设计手绘技法
（全彩）</t>
  </si>
  <si>
    <t>978-7-5150-1823-2</t>
  </si>
  <si>
    <t>王建芬</t>
  </si>
  <si>
    <t>版式设计实训教程
（全彩）</t>
  </si>
  <si>
    <t>978-7-5184-0841-2</t>
  </si>
  <si>
    <t>张力</t>
  </si>
  <si>
    <t>中国轻工业出版社</t>
  </si>
  <si>
    <t>数字插画艺术</t>
  </si>
  <si>
    <t>978-7-305-23699-0</t>
  </si>
  <si>
    <t>向　杰</t>
  </si>
  <si>
    <t>南京大学出版社</t>
  </si>
  <si>
    <t>样章</t>
  </si>
  <si>
    <r>
      <rPr>
        <sz val="10"/>
        <color rgb="FF000000"/>
        <rFont val="Times New Roman"/>
        <charset val="134"/>
      </rPr>
      <t>Premiere+Audition</t>
    </r>
    <r>
      <rPr>
        <sz val="10"/>
        <color rgb="FF000000"/>
        <rFont val="宋体"/>
        <charset val="134"/>
      </rPr>
      <t>影视编辑实用案例教程</t>
    </r>
  </si>
  <si>
    <t>978-7-305-23432-3</t>
  </si>
  <si>
    <t>曹陆军</t>
  </si>
  <si>
    <r>
      <rPr>
        <sz val="10"/>
        <color rgb="FF000000"/>
        <rFont val="Times New Roman"/>
        <charset val="134"/>
      </rPr>
      <t>After Effects</t>
    </r>
    <r>
      <rPr>
        <sz val="10"/>
        <color rgb="FF000000"/>
        <rFont val="宋体"/>
        <charset val="134"/>
      </rPr>
      <t>影视后期合成与特效实例教程</t>
    </r>
  </si>
  <si>
    <t>978-7-5661-4302-0</t>
  </si>
  <si>
    <r>
      <rPr>
        <sz val="10"/>
        <color rgb="FF000000"/>
        <rFont val="Times New Roman"/>
        <charset val="134"/>
      </rPr>
      <t>After Effects</t>
    </r>
    <r>
      <rPr>
        <sz val="10"/>
        <color rgb="FF000000"/>
        <rFont val="宋体"/>
        <charset val="134"/>
      </rPr>
      <t>影视后期技巧与实战</t>
    </r>
  </si>
  <si>
    <t>978-7-305-21553-7</t>
  </si>
  <si>
    <t>文　晨</t>
  </si>
  <si>
    <r>
      <rPr>
        <sz val="10"/>
        <color rgb="FF000000"/>
        <rFont val="Times New Roman"/>
        <charset val="134"/>
      </rPr>
      <t>Photoshop CC</t>
    </r>
    <r>
      <rPr>
        <sz val="10"/>
        <color rgb="FF000000"/>
        <rFont val="宋体"/>
        <charset val="134"/>
      </rPr>
      <t>零基础入门到进阶</t>
    </r>
  </si>
  <si>
    <t>978-7-305-21657-2</t>
  </si>
  <si>
    <t>李定芳</t>
  </si>
  <si>
    <r>
      <rPr>
        <sz val="10"/>
        <color rgb="FF000000"/>
        <rFont val="Times New Roman"/>
        <charset val="134"/>
      </rPr>
      <t>Photoshop</t>
    </r>
    <r>
      <rPr>
        <sz val="10"/>
        <color rgb="FF000000"/>
        <rFont val="宋体"/>
        <charset val="134"/>
      </rPr>
      <t>平面技能实用案例教程</t>
    </r>
  </si>
  <si>
    <t>978-7-305-28193-8</t>
  </si>
  <si>
    <r>
      <rPr>
        <sz val="10"/>
        <color rgb="FF000000"/>
        <rFont val="Times New Roman"/>
        <charset val="134"/>
      </rPr>
      <t>Photoshop CC</t>
    </r>
    <r>
      <rPr>
        <sz val="10"/>
        <color rgb="FF000000"/>
        <rFont val="宋体"/>
        <charset val="134"/>
      </rPr>
      <t>图像处理教程</t>
    </r>
  </si>
  <si>
    <t>978-7-305-28008-5</t>
  </si>
  <si>
    <t>韩　琳</t>
  </si>
  <si>
    <r>
      <rPr>
        <sz val="10"/>
        <color rgb="FF000000"/>
        <rFont val="Times New Roman"/>
        <charset val="134"/>
      </rPr>
      <t>Photoshop CS</t>
    </r>
    <r>
      <rPr>
        <sz val="10"/>
        <color rgb="FF000000"/>
        <rFont val="宋体"/>
        <charset val="134"/>
      </rPr>
      <t>图像处理</t>
    </r>
  </si>
  <si>
    <t>978-7-305-21444-8</t>
  </si>
  <si>
    <t>符繁荣</t>
  </si>
  <si>
    <r>
      <rPr>
        <sz val="10"/>
        <color rgb="FF000000"/>
        <rFont val="Times New Roman"/>
        <charset val="134"/>
      </rPr>
      <t>Photoshop</t>
    </r>
    <r>
      <rPr>
        <sz val="10"/>
        <color rgb="FF000000"/>
        <rFont val="宋体"/>
        <charset val="134"/>
      </rPr>
      <t>图形图像处理技术（第二版）</t>
    </r>
  </si>
  <si>
    <t>978-7-305-25798-8</t>
  </si>
  <si>
    <t>刘天执</t>
  </si>
  <si>
    <r>
      <rPr>
        <sz val="10"/>
        <color rgb="FF000000"/>
        <rFont val="Times New Roman"/>
        <charset val="134"/>
      </rPr>
      <t>CorelDRAW X6</t>
    </r>
    <r>
      <rPr>
        <sz val="10"/>
        <color rgb="FF000000"/>
        <rFont val="宋体"/>
        <charset val="134"/>
      </rPr>
      <t>基础教程（附光盘）</t>
    </r>
  </si>
  <si>
    <t>978-7-305-14658-9</t>
  </si>
  <si>
    <t>邱玲玲</t>
  </si>
  <si>
    <r>
      <rPr>
        <sz val="10"/>
        <color rgb="FF000000"/>
        <rFont val="Times New Roman"/>
        <charset val="134"/>
      </rPr>
      <t>CorelDRAW</t>
    </r>
    <r>
      <rPr>
        <sz val="10"/>
        <color rgb="FF000000"/>
        <rFont val="宋体"/>
        <charset val="134"/>
      </rPr>
      <t>图形设计基础（第三版）</t>
    </r>
  </si>
  <si>
    <t>978-7-305-20117-2</t>
  </si>
  <si>
    <t>蔡学静</t>
  </si>
  <si>
    <r>
      <rPr>
        <sz val="10"/>
        <color rgb="FF000000"/>
        <rFont val="Times New Roman"/>
        <charset val="134"/>
      </rPr>
      <t>Adobe Illustrator</t>
    </r>
    <r>
      <rPr>
        <sz val="10"/>
        <color rgb="FF000000"/>
        <rFont val="宋体"/>
        <charset val="134"/>
      </rPr>
      <t>图形创意设计与应用</t>
    </r>
  </si>
  <si>
    <t>978-7-305-27053-6</t>
  </si>
  <si>
    <t>赵　勤</t>
  </si>
  <si>
    <r>
      <rPr>
        <sz val="10"/>
        <color rgb="FF000000"/>
        <rFont val="Times New Roman"/>
        <charset val="134"/>
      </rPr>
      <t>Illustrator CC</t>
    </r>
    <r>
      <rPr>
        <sz val="10"/>
        <color rgb="FF000000"/>
        <rFont val="宋体"/>
        <charset val="134"/>
      </rPr>
      <t>图形设计实例教程</t>
    </r>
  </si>
  <si>
    <t>978-7-305-23956-4</t>
  </si>
  <si>
    <t>王亚全</t>
  </si>
  <si>
    <t>计算机辅助工业设计</t>
  </si>
  <si>
    <t>978-7-305-13586-6</t>
  </si>
  <si>
    <t>钟相强</t>
  </si>
  <si>
    <r>
      <rPr>
        <sz val="10"/>
        <color rgb="FF000000"/>
        <rFont val="Arial"/>
        <charset val="134"/>
      </rPr>
      <t xml:space="preserve">49.00
</t>
    </r>
    <r>
      <rPr>
        <sz val="10"/>
        <color rgb="FF000000"/>
        <rFont val="宋体"/>
        <charset val="134"/>
      </rPr>
      <t>（附光盘）</t>
    </r>
  </si>
  <si>
    <r>
      <rPr>
        <sz val="10"/>
        <color rgb="FF000000"/>
        <rFont val="Times New Roman"/>
        <charset val="134"/>
      </rPr>
      <t>Flash</t>
    </r>
    <r>
      <rPr>
        <sz val="10"/>
        <color rgb="FF000000"/>
        <rFont val="宋体"/>
        <charset val="134"/>
      </rPr>
      <t>动画与网页创意设计</t>
    </r>
  </si>
  <si>
    <t>978-7-305-19085-8</t>
  </si>
  <si>
    <r>
      <rPr>
        <sz val="10"/>
        <color rgb="FF000000"/>
        <rFont val="Times New Roman"/>
        <charset val="134"/>
      </rPr>
      <t>3ds Max</t>
    </r>
    <r>
      <rPr>
        <sz val="10"/>
        <color rgb="FF000000"/>
        <rFont val="宋体"/>
        <charset val="134"/>
      </rPr>
      <t>全面攻克</t>
    </r>
  </si>
  <si>
    <t>978-7-305-22500-0</t>
  </si>
  <si>
    <r>
      <rPr>
        <sz val="10"/>
        <color rgb="FF000000"/>
        <rFont val="Times New Roman"/>
        <charset val="134"/>
      </rPr>
      <t>SketchUp+TArch</t>
    </r>
    <r>
      <rPr>
        <sz val="10"/>
        <color rgb="FF000000"/>
        <rFont val="宋体"/>
        <charset val="134"/>
      </rPr>
      <t>建模基础教程（第三版）</t>
    </r>
  </si>
  <si>
    <t>978-7-305-26085-8</t>
  </si>
  <si>
    <t>贺春光</t>
  </si>
  <si>
    <t>网页设计与制作</t>
  </si>
  <si>
    <t>978-7-5160-0498-2</t>
  </si>
  <si>
    <t>石艳红</t>
  </si>
  <si>
    <t>中国建材工业出版社</t>
  </si>
  <si>
    <t>978-7-305-07469-1</t>
  </si>
  <si>
    <t>郭玉龙</t>
  </si>
  <si>
    <r>
      <rPr>
        <sz val="10"/>
        <color rgb="FF000000"/>
        <rFont val="Times New Roman"/>
        <charset val="134"/>
      </rPr>
      <t>Photoshop CC</t>
    </r>
    <r>
      <rPr>
        <sz val="10"/>
        <color rgb="FF000000"/>
        <rFont val="宋体"/>
        <charset val="134"/>
      </rPr>
      <t>图像处理项目化教程</t>
    </r>
  </si>
  <si>
    <t>978-7-305-25627-1</t>
  </si>
  <si>
    <t>郭建伟</t>
  </si>
  <si>
    <t>数字非线性编辑技术</t>
  </si>
  <si>
    <t>978-7-305-27584-5</t>
  </si>
  <si>
    <t>李英华</t>
  </si>
  <si>
    <t>Premiere影视非线性编辑</t>
  </si>
  <si>
    <r>
      <rPr>
        <sz val="10"/>
        <color rgb="FF000000"/>
        <rFont val="Arial"/>
        <charset val="134"/>
      </rPr>
      <t>978-7-305-99443-2</t>
    </r>
    <r>
      <rPr>
        <sz val="10"/>
        <color rgb="FF000000"/>
        <rFont val="宋体"/>
        <charset val="134"/>
      </rPr>
      <t>（临时）</t>
    </r>
  </si>
  <si>
    <t>金　晶</t>
  </si>
  <si>
    <t>数字绘画技法</t>
  </si>
  <si>
    <t>978-7-305-16322-7</t>
  </si>
  <si>
    <t>陈砚池</t>
  </si>
  <si>
    <t>服装材料</t>
  </si>
  <si>
    <t>978-7-305-19821-2</t>
  </si>
  <si>
    <t>励　姣</t>
  </si>
  <si>
    <t>服装材料设计</t>
  </si>
  <si>
    <t>978-7-305-19672-0</t>
  </si>
  <si>
    <t>周露露</t>
  </si>
  <si>
    <t>服装立体裁剪（湖南省级优秀教材）</t>
  </si>
  <si>
    <t>978-7-305-21655-8</t>
  </si>
  <si>
    <t>周朝晖</t>
  </si>
  <si>
    <t>978-7-305-18295-2</t>
  </si>
  <si>
    <t>宋　伟</t>
  </si>
  <si>
    <t>时装画技法教程</t>
  </si>
  <si>
    <t>978-7-305-09539-9</t>
  </si>
  <si>
    <t>丁　玮</t>
  </si>
  <si>
    <t>服饰品设计</t>
  </si>
  <si>
    <t>978-7-305-18314-0</t>
  </si>
  <si>
    <t>秦　臻</t>
  </si>
  <si>
    <r>
      <rPr>
        <b/>
        <sz val="10"/>
        <color rgb="FF000000"/>
        <rFont val="宋体"/>
        <charset val="134"/>
      </rPr>
      <t>电脑辅助服装设计（修订版）</t>
    </r>
    <r>
      <rPr>
        <sz val="10"/>
        <color rgb="FF000000"/>
        <rFont val="宋体"/>
        <charset val="134"/>
      </rPr>
      <t>（“十二五”普通高等教育本科国家级规划教材）                              （安徽省首批“十四五”普通高等教育本科省级规划教材）</t>
    </r>
  </si>
  <si>
    <t>978-7-305-29051-0</t>
  </si>
  <si>
    <t>袁惠芬</t>
  </si>
  <si>
    <t>中外服装史（第三版）</t>
  </si>
  <si>
    <t>978-7-305-22577-2</t>
  </si>
  <si>
    <t>徐　仂</t>
  </si>
  <si>
    <r>
      <rPr>
        <sz val="10"/>
        <color rgb="FF000000"/>
        <rFont val="宋体"/>
        <charset val="134"/>
      </rPr>
      <t>服装</t>
    </r>
    <r>
      <rPr>
        <sz val="10"/>
        <color rgb="FF000000"/>
        <rFont val="Times New Roman"/>
        <charset val="134"/>
      </rPr>
      <t>CAD</t>
    </r>
  </si>
  <si>
    <t>978-7-305-15427-0</t>
  </si>
  <si>
    <t>梁　永</t>
  </si>
  <si>
    <r>
      <rPr>
        <sz val="10"/>
        <color rgb="FF000000"/>
        <rFont val="Arial"/>
        <charset val="134"/>
      </rPr>
      <t xml:space="preserve">59.00
</t>
    </r>
    <r>
      <rPr>
        <sz val="10"/>
        <color rgb="FF000000"/>
        <rFont val="宋体"/>
        <charset val="134"/>
      </rPr>
      <t>（附光盘）</t>
    </r>
  </si>
  <si>
    <t>服装设计基础</t>
  </si>
  <si>
    <t>978-7-305-27122-9</t>
  </si>
  <si>
    <t>方细娟</t>
  </si>
  <si>
    <t>服装款式设计（湖南省级优秀教材）</t>
  </si>
  <si>
    <t>978-7-305-25626-4</t>
  </si>
  <si>
    <t>服装工业制板</t>
  </si>
  <si>
    <t>978-7-305-25337-9</t>
  </si>
  <si>
    <t>邱小妹</t>
  </si>
  <si>
    <t>服装素描</t>
  </si>
  <si>
    <t>978-7-305-13528-6</t>
  </si>
  <si>
    <t>李巧云</t>
  </si>
  <si>
    <t>服装色彩与图案设计</t>
  </si>
  <si>
    <t>978-7-305-20609-2</t>
  </si>
  <si>
    <t>袁　博</t>
  </si>
  <si>
    <t>服饰图案设计与实训（第二版）</t>
  </si>
  <si>
    <t>978-7-305-14663-3</t>
  </si>
  <si>
    <t>张丹丹</t>
  </si>
  <si>
    <t>设计心理学（第二版）</t>
  </si>
  <si>
    <t>978-7-305-27997-3</t>
  </si>
  <si>
    <t>王　琳</t>
  </si>
  <si>
    <t>素　描</t>
  </si>
  <si>
    <t>978-7-305-25927-2</t>
  </si>
  <si>
    <t>林　波</t>
  </si>
  <si>
    <r>
      <rPr>
        <sz val="10"/>
        <color rgb="FF000000"/>
        <rFont val="Arial"/>
        <charset val="134"/>
      </rPr>
      <t>978-7-305-99442-5</t>
    </r>
    <r>
      <rPr>
        <sz val="10"/>
        <color rgb="FF000000"/>
        <rFont val="宋体"/>
        <charset val="134"/>
      </rPr>
      <t>（临时）</t>
    </r>
  </si>
  <si>
    <t>郭红娟</t>
  </si>
  <si>
    <t>素描（第三版）</t>
  </si>
  <si>
    <t>978-7-305-24491-9</t>
  </si>
  <si>
    <t>杨贤艺</t>
  </si>
  <si>
    <t>978-7-5661-0625-4</t>
  </si>
  <si>
    <t>矫瑞生</t>
  </si>
  <si>
    <r>
      <rPr>
        <sz val="10"/>
        <color rgb="FF000000"/>
        <rFont val="宋体"/>
        <charset val="134"/>
      </rPr>
      <t>哈尔滨工程大学出版社</t>
    </r>
    <r>
      <rPr>
        <sz val="10"/>
        <color rgb="FF000000"/>
        <rFont val="Arial"/>
        <charset val="134"/>
      </rPr>
      <t xml:space="preserve"> </t>
    </r>
  </si>
  <si>
    <t>色　彩</t>
  </si>
  <si>
    <t>978-7-5661-2545-3</t>
  </si>
  <si>
    <t>龙　纯</t>
  </si>
  <si>
    <t>色彩（第三版）</t>
  </si>
  <si>
    <t>978-7-5661-1080-0</t>
  </si>
  <si>
    <t>林　军</t>
  </si>
  <si>
    <t>素描人物</t>
  </si>
  <si>
    <t>978-7-305-27717-7</t>
  </si>
  <si>
    <t>云宇峰</t>
  </si>
  <si>
    <t>素描静物（第二版）</t>
  </si>
  <si>
    <t>978-7-305-28196-9</t>
  </si>
  <si>
    <t>王　晶</t>
  </si>
  <si>
    <t>色彩静物</t>
  </si>
  <si>
    <t>978-7-305-29049-7</t>
  </si>
  <si>
    <t>赵英辉</t>
  </si>
  <si>
    <t>水彩写生（第二版）</t>
  </si>
  <si>
    <t>978-7-305-25799-5</t>
  </si>
  <si>
    <t>宁雨霏</t>
  </si>
  <si>
    <t>基础素描</t>
  </si>
  <si>
    <t>978-7-5661-0607-0</t>
  </si>
  <si>
    <t>叶　猛</t>
  </si>
  <si>
    <t>结构素描（第二版）</t>
  </si>
  <si>
    <t>978-7-305-16365-4</t>
  </si>
  <si>
    <t>臧卫军</t>
  </si>
  <si>
    <t>978-7-5661-0710-7</t>
  </si>
  <si>
    <t>蒋伟华</t>
  </si>
  <si>
    <t>978-7-5661-1619-2</t>
  </si>
  <si>
    <t>杜国赞</t>
  </si>
  <si>
    <t>978-7-305-22576-5</t>
  </si>
  <si>
    <t>姚　琛</t>
  </si>
  <si>
    <t>978-7-305-25377-5</t>
  </si>
  <si>
    <t>978-7-305-26866-3</t>
  </si>
  <si>
    <t>谭小建</t>
  </si>
  <si>
    <t>设计色彩（第三版）（河南省“十四五”普通高等教育规划教材）</t>
  </si>
  <si>
    <t>978-7-5661-3614-5</t>
  </si>
  <si>
    <t>张笑非</t>
  </si>
  <si>
    <t>设计色彩（第三版）</t>
  </si>
  <si>
    <t>978-7-305-24834-4</t>
  </si>
  <si>
    <t>刘　爽</t>
  </si>
  <si>
    <t>978-7-305-25376-8</t>
  </si>
  <si>
    <t>张国勇</t>
  </si>
  <si>
    <t>风景色彩写生（第二版）</t>
  </si>
  <si>
    <t>978-7-305-24747-7</t>
  </si>
  <si>
    <t>风景速写写生（第二版）</t>
  </si>
  <si>
    <t>978-7-305-24181-9</t>
  </si>
  <si>
    <t>成国良</t>
  </si>
  <si>
    <t>速　写</t>
  </si>
  <si>
    <t>978-7-305-25797-1</t>
  </si>
  <si>
    <t>傅小彪</t>
  </si>
  <si>
    <t>色彩构成（第二版）</t>
  </si>
  <si>
    <t>978-7-305-26867-0</t>
  </si>
  <si>
    <t>王　璞</t>
  </si>
  <si>
    <t>立体构成设计</t>
  </si>
  <si>
    <t>978-7-305-26365-1</t>
  </si>
  <si>
    <t>王　杰</t>
  </si>
  <si>
    <t>978-7-5661-0849-4</t>
  </si>
  <si>
    <t>廖师思</t>
  </si>
  <si>
    <t>978-7-305-17259-5</t>
  </si>
  <si>
    <t>立体造型基础</t>
  </si>
  <si>
    <t>978-7-5160-0244-5</t>
  </si>
  <si>
    <r>
      <rPr>
        <sz val="10"/>
        <color rgb="FF000000"/>
        <rFont val="宋体"/>
        <charset val="134"/>
      </rPr>
      <t>付</t>
    </r>
    <r>
      <rPr>
        <sz val="10"/>
        <color rgb="FF000000"/>
        <rFont val="Arial"/>
        <charset val="134"/>
      </rPr>
      <t> </t>
    </r>
    <r>
      <rPr>
        <sz val="10"/>
        <color rgb="FF000000"/>
        <rFont val="宋体"/>
        <charset val="134"/>
      </rPr>
      <t>川</t>
    </r>
  </si>
  <si>
    <t>平面构成（第二版）</t>
  </si>
  <si>
    <t>978-7-5661-1069-5</t>
  </si>
  <si>
    <t>马公伟</t>
  </si>
  <si>
    <t>平面构成（第三版）</t>
  </si>
  <si>
    <t>978-7-305-24853-5</t>
  </si>
  <si>
    <t>杨　漾</t>
  </si>
  <si>
    <t>三维构成设计（第二版）</t>
  </si>
  <si>
    <t>978-7-305-19200-5</t>
  </si>
  <si>
    <t>二维设计基础</t>
  </si>
  <si>
    <t>978-7-5160-0842-3</t>
  </si>
  <si>
    <t>夏　菲</t>
  </si>
  <si>
    <t>二维构成设计与表达</t>
  </si>
  <si>
    <t>978-7-305-27071-0</t>
  </si>
  <si>
    <t>彭　红</t>
  </si>
  <si>
    <t>三维立体设计</t>
  </si>
  <si>
    <t>978-7-305-15155-2</t>
  </si>
  <si>
    <t>于　淼</t>
  </si>
  <si>
    <t>现代构成艺术</t>
  </si>
  <si>
    <t>978-7-5661-2519-4</t>
  </si>
  <si>
    <t>陈慧君</t>
  </si>
  <si>
    <t>设计构成（第四版）</t>
  </si>
  <si>
    <t>978-7-305-24178-9</t>
  </si>
  <si>
    <t>朱广宇</t>
  </si>
  <si>
    <t>978-7-305-26123-7</t>
  </si>
  <si>
    <t>孙　琪</t>
  </si>
  <si>
    <t>艺术设计概论</t>
  </si>
  <si>
    <t>978-7-5661-2381-7</t>
  </si>
  <si>
    <t>刘志红</t>
  </si>
  <si>
    <t>978-7-305-23750-8</t>
  </si>
  <si>
    <t>时晓楠</t>
  </si>
  <si>
    <t>中外美术史（第二版）</t>
  </si>
  <si>
    <t>978-7-305-15824-7</t>
  </si>
  <si>
    <t>林雪红</t>
  </si>
  <si>
    <t>外国美术简史</t>
  </si>
  <si>
    <t>978-7-305-17107-9</t>
  </si>
  <si>
    <t>丛　颖</t>
  </si>
  <si>
    <t>艺术设计史（第二版）</t>
  </si>
  <si>
    <t>978-7-5661-2181-3</t>
  </si>
  <si>
    <t>赖思敏</t>
  </si>
  <si>
    <t>中国工艺美术史（第三版）</t>
  </si>
  <si>
    <t>978-7-305-21545-2</t>
  </si>
  <si>
    <t>谷东方</t>
  </si>
  <si>
    <t>西方现代设计史</t>
  </si>
  <si>
    <t>978-7-305-16896-3</t>
  </si>
  <si>
    <t>赵　佳</t>
  </si>
  <si>
    <t>摄影基础（第三版）</t>
  </si>
  <si>
    <t>978-7-305-21443-1</t>
  </si>
  <si>
    <t>米高峰</t>
  </si>
  <si>
    <t>摄像基础（第二版）</t>
  </si>
  <si>
    <t>978-7-305-19941-7</t>
  </si>
  <si>
    <t>陶　新</t>
  </si>
  <si>
    <t>设计创意思维训练</t>
  </si>
  <si>
    <t>978-7-305-27230-1</t>
  </si>
  <si>
    <t>李　屹</t>
  </si>
  <si>
    <t>978-7-305-27366-7</t>
  </si>
  <si>
    <t>刘　英</t>
  </si>
  <si>
    <t>书法（第二版）</t>
  </si>
  <si>
    <t>978-7-305-14395-3</t>
  </si>
  <si>
    <r>
      <rPr>
        <sz val="10"/>
        <color rgb="FF000000"/>
        <rFont val="宋体"/>
        <charset val="134"/>
      </rPr>
      <t>李豪东</t>
    </r>
    <r>
      <rPr>
        <sz val="10"/>
        <color rgb="FF000000"/>
        <rFont val="Arial"/>
        <charset val="134"/>
      </rPr>
      <t xml:space="preserve"> </t>
    </r>
  </si>
  <si>
    <t>风光摄影</t>
  </si>
  <si>
    <t>978-7-305-09143-8</t>
  </si>
  <si>
    <t>张岩松</t>
  </si>
  <si>
    <t>通用设计</t>
  </si>
  <si>
    <t>978-7-305-21321-2</t>
  </si>
  <si>
    <t>美术基础—速写实用教程</t>
  </si>
  <si>
    <t>978-7-5661-2422-7</t>
  </si>
  <si>
    <t>卢　曦</t>
  </si>
  <si>
    <r>
      <rPr>
        <sz val="10"/>
        <color rgb="FF000000"/>
        <rFont val="宋体"/>
        <charset val="134"/>
      </rPr>
      <t>美术基础</t>
    </r>
    <r>
      <rPr>
        <sz val="10"/>
        <color rgb="FF000000"/>
        <rFont val="Arial"/>
        <charset val="134"/>
      </rPr>
      <t>—</t>
    </r>
    <r>
      <rPr>
        <sz val="10"/>
        <color rgb="FF000000"/>
        <rFont val="宋体"/>
        <charset val="134"/>
      </rPr>
      <t>素描实用教程</t>
    </r>
  </si>
  <si>
    <t>978-7-5661-2421-0</t>
  </si>
  <si>
    <t>石　杨</t>
  </si>
  <si>
    <t>水彩静物与风景写生</t>
  </si>
  <si>
    <t>978-7-305-25063-7</t>
  </si>
  <si>
    <t>钟尚联</t>
  </si>
  <si>
    <t>978-7-305-07283-3</t>
  </si>
  <si>
    <t>朱建国</t>
  </si>
  <si>
    <t>978-7-305-26364-4</t>
  </si>
  <si>
    <t>曹卫国</t>
  </si>
  <si>
    <t>978-7-305-07576-6</t>
  </si>
  <si>
    <t>李大俊</t>
  </si>
  <si>
    <t>978-7-305-17536-7</t>
  </si>
  <si>
    <t>曹　舒</t>
  </si>
  <si>
    <t>现代构成艺术（第二版）（国家职业教育专业教学资源库配套教材）</t>
  </si>
  <si>
    <t>978-7-305-25941-8</t>
  </si>
  <si>
    <t>曹大勇</t>
  </si>
  <si>
    <t>978-7-5661-2929-1</t>
  </si>
  <si>
    <t>李　享</t>
  </si>
  <si>
    <t>978-7-305-08431-7</t>
  </si>
  <si>
    <t>牛　峰</t>
  </si>
  <si>
    <t>978-7-305-15444-7</t>
  </si>
  <si>
    <t>边少平</t>
  </si>
  <si>
    <t>978-7-305-14463-9</t>
  </si>
  <si>
    <t>朱建成</t>
  </si>
  <si>
    <t>AIGC平面设计基础教程</t>
  </si>
  <si>
    <r>
      <rPr>
        <sz val="10"/>
        <color rgb="FF000000"/>
        <rFont val="Arial"/>
        <charset val="134"/>
      </rPr>
      <t>978-7-305-99445-6</t>
    </r>
    <r>
      <rPr>
        <sz val="10"/>
        <color rgb="FF000000"/>
        <rFont val="宋体"/>
        <charset val="134"/>
      </rPr>
      <t>（临时）</t>
    </r>
  </si>
  <si>
    <t>王平善</t>
  </si>
  <si>
    <r>
      <rPr>
        <sz val="10"/>
        <color rgb="FF000000"/>
        <rFont val="Times New Roman"/>
        <charset val="134"/>
      </rPr>
      <t>SketchUp</t>
    </r>
    <r>
      <rPr>
        <sz val="10"/>
        <color rgb="FF000000"/>
        <rFont val="宋体"/>
        <charset val="134"/>
      </rPr>
      <t>草图大师入门与实战</t>
    </r>
  </si>
  <si>
    <t>978-7-305-24832-0</t>
  </si>
  <si>
    <t>刘少伟</t>
  </si>
  <si>
    <r>
      <rPr>
        <sz val="10"/>
        <color rgb="FF000000"/>
        <rFont val="Times New Roman"/>
        <charset val="134"/>
      </rPr>
      <t>3ds Max</t>
    </r>
    <r>
      <rPr>
        <sz val="10"/>
        <color rgb="FF000000"/>
        <rFont val="宋体"/>
        <charset val="134"/>
      </rPr>
      <t>室内外效果图制作（第二版）</t>
    </r>
  </si>
  <si>
    <t>978-7-305-14778-4</t>
  </si>
  <si>
    <t>丁文涛</t>
  </si>
  <si>
    <r>
      <rPr>
        <sz val="10"/>
        <color rgb="FF000000"/>
        <rFont val="Arial"/>
        <charset val="134"/>
      </rPr>
      <t xml:space="preserve">52.00
</t>
    </r>
    <r>
      <rPr>
        <sz val="10"/>
        <color rgb="FF000000"/>
        <rFont val="宋体"/>
        <charset val="134"/>
      </rPr>
      <t>（附光盘）</t>
    </r>
  </si>
  <si>
    <r>
      <rPr>
        <sz val="10"/>
        <color rgb="FF000000"/>
        <rFont val="Times New Roman"/>
        <charset val="134"/>
      </rPr>
      <t>3ds Max/VRay</t>
    </r>
    <r>
      <rPr>
        <sz val="10"/>
        <color rgb="FF000000"/>
        <rFont val="宋体"/>
        <charset val="134"/>
      </rPr>
      <t>室内外效果表现</t>
    </r>
  </si>
  <si>
    <t>978-7-5661-2395-4</t>
  </si>
  <si>
    <t>张春庆</t>
  </si>
  <si>
    <r>
      <rPr>
        <sz val="10"/>
        <color rgb="FF000000"/>
        <rFont val="Times New Roman"/>
        <charset val="134"/>
      </rPr>
      <t>3ds Max/VRay</t>
    </r>
    <r>
      <rPr>
        <sz val="10"/>
        <color rgb="FF000000"/>
        <rFont val="宋体"/>
        <charset val="134"/>
      </rPr>
      <t>照片级室内空间效果图表现</t>
    </r>
  </si>
  <si>
    <t>978-7-305-14495-0</t>
  </si>
  <si>
    <t>刘　涛</t>
  </si>
  <si>
    <r>
      <rPr>
        <sz val="10"/>
        <color rgb="FF000000"/>
        <rFont val="Arial"/>
        <charset val="134"/>
      </rPr>
      <t xml:space="preserve">75.00
</t>
    </r>
    <r>
      <rPr>
        <sz val="10"/>
        <color rgb="FF000000"/>
        <rFont val="宋体"/>
        <charset val="134"/>
      </rPr>
      <t>（附光盘）</t>
    </r>
  </si>
  <si>
    <r>
      <rPr>
        <sz val="10"/>
        <color rgb="FF000000"/>
        <rFont val="Times New Roman"/>
        <charset val="134"/>
      </rPr>
      <t>3ds Max/VRay</t>
    </r>
    <r>
      <rPr>
        <sz val="10"/>
        <color rgb="FF000000"/>
        <rFont val="宋体"/>
        <charset val="134"/>
      </rPr>
      <t>室内空间全景设计</t>
    </r>
  </si>
  <si>
    <t>978-7-305-24218-2</t>
  </si>
  <si>
    <r>
      <rPr>
        <sz val="10"/>
        <color rgb="FF000000"/>
        <rFont val="Times New Roman"/>
        <charset val="134"/>
      </rPr>
      <t>3ds Max/VRay</t>
    </r>
    <r>
      <rPr>
        <sz val="10"/>
        <color rgb="FF000000"/>
        <rFont val="宋体"/>
        <charset val="134"/>
      </rPr>
      <t>建筑效果图表现</t>
    </r>
  </si>
  <si>
    <t>978-7-305-20911-6</t>
  </si>
  <si>
    <r>
      <rPr>
        <sz val="10"/>
        <color rgb="FF000000"/>
        <rFont val="Times New Roman"/>
        <charset val="134"/>
      </rPr>
      <t>3ds Max/VRay</t>
    </r>
    <r>
      <rPr>
        <sz val="10"/>
        <color rgb="FF000000"/>
        <rFont val="宋体"/>
        <charset val="134"/>
      </rPr>
      <t>效果图表现技法（第二版）</t>
    </r>
  </si>
  <si>
    <t>978-7-5661-3674-9</t>
  </si>
  <si>
    <t>史会全</t>
  </si>
  <si>
    <t>978-7-305-14692-3</t>
  </si>
  <si>
    <t>高　颖</t>
  </si>
  <si>
    <t>978-7-305-25967-8</t>
  </si>
  <si>
    <t>王  燕</t>
  </si>
  <si>
    <t>家具设计与实例解析</t>
  </si>
  <si>
    <r>
      <rPr>
        <sz val="10"/>
        <color rgb="FF000000"/>
        <rFont val="Arial"/>
        <charset val="134"/>
      </rPr>
      <t>978-7-5618-9997-7</t>
    </r>
    <r>
      <rPr>
        <sz val="10"/>
        <color rgb="FF000000"/>
        <rFont val="宋体"/>
        <charset val="134"/>
      </rPr>
      <t>（临时）</t>
    </r>
  </si>
  <si>
    <t>刘明彬</t>
  </si>
  <si>
    <t>天津大学出版社</t>
  </si>
  <si>
    <t>装饰雕塑设计（第三版）</t>
  </si>
  <si>
    <t>978-7-305-19038-4</t>
  </si>
  <si>
    <t>张可松</t>
  </si>
  <si>
    <t>环境艺术设计效果图表现技法</t>
  </si>
  <si>
    <t>978-7-305-15646-5</t>
  </si>
  <si>
    <t>杨喜生</t>
  </si>
  <si>
    <t xml:space="preserve">室内设计手绘表现技法  </t>
  </si>
  <si>
    <t>978-7-305-22069-2</t>
  </si>
  <si>
    <t>李梅红</t>
  </si>
  <si>
    <t>建筑速写（第二版）</t>
  </si>
  <si>
    <t>978-7-305-24179-6</t>
  </si>
  <si>
    <t>978-7-305-25940-1</t>
  </si>
  <si>
    <t>庞勇奇</t>
  </si>
  <si>
    <t>景观手绘表现</t>
  </si>
  <si>
    <t>978-7-305-19224-1</t>
  </si>
  <si>
    <t>孙虎鸣</t>
  </si>
  <si>
    <r>
      <rPr>
        <sz val="10"/>
        <color rgb="FF000000"/>
        <rFont val="宋体"/>
        <charset val="134"/>
      </rPr>
      <t>建筑</t>
    </r>
    <r>
      <rPr>
        <sz val="10"/>
        <color rgb="FF000000"/>
        <rFont val="Arial"/>
        <charset val="134"/>
      </rPr>
      <t>·</t>
    </r>
    <r>
      <rPr>
        <sz val="10"/>
        <color rgb="FF000000"/>
        <rFont val="宋体"/>
        <charset val="134"/>
      </rPr>
      <t>园林</t>
    </r>
    <r>
      <rPr>
        <sz val="10"/>
        <color rgb="FF000000"/>
        <rFont val="Arial"/>
        <charset val="134"/>
      </rPr>
      <t>·</t>
    </r>
    <r>
      <rPr>
        <sz val="10"/>
        <color rgb="FF000000"/>
        <rFont val="宋体"/>
        <charset val="134"/>
      </rPr>
      <t>景观手绘表现技法</t>
    </r>
  </si>
  <si>
    <t>978-7-305-24219-9</t>
  </si>
  <si>
    <t>刘　帅</t>
  </si>
  <si>
    <t>城市景观与公共设施设计</t>
  </si>
  <si>
    <t>978-7-305-21853-8</t>
  </si>
  <si>
    <t>张　恬</t>
  </si>
  <si>
    <t>建筑设计基础（第二版）</t>
  </si>
  <si>
    <t>978-7-305-25972-2</t>
  </si>
  <si>
    <t>王晓龙</t>
  </si>
  <si>
    <t>建筑装饰工程预算</t>
  </si>
  <si>
    <t>978-7-305-20801-0</t>
  </si>
  <si>
    <t>姜　玲</t>
  </si>
  <si>
    <t>中外建筑史（第二版）</t>
  </si>
  <si>
    <t>978-7-305-19310-1</t>
  </si>
  <si>
    <t>刘　然</t>
  </si>
  <si>
    <t>室内设计工程制图（第二版）</t>
  </si>
  <si>
    <t>978-7-305-24748-4</t>
  </si>
  <si>
    <t>王　玲</t>
  </si>
  <si>
    <t>室内设计工程制图</t>
  </si>
  <si>
    <t>978-7-5661-2927-7</t>
  </si>
  <si>
    <t>孟祥勇</t>
  </si>
  <si>
    <r>
      <rPr>
        <sz val="10"/>
        <color rgb="FF000000"/>
        <rFont val="Times New Roman"/>
        <charset val="134"/>
      </rPr>
      <t>AutoCAD</t>
    </r>
    <r>
      <rPr>
        <sz val="10"/>
        <color rgb="FF000000"/>
        <rFont val="宋体"/>
        <charset val="134"/>
      </rPr>
      <t>施工图绘制教程</t>
    </r>
  </si>
  <si>
    <t>978-7-305-18202-0</t>
  </si>
  <si>
    <r>
      <rPr>
        <sz val="10"/>
        <color rgb="FF000000"/>
        <rFont val="Times New Roman"/>
        <charset val="134"/>
      </rPr>
      <t>AutoCAD</t>
    </r>
    <r>
      <rPr>
        <sz val="10"/>
        <color rgb="FF000000"/>
        <rFont val="宋体"/>
        <charset val="134"/>
      </rPr>
      <t>室内设计施工图绘制（第二版）（福建农林大学出版基金资助项目）</t>
    </r>
  </si>
  <si>
    <t>978-7-305-26514-3</t>
  </si>
  <si>
    <t>陈顺和</t>
  </si>
  <si>
    <r>
      <rPr>
        <sz val="10"/>
        <color rgb="FF000000"/>
        <rFont val="宋体"/>
        <charset val="134"/>
      </rPr>
      <t>环境艺术</t>
    </r>
    <r>
      <rPr>
        <sz val="10"/>
        <color rgb="FF000000"/>
        <rFont val="Times New Roman"/>
        <charset val="134"/>
      </rPr>
      <t>CAD</t>
    </r>
    <r>
      <rPr>
        <sz val="10"/>
        <color rgb="FF000000"/>
        <rFont val="宋体"/>
        <charset val="134"/>
      </rPr>
      <t>辅助设计（第二版）</t>
    </r>
  </si>
  <si>
    <t>978-7-305-26769-7</t>
  </si>
  <si>
    <t>陈口丹</t>
  </si>
  <si>
    <t>室内设计</t>
  </si>
  <si>
    <t>978-7-5661-2518-7</t>
  </si>
  <si>
    <t>王丽娜</t>
  </si>
  <si>
    <t>室内设计原理（第三版）</t>
  </si>
  <si>
    <t>978-7-5661-2931-4</t>
  </si>
  <si>
    <r>
      <rPr>
        <sz val="10"/>
        <color rgb="FF000000"/>
        <rFont val="宋体"/>
        <charset val="134"/>
      </rPr>
      <t>陈玲玲</t>
    </r>
    <r>
      <rPr>
        <sz val="10"/>
        <color rgb="FF000000"/>
        <rFont val="Arial"/>
        <charset val="134"/>
      </rPr>
      <t xml:space="preserve"> </t>
    </r>
  </si>
  <si>
    <t>室内设计基础（第二版）</t>
  </si>
  <si>
    <t>978-7-305-13501-9</t>
  </si>
  <si>
    <t>邓　琛</t>
  </si>
  <si>
    <t>住宅空间设计</t>
  </si>
  <si>
    <t>978-7-305-23778-2</t>
  </si>
  <si>
    <t>许　妍</t>
  </si>
  <si>
    <t>住宅装饰设计（第八届全国美育成果优秀设计二等奖）</t>
  </si>
  <si>
    <t>978-7-305-16421-7</t>
  </si>
  <si>
    <t>何　丽</t>
  </si>
  <si>
    <t>橱窗展示设计</t>
  </si>
  <si>
    <t>978-7-305-13262-9</t>
  </si>
  <si>
    <t>赵飞乐</t>
  </si>
  <si>
    <t>室内装饰材料与施工工艺</t>
  </si>
  <si>
    <t>978-7-305-21208-6</t>
  </si>
  <si>
    <t>张　颖</t>
  </si>
  <si>
    <t>装饰材料与施工实践</t>
  </si>
  <si>
    <t>978-7-305-19078-0</t>
  </si>
  <si>
    <t>陈国辉</t>
  </si>
  <si>
    <t>人体工程学应用（第二版）</t>
  </si>
  <si>
    <t>978-7-5661-2922-2</t>
  </si>
  <si>
    <t>林常君</t>
  </si>
  <si>
    <t>人体工程学（第二版）</t>
  </si>
  <si>
    <t>978-7-305-25800-8</t>
  </si>
  <si>
    <t>李　岩</t>
  </si>
  <si>
    <t>园林工程</t>
  </si>
  <si>
    <t>978-7-305-17657-9</t>
  </si>
  <si>
    <t>张　炜</t>
  </si>
  <si>
    <t>计算机辅助园林设计</t>
  </si>
  <si>
    <t>978-7-305-16305-0</t>
  </si>
  <si>
    <t>张祥永</t>
  </si>
  <si>
    <t>园林景观计算机辅助表现技法</t>
  </si>
  <si>
    <t>978-7-305-18250-1</t>
  </si>
  <si>
    <t>赵春春</t>
  </si>
  <si>
    <t>装饰艺术设计</t>
  </si>
  <si>
    <t>978-7-305-17153-6</t>
  </si>
  <si>
    <t>978-7-305-07775-3</t>
  </si>
  <si>
    <t>丁　峰</t>
  </si>
  <si>
    <t>陶艺设计</t>
  </si>
  <si>
    <r>
      <rPr>
        <sz val="10"/>
        <color rgb="FF000000"/>
        <rFont val="Arial"/>
        <charset val="134"/>
      </rPr>
      <t>978-7-305-99440-1</t>
    </r>
    <r>
      <rPr>
        <sz val="10"/>
        <color rgb="FF000000"/>
        <rFont val="宋体"/>
        <charset val="134"/>
      </rPr>
      <t>（临时）</t>
    </r>
  </si>
  <si>
    <t>陈卢鹏</t>
  </si>
  <si>
    <t>52.00</t>
  </si>
  <si>
    <t>978-7-305-26511-2</t>
  </si>
  <si>
    <t>徐盈婷</t>
  </si>
  <si>
    <t>展示陈列设计</t>
  </si>
  <si>
    <t>978-7-305-26513-6</t>
  </si>
  <si>
    <t>黄　菁</t>
  </si>
  <si>
    <t>展示设计（第四版）</t>
  </si>
  <si>
    <t>978-7-305-25801-5</t>
  </si>
  <si>
    <t>付　野</t>
  </si>
  <si>
    <t>室内公共空间设计（修订版）</t>
  </si>
  <si>
    <t>978-7-305-28674-2</t>
  </si>
  <si>
    <t>方晓东</t>
  </si>
  <si>
    <t>室内陈设设计</t>
  </si>
  <si>
    <t>978-7-305-28675-9</t>
  </si>
  <si>
    <t>978-7-5160-0801-0</t>
  </si>
  <si>
    <t>室外环境设计</t>
  </si>
  <si>
    <t>978-7-305-08296-2</t>
  </si>
  <si>
    <t>刘　丽</t>
  </si>
  <si>
    <t>978-7-305-20828-7</t>
  </si>
  <si>
    <t>冯宪伟</t>
  </si>
  <si>
    <t>室内软装饰设计（第二版）（南海区2023年职业教育优秀教材一等奖）</t>
  </si>
  <si>
    <t xml:space="preserve"> 978-7-305-22885-8</t>
  </si>
  <si>
    <t>徐士福</t>
  </si>
  <si>
    <t>室内照明设计</t>
  </si>
  <si>
    <t>978-7-5661-2423-4</t>
  </si>
  <si>
    <t>谌　扬</t>
  </si>
  <si>
    <t>建筑模型设计与制作（第三版）</t>
  </si>
  <si>
    <t>978-7-305-24180-2</t>
  </si>
  <si>
    <t>张　引</t>
  </si>
  <si>
    <t>环境设计模型制作与实训（第三版）</t>
  </si>
  <si>
    <r>
      <rPr>
        <sz val="10"/>
        <color rgb="FF000000"/>
        <rFont val="Arial"/>
        <charset val="134"/>
      </rPr>
      <t>978-7-305-99449-4</t>
    </r>
    <r>
      <rPr>
        <sz val="10"/>
        <color rgb="FF000000"/>
        <rFont val="宋体"/>
        <charset val="134"/>
      </rPr>
      <t>（临时）</t>
    </r>
  </si>
  <si>
    <t>赵会宾</t>
  </si>
  <si>
    <t>透视学</t>
  </si>
  <si>
    <t>978-7-305-28757-2</t>
  </si>
  <si>
    <t>尚冬华</t>
  </si>
  <si>
    <t>设计透视学（第二版）（辽宁省职业教育“十四五”首批规划教材）</t>
  </si>
  <si>
    <t>978-7-305-25929-6</t>
  </si>
  <si>
    <t>餐饮空间设计（第三版）</t>
  </si>
  <si>
    <t xml:space="preserve">978-7-305-24261-8
</t>
  </si>
  <si>
    <t>张丽丽</t>
  </si>
  <si>
    <t>商业空间设计</t>
  </si>
  <si>
    <t>978-7-305-26770-3</t>
  </si>
  <si>
    <t>周卫平</t>
  </si>
  <si>
    <t>商业空间设计实践（第二版）</t>
  </si>
  <si>
    <t>978-7-305-23697-6</t>
  </si>
  <si>
    <t>商业展示设计（第二版）</t>
  </si>
  <si>
    <t>978-7-305-17397-4</t>
  </si>
  <si>
    <t>刘　静</t>
  </si>
  <si>
    <t>办公空间设计</t>
  </si>
  <si>
    <t>978-7-5661-2304-6</t>
  </si>
  <si>
    <t>王　维</t>
  </si>
  <si>
    <t>978-7-305-27072-7</t>
  </si>
  <si>
    <t>马玉兰</t>
  </si>
  <si>
    <t>商业空间设计（第二版）</t>
  </si>
  <si>
    <t>978-7-305-13426-5</t>
  </si>
  <si>
    <t>黄立元</t>
  </si>
  <si>
    <t>住宅空间设计（第三版）</t>
  </si>
  <si>
    <t>978-7-305-21548-3</t>
  </si>
  <si>
    <t>吕　静</t>
  </si>
  <si>
    <t>居室空间设计（第二版）</t>
  </si>
  <si>
    <t>978-7-305-22753-0</t>
  </si>
  <si>
    <t>刘　莉</t>
  </si>
  <si>
    <t>978-7-305-15626-7</t>
  </si>
  <si>
    <t>李　颖</t>
  </si>
  <si>
    <t>建筑装饰制图（第二版）</t>
  </si>
  <si>
    <t>978-7-305-25768-1</t>
  </si>
  <si>
    <t>张丽艳</t>
  </si>
  <si>
    <r>
      <rPr>
        <sz val="10"/>
        <color rgb="FF000000"/>
        <rFont val="Times New Roman"/>
        <charset val="134"/>
      </rPr>
      <t>AutoCAD</t>
    </r>
    <r>
      <rPr>
        <sz val="10"/>
        <color rgb="FF000000"/>
        <rFont val="宋体"/>
        <charset val="134"/>
      </rPr>
      <t>施工图绘制（第三版）</t>
    </r>
  </si>
  <si>
    <t>978-7-305-25379-9</t>
  </si>
  <si>
    <t>刘淑艳</t>
  </si>
  <si>
    <r>
      <rPr>
        <sz val="10"/>
        <color rgb="FF000000"/>
        <rFont val="Times New Roman"/>
        <charset val="134"/>
      </rPr>
      <t>AutoCAD</t>
    </r>
    <r>
      <rPr>
        <sz val="10"/>
        <color rgb="FF000000"/>
        <rFont val="宋体"/>
        <charset val="134"/>
      </rPr>
      <t>施工图绘制</t>
    </r>
  </si>
  <si>
    <t>978-7-5160-1044-0</t>
  </si>
  <si>
    <t>宫灵娟</t>
  </si>
  <si>
    <t>978-7-305-21654-1</t>
  </si>
  <si>
    <t>魏　莎</t>
  </si>
  <si>
    <r>
      <rPr>
        <sz val="10"/>
        <color rgb="FF000000"/>
        <rFont val="Times New Roman"/>
        <charset val="134"/>
      </rPr>
      <t>3ds Max/VRay</t>
    </r>
    <r>
      <rPr>
        <sz val="10"/>
        <color rgb="FF000000"/>
        <rFont val="宋体"/>
        <charset val="134"/>
      </rPr>
      <t>室内设计效果图表现</t>
    </r>
  </si>
  <si>
    <t>978-7-305-27521-0</t>
  </si>
  <si>
    <t>颜文明</t>
  </si>
  <si>
    <t>室内设计手绘表现技法</t>
  </si>
  <si>
    <t>978-7-305-16479-8</t>
  </si>
  <si>
    <t>李　冬</t>
  </si>
  <si>
    <t>手绘效果图表现技法实训教程</t>
  </si>
  <si>
    <t>978-7-5661-2520-0</t>
  </si>
  <si>
    <t>白易梅</t>
  </si>
  <si>
    <t>环境小品设计（第二版）</t>
  </si>
  <si>
    <t>978-7-305-15691-5</t>
  </si>
  <si>
    <r>
      <rPr>
        <sz val="10"/>
        <color rgb="FF000000"/>
        <rFont val="Times New Roman"/>
        <charset val="134"/>
      </rPr>
      <t>Rhino 6.0</t>
    </r>
    <r>
      <rPr>
        <sz val="10"/>
        <color rgb="FF000000"/>
        <rFont val="宋体"/>
        <charset val="134"/>
      </rPr>
      <t>产品造型设计与制作</t>
    </r>
  </si>
  <si>
    <t>978-7-305-28195-2</t>
  </si>
  <si>
    <t>产品设计（第二版）</t>
  </si>
  <si>
    <t>978-7-305-22645-8</t>
  </si>
  <si>
    <t>林万蔚</t>
  </si>
  <si>
    <t>创意产品设计</t>
  </si>
  <si>
    <t>978-7-305-19905-9</t>
  </si>
  <si>
    <t>文　艺</t>
  </si>
  <si>
    <t>文创产品设计与实践</t>
  </si>
  <si>
    <r>
      <rPr>
        <sz val="10"/>
        <color rgb="FF000000"/>
        <rFont val="Arial"/>
        <charset val="134"/>
      </rPr>
      <t>978-7-5618-9998-3</t>
    </r>
    <r>
      <rPr>
        <sz val="10"/>
        <color rgb="FF000000"/>
        <rFont val="宋体"/>
        <charset val="134"/>
      </rPr>
      <t>（临时）</t>
    </r>
  </si>
  <si>
    <t>产品设计制图基础（含习题集）</t>
  </si>
  <si>
    <t>978-7-305-15645-8</t>
  </si>
  <si>
    <t>蔡　雯</t>
  </si>
  <si>
    <t>产品模型设计</t>
  </si>
  <si>
    <t>978-7-305-16493-4</t>
  </si>
  <si>
    <t>张春蓉</t>
  </si>
  <si>
    <t>978-7-305-16356-2</t>
  </si>
  <si>
    <t>杨明彦</t>
  </si>
  <si>
    <t>产品设计手绘技法</t>
  </si>
  <si>
    <t>978-7-305-26865-6</t>
  </si>
  <si>
    <t>龙薜岳</t>
  </si>
  <si>
    <t>产品设计程序与方法（第二版）</t>
  </si>
  <si>
    <t>978-7-305-26111-4</t>
  </si>
  <si>
    <t>康红娜</t>
  </si>
  <si>
    <t>动画速写</t>
  </si>
  <si>
    <t>978-7-305-13495-1</t>
  </si>
  <si>
    <t>范　忠</t>
  </si>
  <si>
    <t>动画色彩</t>
  </si>
  <si>
    <t>978-7-305-18242-6</t>
  </si>
  <si>
    <t>蓝　充</t>
  </si>
  <si>
    <t>978-7-305-23060-8</t>
  </si>
  <si>
    <t>龚应军</t>
  </si>
  <si>
    <r>
      <rPr>
        <sz val="10"/>
        <color rgb="FF000000"/>
        <rFont val="Times New Roman"/>
        <charset val="134"/>
      </rPr>
      <t>Flash</t>
    </r>
    <r>
      <rPr>
        <sz val="10"/>
        <color rgb="FF000000"/>
        <rFont val="宋体"/>
        <charset val="134"/>
      </rPr>
      <t>动画设计与制作（第二版）（湖南省职业教育优秀教材）</t>
    </r>
  </si>
  <si>
    <t>978-7-305-21532-2</t>
  </si>
  <si>
    <t>宗传玉</t>
  </si>
  <si>
    <t>978-7-305-22575-8</t>
  </si>
  <si>
    <t>邵照坡</t>
  </si>
  <si>
    <t>动画运动规律实例教程</t>
  </si>
  <si>
    <t>978-7-305-19807-6</t>
  </si>
  <si>
    <t>戎　宁</t>
  </si>
  <si>
    <t>影视动画分镜头台本设计</t>
  </si>
  <si>
    <t>978-7-305-27226-4</t>
  </si>
  <si>
    <t>陈继光</t>
  </si>
  <si>
    <r>
      <rPr>
        <sz val="10"/>
        <color rgb="FF000000"/>
        <rFont val="Times New Roman"/>
        <charset val="134"/>
      </rPr>
      <t>3ds Max</t>
    </r>
    <r>
      <rPr>
        <sz val="10"/>
        <color rgb="FF000000"/>
        <rFont val="宋体"/>
        <charset val="134"/>
      </rPr>
      <t>动画技术与影视案例</t>
    </r>
  </si>
  <si>
    <t>978-7-81133-205-6</t>
  </si>
  <si>
    <t>徐　峰</t>
  </si>
  <si>
    <t>978-7-305-07952-8</t>
  </si>
  <si>
    <t>王懿清</t>
  </si>
  <si>
    <t>动画短片创作（第二版）</t>
  </si>
  <si>
    <t>978-7-305-14621-3</t>
  </si>
  <si>
    <t>张　哲</t>
  </si>
  <si>
    <t>动画剧本创作</t>
  </si>
  <si>
    <t>978-7-305-13261-2</t>
  </si>
  <si>
    <t>曾一果</t>
  </si>
  <si>
    <t>场景设计</t>
  </si>
  <si>
    <t>978-7-305-13615-3</t>
  </si>
  <si>
    <t>李　扬</t>
  </si>
  <si>
    <r>
      <rPr>
        <sz val="10"/>
        <color rgb="FF000000"/>
        <rFont val="Times New Roman"/>
        <charset val="134"/>
      </rPr>
      <t>Maya</t>
    </r>
    <r>
      <rPr>
        <sz val="10"/>
        <color rgb="FF000000"/>
        <rFont val="宋体"/>
        <charset val="134"/>
      </rPr>
      <t>基础运用与实例教程</t>
    </r>
  </si>
  <si>
    <t>978-7-305-09147-6</t>
  </si>
  <si>
    <t>周如根</t>
  </si>
  <si>
    <r>
      <rPr>
        <sz val="10"/>
        <color rgb="FF000000"/>
        <rFont val="Arial"/>
        <charset val="134"/>
      </rPr>
      <t xml:space="preserve">45.00
</t>
    </r>
    <r>
      <rPr>
        <sz val="10"/>
        <color rgb="FF000000"/>
        <rFont val="宋体"/>
        <charset val="134"/>
      </rPr>
      <t>（附光盘）</t>
    </r>
  </si>
  <si>
    <r>
      <rPr>
        <sz val="10"/>
        <color rgb="FF000000"/>
        <rFont val="Times New Roman"/>
        <charset val="134"/>
      </rPr>
      <t>Maya</t>
    </r>
    <r>
      <rPr>
        <sz val="10"/>
        <color rgb="FF000000"/>
        <rFont val="宋体"/>
        <charset val="134"/>
      </rPr>
      <t>建模实践与应用(湖南省级优秀教材)</t>
    </r>
  </si>
  <si>
    <t>978-7-305-23766-9</t>
  </si>
  <si>
    <t>马建昌</t>
  </si>
  <si>
    <t>978-7-305-08507-9</t>
  </si>
  <si>
    <t>杨　磊</t>
  </si>
  <si>
    <t>978-7-305-18251-8</t>
  </si>
  <si>
    <t>易卫平</t>
  </si>
  <si>
    <t>公共艺术</t>
  </si>
  <si>
    <t>978-7-305-07260-4</t>
  </si>
  <si>
    <t>杨晓笛</t>
  </si>
  <si>
    <t>公共艺术（十一五重点规划教材）</t>
  </si>
  <si>
    <t>978-7-81133-397-8</t>
  </si>
  <si>
    <t>曾桂生</t>
  </si>
  <si>
    <t>美术鉴赏（第二版）</t>
  </si>
  <si>
    <t>978-7-5661-1804-2</t>
  </si>
  <si>
    <t>李新平</t>
  </si>
  <si>
    <t>美术鉴赏（辽宁省职业教育“十四五”首批规划教材）</t>
  </si>
  <si>
    <t>978-7-305-14750-0</t>
  </si>
  <si>
    <t>978-7-305-13746-4</t>
  </si>
  <si>
    <t>肖德荣</t>
  </si>
  <si>
    <t>978-7-5661-2192-9</t>
  </si>
  <si>
    <t>任留柱</t>
  </si>
  <si>
    <t>艺术欣赏</t>
  </si>
  <si>
    <t>978-7-305-25395-9</t>
  </si>
  <si>
    <t>张　毅</t>
  </si>
  <si>
    <t>简笔画教程</t>
  </si>
  <si>
    <t>978-7-305-16373-9</t>
  </si>
  <si>
    <t>刘会军</t>
  </si>
  <si>
    <t>978-7-305-14499-8</t>
  </si>
  <si>
    <t>赵　彬</t>
  </si>
  <si>
    <t>书法基础教程</t>
  </si>
  <si>
    <t xml:space="preserve">978-7-305-22988-6 </t>
  </si>
  <si>
    <t>王传斌</t>
  </si>
  <si>
    <t>978-7-305-24864-1</t>
  </si>
  <si>
    <t>水彩水粉画（第二版）</t>
  </si>
  <si>
    <t>978-7-305-15450-8</t>
  </si>
  <si>
    <t>刘忠志</t>
  </si>
  <si>
    <t>油　画</t>
  </si>
  <si>
    <t>978-7-305-27447-3</t>
  </si>
  <si>
    <t>包双梅</t>
  </si>
  <si>
    <t>铜版画</t>
  </si>
  <si>
    <t>978-7-305-27595-1</t>
  </si>
  <si>
    <t>王　茹</t>
  </si>
  <si>
    <t>工笔花鸟画（第二版）</t>
  </si>
  <si>
    <t>978-7-305-19087-2</t>
  </si>
  <si>
    <t>殷晓克</t>
  </si>
  <si>
    <t>花鸟画白描技法</t>
  </si>
  <si>
    <t>978-7-305-11847-0</t>
  </si>
  <si>
    <t>赵燕青</t>
  </si>
  <si>
    <t>经典书画理论选读</t>
  </si>
  <si>
    <t>978-7-305-27672-9</t>
  </si>
  <si>
    <t>荆建设</t>
  </si>
  <si>
    <t>书法赏析</t>
  </si>
  <si>
    <t>978-7-305-27716-0</t>
  </si>
  <si>
    <t>武梦璇</t>
  </si>
  <si>
    <r>
      <rPr>
        <sz val="10"/>
        <color rgb="FF000000"/>
        <rFont val="宋体"/>
        <charset val="134"/>
      </rPr>
      <t>中国画基础</t>
    </r>
    <r>
      <rPr>
        <sz val="10"/>
        <color rgb="FF000000"/>
        <rFont val="Arial"/>
        <charset val="134"/>
      </rPr>
      <t>——</t>
    </r>
    <r>
      <rPr>
        <sz val="10"/>
        <color rgb="FF000000"/>
        <rFont val="宋体"/>
        <charset val="134"/>
      </rPr>
      <t>山水篇</t>
    </r>
  </si>
  <si>
    <t>978-7-305-26092-6</t>
  </si>
  <si>
    <t>郑楚兴</t>
  </si>
  <si>
    <t>水粉风景画写生</t>
  </si>
  <si>
    <t>978-7-305-10894-5</t>
  </si>
  <si>
    <t>绘画材料与技法</t>
  </si>
  <si>
    <t>978-7-305-27715-3</t>
  </si>
  <si>
    <t>马　媛</t>
  </si>
  <si>
    <t>影视广告策划与创意</t>
  </si>
  <si>
    <t>978-7-305-25378-2</t>
  </si>
  <si>
    <t>图案设计与创作</t>
  </si>
  <si>
    <t>978-7-305-27121-2</t>
  </si>
  <si>
    <t>李苏云</t>
  </si>
  <si>
    <r>
      <rPr>
        <sz val="10"/>
        <color rgb="FF000000"/>
        <rFont val="Times New Roman"/>
        <charset val="134"/>
      </rPr>
      <t>POP</t>
    </r>
    <r>
      <rPr>
        <sz val="10"/>
        <color rgb="FF000000"/>
        <rFont val="宋体"/>
        <charset val="134"/>
      </rPr>
      <t>广告设计</t>
    </r>
  </si>
  <si>
    <t>978-7-305-07178-2</t>
  </si>
  <si>
    <t>李倍雷</t>
  </si>
  <si>
    <r>
      <rPr>
        <sz val="10"/>
        <color rgb="FF000000"/>
        <rFont val="宋体"/>
        <charset val="134"/>
      </rPr>
      <t>现代</t>
    </r>
    <r>
      <rPr>
        <sz val="10"/>
        <color rgb="FF000000"/>
        <rFont val="Times New Roman"/>
        <charset val="134"/>
      </rPr>
      <t>POP</t>
    </r>
    <r>
      <rPr>
        <sz val="10"/>
        <color rgb="FF000000"/>
        <rFont val="宋体"/>
        <charset val="134"/>
      </rPr>
      <t>广告设计</t>
    </r>
  </si>
  <si>
    <t>978-7-305-14171-3</t>
  </si>
  <si>
    <t>张冰钰</t>
  </si>
  <si>
    <t>广告设计（湖南省职业教育优秀教材）</t>
  </si>
  <si>
    <t>978-7-305-18881-7</t>
  </si>
  <si>
    <t>王红兵</t>
  </si>
  <si>
    <t>978-7-305-20571-2</t>
  </si>
  <si>
    <t>张　欣</t>
  </si>
  <si>
    <t>平面广告设计与制作</t>
  </si>
  <si>
    <t>978-7-305-26512-9</t>
  </si>
  <si>
    <t>导向标识设计</t>
  </si>
  <si>
    <t>978-7-5661-2591-0</t>
  </si>
  <si>
    <t>魏天刚</t>
  </si>
  <si>
    <t>978-7-305-26021-6</t>
  </si>
  <si>
    <t>甘指南</t>
  </si>
  <si>
    <t>广告策划与创意（第二版）（河北“十四五”普通高等教育本科省级规划教材）</t>
  </si>
  <si>
    <t>978-7-305-16968-7</t>
  </si>
  <si>
    <t>秦崇伟</t>
  </si>
  <si>
    <t>广告策划实务</t>
  </si>
  <si>
    <t>978-7-305-16379-1</t>
  </si>
  <si>
    <t>张艳霞</t>
  </si>
  <si>
    <t>广告文案写作实务</t>
  </si>
  <si>
    <t>978-7-305-18416-1</t>
  </si>
  <si>
    <t>李金领</t>
  </si>
  <si>
    <t>978-7-305-28194-5</t>
  </si>
  <si>
    <t>王红梅</t>
  </si>
  <si>
    <t>插画设计（第二版）</t>
  </si>
  <si>
    <t>978-7-305-24917-4</t>
  </si>
  <si>
    <t>周艳秋</t>
  </si>
  <si>
    <t>包装设计</t>
  </si>
  <si>
    <t>978-7-305-27123-6</t>
  </si>
  <si>
    <t>彭艳云</t>
  </si>
  <si>
    <t>现代包装设计</t>
  </si>
  <si>
    <t>978-7-5661-4166-8</t>
  </si>
  <si>
    <t>杨　宇</t>
  </si>
  <si>
    <t>978-7-5661-2926-0</t>
  </si>
  <si>
    <t>曹　宏</t>
  </si>
  <si>
    <t>978-7-305-26109-1</t>
  </si>
  <si>
    <t>赵建雷</t>
  </si>
  <si>
    <t>978-7-5661-3828-6</t>
  </si>
  <si>
    <t>陈一墨</t>
  </si>
  <si>
    <r>
      <rPr>
        <sz val="10"/>
        <color rgb="FF000000"/>
        <rFont val="Times New Roman"/>
        <charset val="134"/>
      </rPr>
      <t>CI</t>
    </r>
    <r>
      <rPr>
        <sz val="10"/>
        <color rgb="FF000000"/>
        <rFont val="宋体"/>
        <charset val="134"/>
      </rPr>
      <t>策划与品牌创意设计</t>
    </r>
  </si>
  <si>
    <t>978-7-305-22745-5</t>
  </si>
  <si>
    <t>企业形象设计（第四版）</t>
  </si>
  <si>
    <t>978-7-5661-2221-6</t>
  </si>
  <si>
    <t>王犹建</t>
  </si>
  <si>
    <t>数字界面设计</t>
  </si>
  <si>
    <t>978-7-305-22869-8</t>
  </si>
  <si>
    <t>刘　文</t>
  </si>
  <si>
    <t>图形创意设计（江苏“十四五”普通高等教育本科省级规划教材）</t>
  </si>
  <si>
    <t>978-7-305-24746-0</t>
  </si>
  <si>
    <t>张光祥</t>
  </si>
  <si>
    <t>图形创意（第二版）</t>
  </si>
  <si>
    <t>978-7-5661-3622-0</t>
  </si>
  <si>
    <t>邓　焱</t>
  </si>
  <si>
    <t>978-7-5661-2579-8</t>
  </si>
  <si>
    <t>胡　燕</t>
  </si>
  <si>
    <t>汉字创意与设计</t>
  </si>
  <si>
    <t>978-7-305-14464-6</t>
  </si>
  <si>
    <t>于向东</t>
  </si>
  <si>
    <t>版式设计（第四版）</t>
  </si>
  <si>
    <t>978-7-5661-2919-2</t>
  </si>
  <si>
    <t>宋佳音</t>
  </si>
  <si>
    <t>版式创意设计</t>
  </si>
  <si>
    <t>978-7-305-25966-1</t>
  </si>
  <si>
    <t>书籍装帧设计</t>
  </si>
  <si>
    <t>978-7-5661-1621-5</t>
  </si>
  <si>
    <t>尚丽娜</t>
  </si>
  <si>
    <t>书籍设计（第二版）</t>
  </si>
  <si>
    <t>978-7-305-24863-4</t>
  </si>
  <si>
    <t>张　军</t>
  </si>
  <si>
    <t>978-7-305-28482-3</t>
  </si>
  <si>
    <t>陈　英</t>
  </si>
  <si>
    <t>型录设计</t>
  </si>
  <si>
    <t>978-7-5661-2551-4</t>
  </si>
  <si>
    <t>龚晓青</t>
  </si>
  <si>
    <t>现代装饰画（第二版）</t>
  </si>
  <si>
    <t>978-7-305-19040-7</t>
  </si>
  <si>
    <t>余　宁</t>
  </si>
  <si>
    <t>978-7-305-14392-2</t>
  </si>
  <si>
    <t>张　苇</t>
  </si>
  <si>
    <t>商业摄影</t>
  </si>
  <si>
    <t>978-7-305-17622-7</t>
  </si>
  <si>
    <t>刘丽琼</t>
  </si>
  <si>
    <t>淘宝网页美工</t>
  </si>
  <si>
    <t>978-7-305-18955-5</t>
  </si>
  <si>
    <t>图形创意（湖南省级优秀教材）</t>
  </si>
  <si>
    <t>978-7-305-25291-4</t>
  </si>
  <si>
    <t>高　培</t>
  </si>
  <si>
    <t>设计策划与创意</t>
  </si>
  <si>
    <t>978-7-305-12687-1</t>
  </si>
  <si>
    <t>张哲元</t>
  </si>
  <si>
    <t>包装设计实训</t>
  </si>
  <si>
    <t>978-7-305-22501-7</t>
  </si>
  <si>
    <t>林粤湘</t>
  </si>
  <si>
    <t>标志与VI设计实训（第二版）</t>
  </si>
  <si>
    <t>978-7-5661-1992-6</t>
  </si>
  <si>
    <t>夏高彦</t>
  </si>
  <si>
    <t>标志设计创意与实施</t>
  </si>
  <si>
    <t>978-7-305-15058-6</t>
  </si>
  <si>
    <t>张　绨</t>
  </si>
  <si>
    <t>平面广告设计与实训（第二版）</t>
  </si>
  <si>
    <t>978-7-305-19823-6</t>
  </si>
  <si>
    <t>王　砺</t>
  </si>
  <si>
    <r>
      <rPr>
        <sz val="10"/>
        <color rgb="FF000000"/>
        <rFont val="宋体"/>
        <charset val="134"/>
      </rPr>
      <t>手绘</t>
    </r>
    <r>
      <rPr>
        <sz val="10"/>
        <color rgb="FF000000"/>
        <rFont val="Times New Roman"/>
        <charset val="134"/>
      </rPr>
      <t>POP</t>
    </r>
    <r>
      <rPr>
        <sz val="10"/>
        <color rgb="FF000000"/>
        <rFont val="宋体"/>
        <charset val="134"/>
      </rPr>
      <t>专业实用教程</t>
    </r>
  </si>
  <si>
    <t>978-7-305-19201-2</t>
  </si>
  <si>
    <t>曾川江</t>
  </si>
  <si>
    <t>商业广告摄影（第二版）</t>
  </si>
  <si>
    <t>978-7-305-25380-5</t>
  </si>
  <si>
    <t>燕晓山</t>
  </si>
  <si>
    <t>版面设计</t>
  </si>
  <si>
    <t>978-7-305-20271-1</t>
  </si>
  <si>
    <t>王海霞</t>
  </si>
  <si>
    <t>978-7-305-10986-7</t>
  </si>
  <si>
    <t>胡　巍</t>
  </si>
  <si>
    <t>企业形象设计</t>
  </si>
  <si>
    <t>978-7-305-13422-7</t>
  </si>
  <si>
    <t>李　琛</t>
  </si>
  <si>
    <t>978-7-5160-1325-0</t>
  </si>
  <si>
    <t>978-7-5160-0257-5</t>
  </si>
  <si>
    <t>张　进</t>
  </si>
  <si>
    <r>
      <rPr>
        <sz val="10"/>
        <color rgb="FF000000"/>
        <rFont val="宋体"/>
        <charset val="134"/>
      </rPr>
      <t>造型基础</t>
    </r>
    <r>
      <rPr>
        <sz val="10"/>
        <color rgb="FF000000"/>
        <rFont val="黑体"/>
        <charset val="134"/>
      </rPr>
      <t>——</t>
    </r>
    <r>
      <rPr>
        <sz val="10"/>
        <color rgb="FF000000"/>
        <rFont val="宋体"/>
        <charset val="134"/>
      </rPr>
      <t>形态篇</t>
    </r>
  </si>
  <si>
    <t>978-7-80227-875-2</t>
  </si>
  <si>
    <t>战杜鹃</t>
  </si>
  <si>
    <t>建筑美术基础</t>
  </si>
  <si>
    <t>978-7-5160-0484-5</t>
  </si>
  <si>
    <t>石　磊</t>
  </si>
  <si>
    <t>建筑装饰施工工艺</t>
  </si>
  <si>
    <t>978-7-5160-1591-9</t>
  </si>
  <si>
    <t>室内装饰装修工程预算</t>
  </si>
  <si>
    <t>978-7-5661-2420-3</t>
  </si>
  <si>
    <t>谢雪甜</t>
  </si>
  <si>
    <t>影视美学（第二版）</t>
  </si>
  <si>
    <t>978-7-305-26093-3</t>
  </si>
  <si>
    <t>刘　宁</t>
  </si>
  <si>
    <t>电视剧美学</t>
  </si>
  <si>
    <t>978-7-305-25261-7</t>
  </si>
  <si>
    <t>何双百</t>
  </si>
  <si>
    <t>影视评论</t>
  </si>
  <si>
    <t>978-7-305-20865-2</t>
  </si>
  <si>
    <t>肖爱云</t>
  </si>
  <si>
    <t>视听语言基础</t>
  </si>
  <si>
    <t>978-7-305-22977-0</t>
  </si>
  <si>
    <t>苏亚平</t>
  </si>
  <si>
    <t>视听语言</t>
  </si>
  <si>
    <t>978-7-305-13170-7</t>
  </si>
  <si>
    <t>牛鸿英</t>
  </si>
  <si>
    <t>978-7-305-26214-2</t>
  </si>
  <si>
    <t>李　罡</t>
  </si>
  <si>
    <t>影视音乐基础</t>
  </si>
  <si>
    <t>978-7-305-28481-6</t>
  </si>
  <si>
    <t>王文浩</t>
  </si>
  <si>
    <t>纪录片创作（第二版）</t>
  </si>
  <si>
    <t>978-7-305-26094-0</t>
  </si>
  <si>
    <t>范瑞利</t>
  </si>
  <si>
    <t>剧情片创作（中国高校影视学会 2019-2020 年度学术成果推优）</t>
  </si>
  <si>
    <t>978-7-305-22968-8</t>
  </si>
  <si>
    <t>传媒法规与伦理</t>
  </si>
  <si>
    <t>978-7-305-13169-1</t>
  </si>
  <si>
    <t>王炎龙</t>
  </si>
  <si>
    <t>新媒体概论（第二版）</t>
  </si>
  <si>
    <t>978-7-305-24918-1</t>
  </si>
  <si>
    <t>刘永昶</t>
  </si>
  <si>
    <t>广播电视概论</t>
  </si>
  <si>
    <t>978-7-305-17152-9</t>
  </si>
  <si>
    <t>罗翔宇</t>
  </si>
  <si>
    <t>广播电视技术基础理论与实践教程</t>
  </si>
  <si>
    <t>978-7-305-16380-7</t>
  </si>
  <si>
    <t>张德成</t>
  </si>
  <si>
    <t>广播节目主持</t>
  </si>
  <si>
    <t>978-7-305-15643-4</t>
  </si>
  <si>
    <t>李　丹</t>
  </si>
  <si>
    <t>电视节目策划与制作（第二版）（河南省“十四五”普通高等教育规划教材）</t>
  </si>
  <si>
    <t>978-7-305-26024-7</t>
  </si>
  <si>
    <t>焦素娥</t>
  </si>
  <si>
    <t>电视艺术概论</t>
  </si>
  <si>
    <t>978-7-305-13642-9</t>
  </si>
  <si>
    <t>张　吕</t>
  </si>
  <si>
    <t>电视节目主持</t>
  </si>
  <si>
    <t>978-7-305-15644-1</t>
  </si>
  <si>
    <t>播音与主持艺术教程</t>
  </si>
  <si>
    <t>978-7-305-15548-2</t>
  </si>
  <si>
    <t>郑　艺</t>
  </si>
  <si>
    <t>现代新闻编辑学</t>
  </si>
  <si>
    <t>978-7-305-15504-8</t>
  </si>
  <si>
    <t>张军华</t>
  </si>
  <si>
    <t>全媒体新闻采访学教程</t>
  </si>
  <si>
    <t>978-7-305-14340-3</t>
  </si>
  <si>
    <t>周　平</t>
  </si>
  <si>
    <t>全媒体广告</t>
  </si>
  <si>
    <t>978-7-305-15342-6</t>
  </si>
  <si>
    <t>孙玉凤</t>
  </si>
  <si>
    <t>中国新闻传播史</t>
  </si>
  <si>
    <t>978-7-305-16423-1</t>
  </si>
  <si>
    <t>阳海洪</t>
  </si>
  <si>
    <t>媒体新闻写作</t>
  </si>
  <si>
    <t>978-7-305-16290-9</t>
  </si>
  <si>
    <t>黄国春</t>
  </si>
  <si>
    <t>影视照明艺术（修订版）</t>
  </si>
  <si>
    <t>978-7-305-28678-0</t>
  </si>
  <si>
    <t>王　偲</t>
  </si>
  <si>
    <t>影视作品分析</t>
  </si>
  <si>
    <t>978-7-305-26108-4</t>
  </si>
  <si>
    <t>彭　成</t>
  </si>
  <si>
    <t>电视摄像（第三版）</t>
  </si>
  <si>
    <t>978-7-305-26025-4</t>
  </si>
  <si>
    <t>电视摄像与编辑实践教程</t>
  </si>
  <si>
    <t>978-7-305-16391-3</t>
  </si>
  <si>
    <t>姚永明</t>
  </si>
  <si>
    <t>中外电影艺术发展简史</t>
  </si>
  <si>
    <t>978-7-305-13747-1</t>
  </si>
  <si>
    <t>陈祖继</t>
  </si>
  <si>
    <t>中外文学作品赏析</t>
  </si>
  <si>
    <t>978-7-305-15734-9</t>
  </si>
  <si>
    <t>张　然</t>
  </si>
  <si>
    <t>媒介经济学</t>
  </si>
  <si>
    <t>978-7-305-13243-5</t>
  </si>
  <si>
    <t>张 雷</t>
  </si>
  <si>
    <t>出版营销学</t>
  </si>
  <si>
    <t>978-7-305-16399-9</t>
  </si>
  <si>
    <t>蒋新平</t>
  </si>
  <si>
    <t>电视摄像技艺</t>
  </si>
  <si>
    <t>978-7-305-16662-4</t>
  </si>
  <si>
    <t>李　明</t>
  </si>
  <si>
    <t>978-7-305-23698-3</t>
  </si>
  <si>
    <t>马亚琴</t>
  </si>
  <si>
    <t>人像摄影</t>
  </si>
  <si>
    <t>978-7-305-25411-6</t>
  </si>
  <si>
    <r>
      <rPr>
        <sz val="10"/>
        <color rgb="FF000000"/>
        <rFont val="宋体"/>
        <charset val="134"/>
      </rPr>
      <t>马保军</t>
    </r>
    <r>
      <rPr>
        <sz val="10"/>
        <color rgb="FF000000"/>
        <rFont val="Arial"/>
        <charset val="134"/>
      </rPr>
      <t xml:space="preserve"> </t>
    </r>
  </si>
  <si>
    <t>高清存储卡摄录像机操作技能</t>
  </si>
  <si>
    <t>978-7-305-25405-5</t>
  </si>
  <si>
    <r>
      <rPr>
        <sz val="10"/>
        <color rgb="FF000000"/>
        <rFont val="Times New Roman"/>
        <charset val="134"/>
      </rPr>
      <t>Photoshop CC</t>
    </r>
    <r>
      <rPr>
        <sz val="10"/>
        <color rgb="FF000000"/>
        <rFont val="等线"/>
        <charset val="134"/>
      </rPr>
      <t>数码摄影后期简明教程</t>
    </r>
  </si>
  <si>
    <t>978-7-305-26972-1</t>
  </si>
  <si>
    <t>任从容</t>
  </si>
  <si>
    <t>影视美术</t>
  </si>
  <si>
    <t>978-7-305-25292-1</t>
  </si>
  <si>
    <r>
      <rPr>
        <sz val="10"/>
        <color rgb="FF000000"/>
        <rFont val="宋体"/>
        <charset val="134"/>
      </rPr>
      <t>孔晋平</t>
    </r>
    <r>
      <rPr>
        <sz val="10"/>
        <color rgb="FF000000"/>
        <rFont val="Arial"/>
        <charset val="134"/>
      </rPr>
      <t xml:space="preserve"> </t>
    </r>
  </si>
  <si>
    <t>高等院校艺术设计类专业毕业设计（论文）指导（第二版）</t>
  </si>
  <si>
    <t>978-7-305-25674-5</t>
  </si>
  <si>
    <t>张平青</t>
  </si>
  <si>
    <t>形象设计</t>
  </si>
  <si>
    <t>978-7-305-19944-8</t>
  </si>
  <si>
    <t>周友秀</t>
  </si>
  <si>
    <t>艺术英语初级教程</t>
  </si>
  <si>
    <t>978-7-305-28007-8</t>
  </si>
  <si>
    <t>李　梅</t>
  </si>
  <si>
    <t>跨文化英语交互教程</t>
  </si>
  <si>
    <t>978-7-305-17563-3</t>
  </si>
  <si>
    <t>孙建华</t>
  </si>
  <si>
    <t>教师职业道德（双色）（含微课）</t>
  </si>
  <si>
    <t>978-7-5656-8521-7</t>
  </si>
  <si>
    <t>赵彦美、王位、曾庆玫</t>
  </si>
  <si>
    <t>基本乐理（双色）（含微课）</t>
  </si>
  <si>
    <t>978-7-5656-7837-0</t>
  </si>
  <si>
    <t>吴禹冬</t>
  </si>
  <si>
    <t>视唱练耳基础教程（双色）（含微课）</t>
  </si>
  <si>
    <t>978-7-5656-8023-6</t>
  </si>
  <si>
    <t>王妍妍、胡国芳</t>
  </si>
  <si>
    <t>学前教育政策法规与教师职业道德（双色）（含微课）（活页式）</t>
  </si>
  <si>
    <t>978-7-5656-8025-0</t>
  </si>
  <si>
    <t>董云涛、刘芳、沈忱</t>
  </si>
  <si>
    <t>幼儿教师一日工作行为规范（双色）（含微课）</t>
  </si>
  <si>
    <t>978-7-5656-8520-0</t>
  </si>
  <si>
    <t>陈华、高晓东</t>
  </si>
  <si>
    <r>
      <rPr>
        <sz val="12"/>
        <color rgb="FF000000"/>
        <rFont val="宋体"/>
        <charset val="134"/>
      </rPr>
      <t>幼儿园多媒体课件设计与制作</t>
    </r>
    <r>
      <rPr>
        <sz val="12"/>
        <color rgb="FF000000"/>
        <rFont val="Times New Roman"/>
        <charset val="134"/>
      </rPr>
      <t>[PowerPoint 2016]</t>
    </r>
    <r>
      <rPr>
        <sz val="12"/>
        <color rgb="FF000000"/>
        <rFont val="宋体"/>
        <charset val="134"/>
      </rPr>
      <t>（双色）（含微课）</t>
    </r>
  </si>
  <si>
    <t>978-7-5656-8451-7</t>
  </si>
  <si>
    <t>李娟、王爱静、李霞</t>
  </si>
  <si>
    <r>
      <rPr>
        <sz val="12"/>
        <color rgb="FF000000"/>
        <rFont val="Times New Roman"/>
        <charset val="134"/>
      </rPr>
      <t>[</t>
    </r>
    <r>
      <rPr>
        <sz val="12"/>
        <color rgb="FF000000"/>
        <rFont val="宋体"/>
        <charset val="134"/>
      </rPr>
      <t>国规</t>
    </r>
    <r>
      <rPr>
        <sz val="12"/>
        <color rgb="FF000000"/>
        <rFont val="Times New Roman"/>
        <charset val="134"/>
      </rPr>
      <t>]</t>
    </r>
    <r>
      <rPr>
        <sz val="12"/>
        <color rgb="FF000000"/>
        <rFont val="宋体"/>
        <charset val="134"/>
      </rPr>
      <t>实用钢琴即兴伴奏教程（双色）（含微课）</t>
    </r>
  </si>
  <si>
    <r>
      <rPr>
        <sz val="12"/>
        <color rgb="FF000000"/>
        <rFont val="宋体"/>
        <charset val="134"/>
      </rPr>
      <t>三笔字与教师板书课件艺术实用教程</t>
    </r>
    <r>
      <rPr>
        <sz val="12"/>
        <color rgb="FF000000"/>
        <rFont val="Times New Roman"/>
        <charset val="134"/>
      </rPr>
      <t>[</t>
    </r>
    <r>
      <rPr>
        <sz val="12"/>
        <color rgb="FF000000"/>
        <rFont val="宋体"/>
        <charset val="134"/>
      </rPr>
      <t>江西省规</t>
    </r>
    <r>
      <rPr>
        <sz val="12"/>
        <color rgb="FF000000"/>
        <rFont val="Times New Roman"/>
        <charset val="134"/>
      </rPr>
      <t>]</t>
    </r>
    <r>
      <rPr>
        <sz val="12"/>
        <color rgb="FF000000"/>
        <rFont val="宋体"/>
        <charset val="134"/>
      </rPr>
      <t>（双色）（含微课）</t>
    </r>
  </si>
  <si>
    <t>校园安全管理（双色）（含微课）</t>
  </si>
  <si>
    <t>978-7-313-31292-1</t>
  </si>
  <si>
    <t>肖勇</t>
  </si>
  <si>
    <t>教师口语（双色）（含微课）</t>
  </si>
  <si>
    <t>978-7-5684-1915-4</t>
  </si>
  <si>
    <t>王素贞、马成</t>
  </si>
  <si>
    <t>普通心理学（第二版）（双色）</t>
  </si>
  <si>
    <t>978-7-5165-1662-1/01</t>
  </si>
  <si>
    <t>张慧超、郭俊伟</t>
  </si>
  <si>
    <t>心理学教程（双色）</t>
  </si>
  <si>
    <t>978-7-5684-0229-3/01</t>
  </si>
  <si>
    <t>刘淑萍、方丽丽</t>
  </si>
  <si>
    <t>教育学（双色）</t>
  </si>
  <si>
    <t>978-7-5165-0547-2/01</t>
  </si>
  <si>
    <t>黎翔</t>
  </si>
  <si>
    <t>教育政策法规（双色）（含微课）</t>
  </si>
  <si>
    <t>978-7-5165-1249-4/02</t>
  </si>
  <si>
    <r>
      <rPr>
        <sz val="12"/>
        <color rgb="FF000000"/>
        <rFont val="宋体"/>
        <charset val="134"/>
      </rPr>
      <t>董竞、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宋彬、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张妍</t>
    </r>
  </si>
  <si>
    <t>教师礼仪与文化修养（双色）</t>
  </si>
  <si>
    <t>978-7-313-15074-5</t>
  </si>
  <si>
    <t>李佳</t>
  </si>
  <si>
    <t>三笔字实用教程（双色）（含微课）</t>
  </si>
  <si>
    <t>978-7-5165-1257-9/01</t>
  </si>
  <si>
    <t>王丁龙</t>
  </si>
  <si>
    <r>
      <rPr>
        <sz val="12"/>
        <color rgb="FF000000"/>
        <rFont val="宋体"/>
        <charset val="134"/>
      </rPr>
      <t>现代教育技术</t>
    </r>
    <r>
      <rPr>
        <sz val="12"/>
        <color rgb="FF000000"/>
        <rFont val="Times New Roman"/>
        <charset val="134"/>
      </rPr>
      <t>[</t>
    </r>
    <r>
      <rPr>
        <sz val="12"/>
        <color rgb="FF000000"/>
        <rFont val="宋体"/>
        <charset val="134"/>
      </rPr>
      <t>修订版</t>
    </r>
    <r>
      <rPr>
        <sz val="12"/>
        <color rgb="FF000000"/>
        <rFont val="Times New Roman"/>
        <charset val="134"/>
      </rPr>
      <t>]</t>
    </r>
    <r>
      <rPr>
        <sz val="12"/>
        <color rgb="FF000000"/>
        <rFont val="宋体"/>
        <charset val="134"/>
      </rPr>
      <t>（双色）</t>
    </r>
  </si>
  <si>
    <t>978-7-5684-0197-5/03</t>
  </si>
  <si>
    <t>文源、汤晓伟、耿桂芝</t>
  </si>
  <si>
    <t>教师口语（双色）</t>
  </si>
  <si>
    <t>978-7-313-14262-7/01</t>
  </si>
  <si>
    <r>
      <rPr>
        <sz val="12"/>
        <color rgb="FF000000"/>
        <rFont val="宋体"/>
        <charset val="134"/>
      </rPr>
      <t>王素贞、李红霞、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王晓雅</t>
    </r>
  </si>
  <si>
    <t>幼儿文学（双色）（含微课）</t>
  </si>
  <si>
    <t>978-7-5684-1923-9</t>
  </si>
  <si>
    <t>付艳红、马玲、张苗</t>
  </si>
  <si>
    <t>声乐（双色）（含微课）</t>
  </si>
  <si>
    <t>978-7-5684-1654-2</t>
  </si>
  <si>
    <t>杜虹景、吴禹冬、邓艺君</t>
  </si>
  <si>
    <t>978-7-5165-1695-9</t>
  </si>
  <si>
    <t>郑霞、张景晖、贺梁</t>
  </si>
  <si>
    <t>声乐基础（上册）（双色）（含微课）</t>
  </si>
  <si>
    <t>978-7-5684-0250-7/01</t>
  </si>
  <si>
    <t>薛亚东、张孜、潘健</t>
  </si>
  <si>
    <t>声乐基础（下册）（双色）（含微课）</t>
  </si>
  <si>
    <t>978-7-5684-0246-0/01</t>
  </si>
  <si>
    <t>钢琴基础（双色）（含微课）</t>
  </si>
  <si>
    <t>978-7-313-27363-5</t>
  </si>
  <si>
    <t>李伟、周莉</t>
  </si>
  <si>
    <t>钢琴（双色）（含微课）</t>
  </si>
  <si>
    <t>978-7-5684-1651-1</t>
  </si>
  <si>
    <t>苏鹏、黄琳娜、贾蕾</t>
  </si>
  <si>
    <t>钢琴基础（上册）（双色）（含微课）</t>
  </si>
  <si>
    <t>978-7-5684-0719-9</t>
  </si>
  <si>
    <t>姜雪、胡少林、左张弛</t>
  </si>
  <si>
    <t>钢琴基础（下册）（双色）（含微课）</t>
  </si>
  <si>
    <t>978-7-5684-0777-9</t>
  </si>
  <si>
    <t>朱春秀、万凌艳、贾晓英</t>
  </si>
  <si>
    <t>键盘演奏基础（双色）（含微课）</t>
  </si>
  <si>
    <t>978-7-81130-961-4/01</t>
  </si>
  <si>
    <t>张前高、郑雅君</t>
  </si>
  <si>
    <t>视唱练耳基础教程（双色）</t>
  </si>
  <si>
    <t>978-7-313-13215-4/01</t>
  </si>
  <si>
    <t>于芳</t>
  </si>
  <si>
    <t>基本乐理（双色）</t>
  </si>
  <si>
    <t>978-7-313-15077-6/01</t>
  </si>
  <si>
    <t>薛亚东</t>
  </si>
  <si>
    <t>舞蹈教学实用教程（双色）（含微课）</t>
  </si>
  <si>
    <t>978-7-5165-1262-3</t>
  </si>
  <si>
    <t>林鸿、赵蕾、丁国华</t>
  </si>
  <si>
    <t>民间舞基本功训练（双色）</t>
  </si>
  <si>
    <t>978-7-81130-941-6</t>
  </si>
  <si>
    <t>张莉、江巍</t>
  </si>
  <si>
    <t>舞蹈基础（双色）</t>
  </si>
  <si>
    <t>978-7-81130-801-3</t>
  </si>
  <si>
    <t>赵丽敏</t>
  </si>
  <si>
    <r>
      <rPr>
        <sz val="12"/>
        <color rgb="FF000000"/>
        <rFont val="宋体"/>
        <charset val="134"/>
      </rPr>
      <t>简笔画教程（第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版）（全彩）（含微课）</t>
    </r>
  </si>
  <si>
    <t>978-7-5684-1708-2</t>
  </si>
  <si>
    <t>齐立坚、梁英、张和胜</t>
  </si>
  <si>
    <t>绘画基础（全彩）（含微课）</t>
  </si>
  <si>
    <t>978-7-5165-1727-7</t>
  </si>
  <si>
    <t>李凤娇、张东明</t>
  </si>
  <si>
    <r>
      <rPr>
        <sz val="12"/>
        <color rgb="FF000000"/>
        <rFont val="宋体"/>
        <charset val="134"/>
      </rPr>
      <t>六立养育</t>
    </r>
    <r>
      <rPr>
        <sz val="12"/>
        <color rgb="FF000000"/>
        <rFont val="Times New Roman"/>
        <charset val="134"/>
      </rPr>
      <t>——</t>
    </r>
    <r>
      <rPr>
        <sz val="12"/>
        <color rgb="FF000000"/>
        <rFont val="宋体"/>
        <charset val="134"/>
      </rPr>
      <t>让父母更智慧（双色）</t>
    </r>
  </si>
  <si>
    <t>978-7-313-27362-8</t>
  </si>
  <si>
    <t>王永刚</t>
  </si>
  <si>
    <r>
      <rPr>
        <sz val="12"/>
        <color rgb="FF000000"/>
        <rFont val="Times New Roman"/>
        <charset val="134"/>
      </rPr>
      <t>PowerPoint</t>
    </r>
    <r>
      <rPr>
        <sz val="12"/>
        <color rgb="FF000000"/>
        <rFont val="宋体"/>
        <charset val="134"/>
      </rPr>
      <t>课件设计与制作案例教程</t>
    </r>
    <r>
      <rPr>
        <sz val="12"/>
        <color rgb="FF000000"/>
        <rFont val="Times New Roman"/>
        <charset val="134"/>
      </rPr>
      <t>[2016</t>
    </r>
    <r>
      <rPr>
        <sz val="12"/>
        <color rgb="FF000000"/>
        <rFont val="宋体"/>
        <charset val="134"/>
      </rPr>
      <t>版</t>
    </r>
    <r>
      <rPr>
        <sz val="12"/>
        <color rgb="FF000000"/>
        <rFont val="Times New Roman"/>
        <charset val="134"/>
      </rPr>
      <t>]</t>
    </r>
    <r>
      <rPr>
        <sz val="12"/>
        <color rgb="FF000000"/>
        <rFont val="宋体"/>
        <charset val="134"/>
      </rPr>
      <t>（双色）（慕课版）</t>
    </r>
  </si>
  <si>
    <r>
      <rPr>
        <sz val="12"/>
        <color rgb="FF000000"/>
        <rFont val="宋体"/>
        <charset val="134"/>
      </rPr>
      <t>中文版</t>
    </r>
    <r>
      <rPr>
        <sz val="12"/>
        <color rgb="FF000000"/>
        <rFont val="Times New Roman"/>
        <charset val="134"/>
      </rPr>
      <t>Flash CS5</t>
    </r>
    <r>
      <rPr>
        <sz val="12"/>
        <color rgb="FF000000"/>
        <rFont val="宋体"/>
        <charset val="134"/>
      </rPr>
      <t>多媒体课件制作案例教程</t>
    </r>
  </si>
  <si>
    <r>
      <rPr>
        <sz val="12"/>
        <color rgb="FF000000"/>
        <rFont val="Times New Roman"/>
        <charset val="134"/>
      </rPr>
      <t>PowerPoint 2010</t>
    </r>
    <r>
      <rPr>
        <sz val="12"/>
        <color rgb="FF000000"/>
        <rFont val="宋体"/>
        <charset val="134"/>
      </rPr>
      <t>多媒体课件制作案例教程（双色）</t>
    </r>
  </si>
  <si>
    <r>
      <rPr>
        <sz val="12"/>
        <color rgb="FF000000"/>
        <rFont val="宋体"/>
        <charset val="134"/>
      </rPr>
      <t>中文版</t>
    </r>
    <r>
      <rPr>
        <sz val="12"/>
        <color rgb="FF000000"/>
        <rFont val="Times New Roman"/>
        <charset val="134"/>
      </rPr>
      <t>Authorware 7.0</t>
    </r>
    <r>
      <rPr>
        <sz val="12"/>
        <color rgb="FF000000"/>
        <rFont val="宋体"/>
        <charset val="134"/>
      </rPr>
      <t>多媒体课件制作案例教程（双色）</t>
    </r>
  </si>
  <si>
    <r>
      <rPr>
        <sz val="12"/>
        <color rgb="FF000000"/>
        <rFont val="Times New Roman"/>
        <charset val="134"/>
      </rPr>
      <t>[</t>
    </r>
    <r>
      <rPr>
        <sz val="12"/>
        <color rgb="FF000000"/>
        <rFont val="宋体"/>
        <charset val="134"/>
      </rPr>
      <t>国规</t>
    </r>
    <r>
      <rPr>
        <sz val="12"/>
        <color rgb="FF000000"/>
        <rFont val="Times New Roman"/>
        <charset val="134"/>
      </rPr>
      <t>]</t>
    </r>
    <r>
      <rPr>
        <sz val="12"/>
        <color rgb="FF000000"/>
        <rFont val="宋体"/>
        <charset val="134"/>
      </rPr>
      <t>幼儿园玩教具制作和环境创设（全彩）（含微课）</t>
    </r>
  </si>
  <si>
    <r>
      <rPr>
        <sz val="12"/>
        <color rgb="FF000000"/>
        <rFont val="Times New Roman"/>
        <charset val="134"/>
      </rPr>
      <t>[</t>
    </r>
    <r>
      <rPr>
        <sz val="12"/>
        <color rgb="FF000000"/>
        <rFont val="宋体"/>
        <charset val="134"/>
      </rPr>
      <t>国规</t>
    </r>
    <r>
      <rPr>
        <sz val="12"/>
        <color rgb="FF000000"/>
        <rFont val="Times New Roman"/>
        <charset val="134"/>
      </rPr>
      <t>]</t>
    </r>
    <r>
      <rPr>
        <sz val="12"/>
        <color rgb="FF000000"/>
        <rFont val="宋体"/>
        <charset val="134"/>
      </rPr>
      <t>手工制作（第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版）（全彩）（含微课）</t>
    </r>
  </si>
  <si>
    <r>
      <rPr>
        <sz val="12"/>
        <color rgb="FF000000"/>
        <rFont val="Times New Roman"/>
        <charset val="134"/>
      </rPr>
      <t>[</t>
    </r>
    <r>
      <rPr>
        <sz val="12"/>
        <color rgb="FF000000"/>
        <rFont val="宋体"/>
        <charset val="134"/>
      </rPr>
      <t>国规</t>
    </r>
    <r>
      <rPr>
        <sz val="12"/>
        <color rgb="FF000000"/>
        <rFont val="Times New Roman"/>
        <charset val="134"/>
      </rPr>
      <t>]</t>
    </r>
    <r>
      <rPr>
        <sz val="12"/>
        <color rgb="FF000000"/>
        <rFont val="宋体"/>
        <charset val="134"/>
      </rPr>
      <t>学前儿童社会教育（双色）（含微课）</t>
    </r>
  </si>
  <si>
    <r>
      <rPr>
        <sz val="12"/>
        <color rgb="FF000000"/>
        <rFont val="Times New Roman"/>
        <charset val="134"/>
      </rPr>
      <t>[</t>
    </r>
    <r>
      <rPr>
        <sz val="12"/>
        <color rgb="FF000000"/>
        <rFont val="宋体"/>
        <charset val="134"/>
      </rPr>
      <t>国规</t>
    </r>
    <r>
      <rPr>
        <sz val="12"/>
        <color rgb="FF000000"/>
        <rFont val="Times New Roman"/>
        <charset val="134"/>
      </rPr>
      <t>]</t>
    </r>
    <r>
      <rPr>
        <sz val="12"/>
        <color rgb="FF000000"/>
        <rFont val="宋体"/>
        <charset val="134"/>
      </rPr>
      <t>学前儿童社会教育活动指导（双色）（含微课）</t>
    </r>
  </si>
  <si>
    <r>
      <rPr>
        <sz val="12"/>
        <color rgb="FF000000"/>
        <rFont val="Times New Roman"/>
        <charset val="134"/>
      </rPr>
      <t>[</t>
    </r>
    <r>
      <rPr>
        <sz val="12"/>
        <color rgb="FF000000"/>
        <rFont val="宋体"/>
        <charset val="134"/>
      </rPr>
      <t>国规</t>
    </r>
    <r>
      <rPr>
        <sz val="12"/>
        <color rgb="FF000000"/>
        <rFont val="Times New Roman"/>
        <charset val="134"/>
      </rPr>
      <t>]</t>
    </r>
    <r>
      <rPr>
        <sz val="12"/>
        <color rgb="FF000000"/>
        <rFont val="宋体"/>
        <charset val="134"/>
      </rPr>
      <t>学前儿童游戏指导（第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版）（双色）（含微课）</t>
    </r>
  </si>
  <si>
    <r>
      <rPr>
        <sz val="12"/>
        <color rgb="FF000000"/>
        <rFont val="宋体"/>
        <charset val="134"/>
      </rPr>
      <t>学前儿童卫生与保健</t>
    </r>
    <r>
      <rPr>
        <sz val="12"/>
        <color rgb="FF000000"/>
        <rFont val="Times New Roman"/>
        <charset val="134"/>
      </rPr>
      <t>[</t>
    </r>
    <r>
      <rPr>
        <sz val="12"/>
        <color rgb="FF000000"/>
        <rFont val="宋体"/>
        <charset val="134"/>
      </rPr>
      <t>福建省规</t>
    </r>
    <r>
      <rPr>
        <sz val="12"/>
        <color rgb="FF000000"/>
        <rFont val="Times New Roman"/>
        <charset val="134"/>
      </rPr>
      <t>]</t>
    </r>
    <r>
      <rPr>
        <sz val="12"/>
        <color rgb="FF000000"/>
        <rFont val="宋体"/>
        <charset val="134"/>
      </rPr>
      <t>（双色）（含微课）</t>
    </r>
  </si>
  <si>
    <t>学前儿童健康教育（双色）（含微课）</t>
  </si>
  <si>
    <t>978-7-5684-0725-0</t>
  </si>
  <si>
    <t>张乃丹、莫群、满孝平</t>
  </si>
  <si>
    <t>幼儿园环境创设（全彩）（含微课）</t>
  </si>
  <si>
    <t>978-7-5684-2002-0</t>
  </si>
  <si>
    <t>陆辉、韦慧</t>
  </si>
  <si>
    <t>中外学前教育史（双色）（含微课）</t>
  </si>
  <si>
    <t>978-7-5165-2100-7/01</t>
  </si>
  <si>
    <t>孙昕、贾蓉、刘剑钊</t>
  </si>
  <si>
    <t>学前心理学（双色）</t>
  </si>
  <si>
    <t>978-7-5165-0494-9/01</t>
  </si>
  <si>
    <t>韩洁、段传国</t>
  </si>
  <si>
    <t>学前教育学（双色）</t>
  </si>
  <si>
    <t>978-7-5165-0493-2/01</t>
  </si>
  <si>
    <t>李哥、凡鸿、帅凯晖</t>
  </si>
  <si>
    <t>978-7-81130-530-2/01</t>
  </si>
  <si>
    <t>学前儿童发展心理学（双色）（含微课）</t>
  </si>
  <si>
    <t>978-7-81130-706-1/01</t>
  </si>
  <si>
    <t>胡英娣、张玉暖、李龙启</t>
  </si>
  <si>
    <t>幼儿教师职业道德（双色）</t>
  </si>
  <si>
    <t>978-7-5684-0199-9/01</t>
  </si>
  <si>
    <t>季一萌、张小红、梁运峰</t>
  </si>
  <si>
    <t>幼儿教师口语（双色）（含微课）</t>
  </si>
  <si>
    <t>978-7-5684-1623-8</t>
  </si>
  <si>
    <t>徐超、李妍、田海杰</t>
  </si>
  <si>
    <t>学前教育政策法规（双色）（含微课）</t>
  </si>
  <si>
    <t>978-7-5165-1568-6</t>
  </si>
  <si>
    <t>宋丽博、刘翠萍、李长伟</t>
  </si>
  <si>
    <t>蒙台梭利教学法（双色）（含微课）</t>
  </si>
  <si>
    <t>978-7-5165-2198-4</t>
  </si>
  <si>
    <t>马蕴青、杨卫娜、韩君亚</t>
  </si>
  <si>
    <t>学前比较教育（双色）</t>
  </si>
  <si>
    <t>978-7-5684-1090-8</t>
  </si>
  <si>
    <t>赵朵、周金梅、赵红艳</t>
  </si>
  <si>
    <t>学前儿童数学教育（双色）</t>
  </si>
  <si>
    <t>978-7-5684-0453-2/01</t>
  </si>
  <si>
    <t>唐海波、吴公玉、吕春晖</t>
  </si>
  <si>
    <t>学前儿童健康教育活动指导（双色）（含微课）</t>
  </si>
  <si>
    <t>978-7-5165-2104-5</t>
  </si>
  <si>
    <t>张小红、尹艳玲、江海威</t>
  </si>
  <si>
    <t>学前儿童科学教育活动指导（双色）（含微课）</t>
  </si>
  <si>
    <t>978-7-5165-2060-4</t>
  </si>
  <si>
    <t>侯雨豪、李萍、范芬雄</t>
  </si>
  <si>
    <t>学前儿童科学教育</t>
  </si>
  <si>
    <t>978-7-81130-656-9/01</t>
  </si>
  <si>
    <t>董佩燕、张晓焱</t>
  </si>
  <si>
    <t>学前儿童语言教育（双色）（含微课）</t>
  </si>
  <si>
    <t>978-7-5165-2191-5</t>
  </si>
  <si>
    <t>李德能、钟映、张体松</t>
  </si>
  <si>
    <t>学前儿童语言教育活动指导（双色）（含微课）</t>
  </si>
  <si>
    <t>978-7-5165-2325-4</t>
  </si>
  <si>
    <t>李亮、刘春霞、韩洁</t>
  </si>
  <si>
    <t>学前儿童艺术教育（双色）（含微课）</t>
  </si>
  <si>
    <t>978-7-5684-0944-5</t>
  </si>
  <si>
    <t>刘俊萍、蓝四美、程丹</t>
  </si>
  <si>
    <t>学前儿童艺术教育活动指导（双色）（含微课）</t>
  </si>
  <si>
    <t>978-7-5684-1076-2/01</t>
  </si>
  <si>
    <t>游文娟、王薪舒、江海威</t>
  </si>
  <si>
    <t>学前儿童美术教育与活动指导（双色）（含微课）</t>
  </si>
  <si>
    <t>978-7-5684-1500-2</t>
  </si>
  <si>
    <t>肖轶文</t>
  </si>
  <si>
    <t>学前儿童音乐教育（双色）（含微课）</t>
  </si>
  <si>
    <t>978-7-81130-805-1/02</t>
  </si>
  <si>
    <t>张靖鸣、向松梅、赵静</t>
  </si>
  <si>
    <t>学前儿童戏剧教育与活动指导（双色）（含微课）</t>
  </si>
  <si>
    <t>978-7-5165-2350-6</t>
  </si>
  <si>
    <t>李波、李亚楠、魏萌</t>
  </si>
  <si>
    <t>学前儿童体育教育（双色）（含微课）</t>
  </si>
  <si>
    <t>978-7-5165-2061-1</t>
  </si>
  <si>
    <t>刘霞、孙园、舒钧</t>
  </si>
  <si>
    <t>学前儿童体育教育活动指导（双色）（含微课）</t>
  </si>
  <si>
    <t>978-7-5165-2103-8</t>
  </si>
  <si>
    <t>刘春霞、温锡炜、晏梅花</t>
  </si>
  <si>
    <t>幼儿体育游戏创编（双色）（含微课）</t>
  </si>
  <si>
    <t>978-7-5165-1686-7</t>
  </si>
  <si>
    <t>董姗</t>
  </si>
  <si>
    <t>学前儿童英语教育与活动指导（双色）（含微课）</t>
  </si>
  <si>
    <t>978-7-5165-2045-1</t>
  </si>
  <si>
    <t>楚晴、郭彬、陈显波</t>
  </si>
  <si>
    <t>学前教育专业英语（双色）（含微课）</t>
  </si>
  <si>
    <t>978-7-5684-1553-8</t>
  </si>
  <si>
    <t>罗润乾、王悦、樊薇</t>
  </si>
  <si>
    <t>幼儿园玩教具操作与活动指导（双色）（含微课）</t>
  </si>
  <si>
    <t>978-7-5165-1687-4</t>
  </si>
  <si>
    <t>蒙文</t>
  </si>
  <si>
    <t>奥尔夫音乐教育（双色）</t>
  </si>
  <si>
    <t>978-7-81130-931-7</t>
  </si>
  <si>
    <t>张前高</t>
  </si>
  <si>
    <t>幼儿歌曲钢琴伴奏教程（双色）</t>
  </si>
  <si>
    <t>978-7-5684-0578-2/01</t>
  </si>
  <si>
    <t>郭华</t>
  </si>
  <si>
    <t>幼儿钢琴启蒙教程（双色）（含微课）</t>
  </si>
  <si>
    <t>978-7-5165-0968-5/01</t>
  </si>
  <si>
    <t>杨竹、王璐</t>
  </si>
  <si>
    <t>幼儿歌曲弹唱（双色）（含微课）</t>
  </si>
  <si>
    <t>978-7-5684-0925-4</t>
  </si>
  <si>
    <t>白穆、彭筱屏、唐月梅</t>
  </si>
  <si>
    <t>幼儿舞蹈创编（双色）（含微课）</t>
  </si>
  <si>
    <t>978-7-5165-1703-1</t>
  </si>
  <si>
    <t>弋黎、晁世奇</t>
  </si>
  <si>
    <t>儿童文学（双色）</t>
  </si>
  <si>
    <t>978-7-5165-0510-6/01</t>
  </si>
  <si>
    <t>沙聪颖、赵莹、张斌</t>
  </si>
  <si>
    <t>幼儿园班级管理（双色）（含微课）</t>
  </si>
  <si>
    <t>978-7-5165-2067-3/01</t>
  </si>
  <si>
    <t>吕笑薇、李萍</t>
  </si>
  <si>
    <t>幼儿园管理实务</t>
  </si>
  <si>
    <t>978-7-81130-583-8/01</t>
  </si>
  <si>
    <t>张晓焱</t>
  </si>
  <si>
    <t>幼儿园管理（双色）</t>
  </si>
  <si>
    <t>978-7-5165-0500-7/01</t>
  </si>
  <si>
    <t>幼儿园环境创设</t>
  </si>
  <si>
    <t>978-7-81130-648-4/01</t>
  </si>
  <si>
    <t>李贞</t>
  </si>
  <si>
    <t>幼儿园活动设计（双色）</t>
  </si>
  <si>
    <t>978-7-5165-0977-7/01</t>
  </si>
  <si>
    <t>邓晓辉、邹琳、李婷</t>
  </si>
  <si>
    <t>幼儿园家长工作指导（双色）</t>
  </si>
  <si>
    <t>978-7-313-14912-1</t>
  </si>
  <si>
    <t>阎乃胜</t>
  </si>
  <si>
    <r>
      <rPr>
        <sz val="12"/>
        <color rgb="FF000000"/>
        <rFont val="宋体"/>
        <charset val="134"/>
      </rPr>
      <t>综合素质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幼儿园（双色）</t>
    </r>
  </si>
  <si>
    <t>978-7-5684-0473-0/02</t>
  </si>
  <si>
    <t>张晓艳、王涛、黄旎妮</t>
  </si>
  <si>
    <r>
      <rPr>
        <sz val="12"/>
        <color rgb="FF000000"/>
        <rFont val="宋体"/>
        <charset val="134"/>
      </rPr>
      <t>保教知识与能力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幼儿园（双色）（含微课）</t>
    </r>
  </si>
  <si>
    <t>978-7-5684-0474-7/03</t>
  </si>
  <si>
    <t>陈明华、黄旖旎、张妍</t>
  </si>
  <si>
    <t>婴幼儿常见病的识别、预防与照护（双色）（含微课）</t>
  </si>
  <si>
    <t>978-7-5684-2116-4</t>
  </si>
  <si>
    <t>谢静、王全红</t>
  </si>
  <si>
    <t>婴幼儿亲子活动设计与指导（双色）（含微课）</t>
  </si>
  <si>
    <t>978-7-5684-2113-3</t>
  </si>
  <si>
    <t>刘春蓉、蔡健</t>
  </si>
  <si>
    <t>婴幼儿认知发展与教育（双色）（含微课）</t>
  </si>
  <si>
    <t>978-7-5684-2101-0</t>
  </si>
  <si>
    <t>刘娜、袁瑗</t>
  </si>
  <si>
    <t>婴幼儿动作发展与训练（双色）（含微课）</t>
  </si>
  <si>
    <t>978-7-5684-2087-7</t>
  </si>
  <si>
    <t>陈迪、张娟</t>
  </si>
  <si>
    <t>婴幼儿行为观察与分析（双色）（含微课）</t>
  </si>
  <si>
    <t>978-7-5684-2090-7</t>
  </si>
  <si>
    <t>肖成林、刘满荣</t>
  </si>
  <si>
    <t>婴幼儿教育活动设计与指导（双色）（含微课）</t>
  </si>
  <si>
    <t>978-7-5684-2098-3</t>
  </si>
  <si>
    <t>王美娜、罗明丽、董建军</t>
  </si>
  <si>
    <t>婴幼儿回应性照料（双色）（含微课）</t>
  </si>
  <si>
    <t>978-7-5684-2104-1</t>
  </si>
  <si>
    <t>刘日荣、冼林荧</t>
  </si>
  <si>
    <t>婴幼儿伤害预防与处理（全彩）（含微课）</t>
  </si>
  <si>
    <t>978-7-5684-2105-8</t>
  </si>
  <si>
    <t>婴幼儿家园共育（双色）（含微课）</t>
  </si>
  <si>
    <t>978-7-5684-2106-5</t>
  </si>
  <si>
    <t>肖成林、屈红</t>
  </si>
  <si>
    <t>托育服务政策法规与从业人员职业道德（双色）（含微课）</t>
  </si>
  <si>
    <t>978-7-5684-2092-1</t>
  </si>
  <si>
    <t>包学敏、侯美玲</t>
  </si>
  <si>
    <r>
      <rPr>
        <sz val="12"/>
        <color rgb="FF000000"/>
        <rFont val="Times New Roman"/>
        <charset val="134"/>
      </rPr>
      <t>0</t>
    </r>
    <r>
      <rPr>
        <sz val="12"/>
        <color rgb="FF000000"/>
        <rFont val="宋体"/>
        <charset val="134"/>
      </rPr>
      <t>～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岁婴幼儿游戏设计与指导（双色）（含微课）</t>
    </r>
  </si>
  <si>
    <t>978-7-5684-1724-2</t>
  </si>
  <si>
    <t>张新华</t>
  </si>
  <si>
    <r>
      <rPr>
        <sz val="12"/>
        <color rgb="FF000000"/>
        <rFont val="Times New Roman"/>
        <charset val="134"/>
      </rPr>
      <t>0</t>
    </r>
    <r>
      <rPr>
        <sz val="12"/>
        <color rgb="FF000000"/>
        <rFont val="宋体"/>
        <charset val="134"/>
      </rPr>
      <t>～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岁婴幼儿心理发展与教育（双色）（含微课）</t>
    </r>
  </si>
  <si>
    <t>978-7-5684-1617-7</t>
  </si>
  <si>
    <t>张妍、李静</t>
  </si>
  <si>
    <r>
      <rPr>
        <sz val="12"/>
        <color rgb="FF000000"/>
        <rFont val="Times New Roman"/>
        <charset val="134"/>
      </rPr>
      <t>0</t>
    </r>
    <r>
      <rPr>
        <sz val="12"/>
        <color rgb="FF000000"/>
        <rFont val="宋体"/>
        <charset val="134"/>
      </rPr>
      <t>～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岁婴幼儿保育与教育（双色）（含微课）</t>
    </r>
  </si>
  <si>
    <t>978-7-5684-1627-6</t>
  </si>
  <si>
    <t>秦婧妍、马琳、周霞</t>
  </si>
  <si>
    <r>
      <rPr>
        <sz val="12"/>
        <color rgb="FF000000"/>
        <rFont val="Times New Roman"/>
        <charset val="134"/>
      </rPr>
      <t>0</t>
    </r>
    <r>
      <rPr>
        <sz val="12"/>
        <color rgb="FF000000"/>
        <rFont val="宋体"/>
        <charset val="134"/>
      </rPr>
      <t>～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岁婴幼儿卫生与保健（双色）（含微课）</t>
    </r>
  </si>
  <si>
    <t>978-7-5684-1639-9</t>
  </si>
  <si>
    <t>易宵、冯永娜</t>
  </si>
  <si>
    <r>
      <rPr>
        <sz val="12"/>
        <color rgb="FF000000"/>
        <rFont val="Times New Roman"/>
        <charset val="134"/>
      </rPr>
      <t>0</t>
    </r>
    <r>
      <rPr>
        <sz val="12"/>
        <color rgb="FF000000"/>
        <rFont val="宋体"/>
        <charset val="134"/>
      </rPr>
      <t>～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岁婴幼儿营养与喂养（双色）（含微课）</t>
    </r>
  </si>
  <si>
    <t>978-7-5684-1725-9</t>
  </si>
  <si>
    <r>
      <rPr>
        <sz val="12"/>
        <color rgb="FF000000"/>
        <rFont val="宋体"/>
        <charset val="134"/>
      </rPr>
      <t>教师职业道德</t>
    </r>
    <r>
      <rPr>
        <sz val="12"/>
        <color rgb="FF000000"/>
        <rFont val="Times New Roman"/>
        <charset val="134"/>
      </rPr>
      <t>[</t>
    </r>
    <r>
      <rPr>
        <sz val="12"/>
        <color rgb="FF000000"/>
        <rFont val="宋体"/>
        <charset val="134"/>
      </rPr>
      <t>江西省规</t>
    </r>
    <r>
      <rPr>
        <sz val="12"/>
        <color rgb="FF000000"/>
        <rFont val="Times New Roman"/>
        <charset val="134"/>
      </rPr>
      <t>]</t>
    </r>
    <r>
      <rPr>
        <sz val="12"/>
        <color rgb="FF000000"/>
        <rFont val="宋体"/>
        <charset val="134"/>
      </rPr>
      <t>（双色）（含微课）</t>
    </r>
  </si>
  <si>
    <t>978-7-5165-2520-3</t>
  </si>
  <si>
    <t>占莉萍、宋振海</t>
  </si>
  <si>
    <t>小学科学课程与教学（双色）（含微课）</t>
  </si>
  <si>
    <t>978-7-5684-1938-3</t>
  </si>
  <si>
    <t>王位、张非池</t>
  </si>
  <si>
    <t>教育科学研究方法（双色）（含微课）</t>
  </si>
  <si>
    <t>978-7-5165-2993-5</t>
  </si>
  <si>
    <t>贺霞</t>
  </si>
  <si>
    <t>小学教育心理学（双色）（含微课）</t>
  </si>
  <si>
    <t>978-7-5684-1616-0/01</t>
  </si>
  <si>
    <t>朱晓玲、邓敏</t>
  </si>
  <si>
    <r>
      <rPr>
        <sz val="12"/>
        <color rgb="FF000000"/>
        <rFont val="宋体"/>
        <charset val="134"/>
      </rPr>
      <t>新编心理学教程</t>
    </r>
    <r>
      <rPr>
        <sz val="12"/>
        <color rgb="FF000000"/>
        <rFont val="Times New Roman"/>
        <charset val="134"/>
      </rPr>
      <t>[</t>
    </r>
    <r>
      <rPr>
        <sz val="12"/>
        <color rgb="FF000000"/>
        <rFont val="宋体"/>
        <charset val="134"/>
      </rPr>
      <t>小学教育方向</t>
    </r>
    <r>
      <rPr>
        <sz val="12"/>
        <color rgb="FF000000"/>
        <rFont val="Times New Roman"/>
        <charset val="134"/>
      </rPr>
      <t>]</t>
    </r>
    <r>
      <rPr>
        <sz val="12"/>
        <color rgb="FF000000"/>
        <rFont val="宋体"/>
        <charset val="134"/>
      </rPr>
      <t>（双色）（含微课）</t>
    </r>
  </si>
  <si>
    <t>978-7-313-20035-8</t>
  </si>
  <si>
    <t>王黎华</t>
  </si>
  <si>
    <t>小学语文课程与教学（双色）</t>
  </si>
  <si>
    <t>978-7-5684-1567-5</t>
  </si>
  <si>
    <t>岳强、王梅、赵晓霞、朱奇涵</t>
  </si>
  <si>
    <t>小学数学课程与教学（双色）</t>
  </si>
  <si>
    <t>978-7-5684-1452-4</t>
  </si>
  <si>
    <t>苏新富、李小航、刘兆宗</t>
  </si>
  <si>
    <t>小学英语课程与教学（双色）（含微课）</t>
  </si>
  <si>
    <t>978-7-5684-1555-2</t>
  </si>
  <si>
    <t>荆睿丽、王志超、张静</t>
  </si>
  <si>
    <t>小学生心理辅导（双色）（含微课）</t>
  </si>
  <si>
    <t>978-7-5684-1032-8</t>
  </si>
  <si>
    <t>姚炎昕、李晓军</t>
  </si>
  <si>
    <t>小学综合实践活动（双色）（含微课）</t>
  </si>
  <si>
    <t>978-7-5165-1859-5/01</t>
  </si>
  <si>
    <t>彭娟、夏小林</t>
  </si>
  <si>
    <r>
      <rPr>
        <sz val="12"/>
        <color rgb="FF000000"/>
        <rFont val="Times New Roman"/>
        <charset val="134"/>
      </rPr>
      <t>Python</t>
    </r>
    <r>
      <rPr>
        <sz val="12"/>
        <color rgb="FF000000"/>
        <rFont val="宋体"/>
        <charset val="134"/>
      </rPr>
      <t>少儿编程（双色）（含微课）</t>
    </r>
  </si>
  <si>
    <t>儿童画基础教程（全彩）</t>
  </si>
  <si>
    <t>978-7-5684-1359-6</t>
  </si>
  <si>
    <t>郑娇娇</t>
  </si>
  <si>
    <t>自然科学基础</t>
  </si>
  <si>
    <t>978-7-313-15465-1/02</t>
  </si>
  <si>
    <t>黄跃华、温盛伟</t>
  </si>
  <si>
    <t>生物（双色）（含微课）</t>
  </si>
  <si>
    <t>978-7-5165-1709-3/01</t>
  </si>
  <si>
    <t>管红艳、刘军根、汪文俊</t>
  </si>
  <si>
    <t>少年儿童健康与安全教育（双色）</t>
  </si>
  <si>
    <t>978-7-5684-0293-4/02</t>
  </si>
  <si>
    <t>梁芳、黄跃华、徐新麒</t>
  </si>
  <si>
    <t>现代汉语基础教程（双色）</t>
  </si>
  <si>
    <t>978-7-5684-0718-2</t>
  </si>
  <si>
    <t>王昭庆、黄姗姗、刘爱玲、杨松柠</t>
  </si>
  <si>
    <t>综合素质（小学）（双色）（含微课）</t>
  </si>
  <si>
    <t>978-7-5684-1775-4</t>
  </si>
  <si>
    <t>婴幼儿护理与急救（第二版）</t>
  </si>
  <si>
    <t>978-7-200-19315-2</t>
  </si>
  <si>
    <t>高瑜，郝鹏</t>
  </si>
  <si>
    <t>婴幼儿行为观察与发展评价</t>
  </si>
  <si>
    <t>978-7-200-18623-9</t>
  </si>
  <si>
    <t>宫静、黄冬梅、赵冬梅</t>
  </si>
  <si>
    <r>
      <rPr>
        <sz val="12"/>
        <color rgb="FF000000"/>
        <rFont val="Times New Roman"/>
        <charset val="134"/>
      </rPr>
      <t>0</t>
    </r>
    <r>
      <rPr>
        <sz val="12"/>
        <color rgb="FF000000"/>
        <rFont val="宋体"/>
        <charset val="134"/>
      </rPr>
      <t>～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岁婴幼儿教育学</t>
    </r>
  </si>
  <si>
    <t>978-7-200-17208-9</t>
  </si>
  <si>
    <t>刘萌萌、赵孜</t>
  </si>
  <si>
    <t>婴幼儿营养与配餐</t>
  </si>
  <si>
    <t>978-7-200-16857-0</t>
  </si>
  <si>
    <t>李淑兰、麻微微</t>
  </si>
  <si>
    <r>
      <rPr>
        <sz val="12"/>
        <color rgb="FF000000"/>
        <rFont val="Times New Roman"/>
        <charset val="134"/>
      </rPr>
      <t>0</t>
    </r>
    <r>
      <rPr>
        <sz val="12"/>
        <color rgb="FF000000"/>
        <rFont val="宋体"/>
        <charset val="134"/>
      </rPr>
      <t>～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岁婴幼儿语言发展与交往</t>
    </r>
  </si>
  <si>
    <t>978-7-200-16490-9</t>
  </si>
  <si>
    <t>方卿、张雪萍</t>
  </si>
  <si>
    <r>
      <rPr>
        <sz val="12"/>
        <color rgb="FF000000"/>
        <rFont val="Times New Roman"/>
        <charset val="134"/>
      </rPr>
      <t>0</t>
    </r>
    <r>
      <rPr>
        <sz val="12"/>
        <color rgb="FF000000"/>
        <rFont val="宋体"/>
        <charset val="134"/>
      </rPr>
      <t>～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岁婴幼儿心理发展与教育</t>
    </r>
  </si>
  <si>
    <t>978-7-200-16460-2</t>
  </si>
  <si>
    <t>高瑜、梅花</t>
  </si>
  <si>
    <t>婴幼儿护理与急救</t>
  </si>
  <si>
    <t>978-7-200-16459-6</t>
  </si>
  <si>
    <t>高瑜、叶景</t>
  </si>
  <si>
    <r>
      <rPr>
        <sz val="12"/>
        <color rgb="FF000000"/>
        <rFont val="Times New Roman"/>
        <charset val="134"/>
      </rPr>
      <t>0</t>
    </r>
    <r>
      <rPr>
        <sz val="12"/>
        <color rgb="FF000000"/>
        <rFont val="宋体"/>
        <charset val="134"/>
      </rPr>
      <t>～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岁婴幼儿亲子活动设计与指导</t>
    </r>
  </si>
  <si>
    <t>978-7-200-16279-0</t>
  </si>
  <si>
    <t>吴丽敏、王梓楠</t>
  </si>
  <si>
    <r>
      <rPr>
        <sz val="12"/>
        <color rgb="FF000000"/>
        <rFont val="宋体"/>
        <charset val="134"/>
      </rPr>
      <t>儿童歌曲弹唱教程（第三版）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</si>
  <si>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978-7-200-19334-3</t>
  </si>
  <si>
    <t>马吉庆、马竞鸿</t>
  </si>
  <si>
    <r>
      <rPr>
        <sz val="12"/>
        <color rgb="FF000000"/>
        <rFont val="宋体"/>
        <charset val="134"/>
      </rPr>
      <t>幼儿英语教育活动实训教程（第三版）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</si>
  <si>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978-7-200-19329-9</t>
  </si>
  <si>
    <t>周海茹，姜艳敏，张小霞</t>
  </si>
  <si>
    <t>学前儿童游戏与指导（第三版）</t>
  </si>
  <si>
    <t>978-7-200-19328-2</t>
  </si>
  <si>
    <t>王金洪、尹馥</t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</si>
  <si>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宋体"/>
        <charset val="134"/>
      </rPr>
      <t>十二五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宋体"/>
        <charset val="134"/>
      </rPr>
      <t>职业教育国家规划教材</t>
    </r>
  </si>
  <si>
    <t>学前教育管理（第三版）</t>
  </si>
  <si>
    <t>978-7-200-19327-5</t>
  </si>
  <si>
    <t>刘萍</t>
  </si>
  <si>
    <r>
      <rPr>
        <sz val="12"/>
        <color rgb="FF000000"/>
        <rFont val="宋体"/>
        <charset val="134"/>
      </rPr>
      <t>钢琴与幼儿歌曲伴奏（第三版）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</si>
  <si>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978-7-200-19326-8</t>
  </si>
  <si>
    <t>王子寒</t>
  </si>
  <si>
    <r>
      <rPr>
        <sz val="12"/>
        <color rgb="FF000000"/>
        <rFont val="宋体"/>
        <charset val="134"/>
      </rPr>
      <t>学前教育简史（第三版）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</si>
  <si>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978-7-200-19325-1</t>
  </si>
  <si>
    <t>王雁、唐海萍</t>
  </si>
  <si>
    <t>40.00 </t>
  </si>
  <si>
    <r>
      <rPr>
        <sz val="12"/>
        <color rgb="FF000000"/>
        <rFont val="宋体"/>
        <charset val="134"/>
      </rPr>
      <t>幼儿园教育评价（第二版）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</si>
  <si>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978-7-200-19324-4</t>
  </si>
  <si>
    <t>王雁、田芳、司秀月</t>
  </si>
  <si>
    <r>
      <rPr>
        <sz val="12"/>
        <color rgb="FF000000"/>
        <rFont val="宋体"/>
        <charset val="134"/>
      </rPr>
      <t>幼儿教育心理学（第三版）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</si>
  <si>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978-7-200-19323-7</t>
  </si>
  <si>
    <t>胡玉平、石远鹏</t>
  </si>
  <si>
    <t>学前儿童卫生与保育（第三版）</t>
  </si>
  <si>
    <t>978-7-200-19314-5</t>
  </si>
  <si>
    <t>么娜</t>
  </si>
  <si>
    <t>乐理与视唱练耳（第二版）</t>
  </si>
  <si>
    <t>978-7-200-19313-8</t>
  </si>
  <si>
    <t>叶瑾、桑彩虹、郑兴宁</t>
  </si>
  <si>
    <t>经典绘本阅读指导（第二版）</t>
  </si>
  <si>
    <t>978-7-200-19312-1</t>
  </si>
  <si>
    <t>金扬眉</t>
  </si>
  <si>
    <r>
      <rPr>
        <sz val="12"/>
        <color rgb="FF000000"/>
        <rFont val="Times New Roman"/>
        <charset val="134"/>
      </rPr>
      <t>62.00</t>
    </r>
    <r>
      <rPr>
        <sz val="12"/>
        <color rgb="FF000000"/>
        <rFont val="宋体"/>
        <charset val="134"/>
      </rPr>
      <t>（四色）</t>
    </r>
  </si>
  <si>
    <t>幼儿园教育活动设计与实施</t>
  </si>
  <si>
    <t>978-7-200-19004-5</t>
  </si>
  <si>
    <t>齐金莲、陈光、田立萍</t>
  </si>
  <si>
    <t>45.00</t>
  </si>
  <si>
    <t>数字化教育技术应用</t>
  </si>
  <si>
    <t>978-7-200-18804-2</t>
  </si>
  <si>
    <t>邵静岚、邵杰</t>
  </si>
  <si>
    <t>儿童文学</t>
  </si>
  <si>
    <t>978-7-200-18664-2</t>
  </si>
  <si>
    <t>郑艳辉、胡建斌、刘志红</t>
  </si>
  <si>
    <t>53.00 </t>
  </si>
  <si>
    <t>婴幼儿照护</t>
  </si>
  <si>
    <t>978-7-200-18624-6</t>
  </si>
  <si>
    <t>陈莹、陈光、齐新</t>
  </si>
  <si>
    <r>
      <rPr>
        <sz val="12"/>
        <color rgb="FF000000"/>
        <rFont val="宋体"/>
        <charset val="134"/>
      </rPr>
      <t>教育学（第三版）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</si>
  <si>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978-7-200-18715-1</t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</si>
  <si>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宋体"/>
        <charset val="134"/>
      </rPr>
      <t>十四五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宋体"/>
        <charset val="134"/>
      </rPr>
      <t>职业教育辽宁省规划教材</t>
    </r>
  </si>
  <si>
    <r>
      <rPr>
        <sz val="12"/>
        <color rgb="FF000000"/>
        <rFont val="宋体"/>
        <charset val="134"/>
      </rPr>
      <t>学前儿童健康教育（第三版）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</si>
  <si>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978-7-200-18594-2</t>
  </si>
  <si>
    <t>王金洪，潘一</t>
  </si>
  <si>
    <r>
      <rPr>
        <sz val="12"/>
        <color rgb="FF000000"/>
        <rFont val="宋体"/>
        <charset val="134"/>
      </rPr>
      <t>学前教育书法教程（第三版）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</si>
  <si>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978-7-200-18590-4</t>
  </si>
  <si>
    <t>江华茹，王洪宇</t>
  </si>
  <si>
    <t>美术与幼儿美术创作（第三版）</t>
  </si>
  <si>
    <t>978-7-200-18589-8</t>
  </si>
  <si>
    <t>周杰</t>
  </si>
  <si>
    <r>
      <rPr>
        <sz val="12"/>
        <color rgb="FF000000"/>
        <rFont val="Times New Roman"/>
        <charset val="134"/>
      </rPr>
      <t>58.00</t>
    </r>
    <r>
      <rPr>
        <sz val="12"/>
        <color rgb="FF000000"/>
        <rFont val="宋体"/>
        <charset val="134"/>
      </rPr>
      <t>（四色）</t>
    </r>
  </si>
  <si>
    <r>
      <rPr>
        <sz val="12"/>
        <color rgb="FF000000"/>
        <rFont val="宋体"/>
        <charset val="134"/>
      </rPr>
      <t>幼儿教师口语（第三版）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</si>
  <si>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978-7-200-18591-1</t>
  </si>
  <si>
    <t>马艳郡，王丽红</t>
  </si>
  <si>
    <r>
      <rPr>
        <sz val="12"/>
        <color rgb="FF000000"/>
        <rFont val="宋体"/>
        <charset val="134"/>
      </rPr>
      <t>舞蹈与幼儿舞蹈创编（第三版）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</si>
  <si>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978-7-200-18592-8</t>
  </si>
  <si>
    <t>臧琳佳</t>
  </si>
  <si>
    <r>
      <rPr>
        <sz val="12"/>
        <color rgb="FF000000"/>
        <rFont val="宋体"/>
        <charset val="134"/>
      </rPr>
      <t>奥尔夫音乐教学法（第三版）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</si>
  <si>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978-7-200-18588-1</t>
  </si>
  <si>
    <t>崔旭</t>
  </si>
  <si>
    <r>
      <rPr>
        <sz val="12"/>
        <color rgb="FF000000"/>
        <rFont val="宋体"/>
        <charset val="134"/>
      </rPr>
      <t>儿童文学教程（第三版）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</si>
  <si>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978-7-200-18593-5</t>
  </si>
  <si>
    <t>王娜，蒋瑞</t>
  </si>
  <si>
    <t>学前儿童行为观察</t>
  </si>
  <si>
    <t>978-7-200-18331-3</t>
  </si>
  <si>
    <t>李淑兰、李砚池</t>
  </si>
  <si>
    <t>蒙台梭利教育</t>
  </si>
  <si>
    <t>978-7-200-17462-5</t>
  </si>
  <si>
    <t>张秀梅，钱燕</t>
  </si>
  <si>
    <t>特殊儿童发展与学习</t>
  </si>
  <si>
    <t>978-7-200-17461-8</t>
  </si>
  <si>
    <t>杜芬娥、陈秀梅</t>
  </si>
  <si>
    <t>儿童感觉统合训练与指导</t>
  </si>
  <si>
    <t>978-7-200-17808-1</t>
  </si>
  <si>
    <t>孙立双、左娟娟、隋春玲</t>
  </si>
  <si>
    <t>幼儿园安全工作指南</t>
  </si>
  <si>
    <t>978-7-200-17806-7</t>
  </si>
  <si>
    <t>刘萌萌</t>
  </si>
  <si>
    <t>40.50 </t>
  </si>
  <si>
    <t>幼儿园环境创设与利用</t>
  </si>
  <si>
    <t>978-7-200-17805-0</t>
  </si>
  <si>
    <t>魏舒梅、杨小艺</t>
  </si>
  <si>
    <t>学前儿童社会教育</t>
  </si>
  <si>
    <t>978-7-200-16916-4</t>
  </si>
  <si>
    <t>李玲玲</t>
  </si>
  <si>
    <t>幼儿教师语言技能</t>
  </si>
  <si>
    <t>978-7-200-17178-5</t>
  </si>
  <si>
    <t>单辉、李佳、刘娜</t>
  </si>
  <si>
    <t>教师礼仪</t>
  </si>
  <si>
    <t>978-7-200-16668-2</t>
  </si>
  <si>
    <t>张志坤，李文岩</t>
  </si>
  <si>
    <t>978-7-200-16646-0</t>
  </si>
  <si>
    <t>叶瑾，毛亚雄，郑兴宁</t>
  </si>
  <si>
    <t>经典绘本阅读指导（含微课）</t>
  </si>
  <si>
    <t>978-7-200-16458-9</t>
  </si>
  <si>
    <t>金扬眉，方卿</t>
  </si>
  <si>
    <t>心理学学习指导</t>
  </si>
  <si>
    <t>978-7-200-08255-5</t>
  </si>
  <si>
    <t>潘一</t>
  </si>
  <si>
    <t>22.00 </t>
  </si>
  <si>
    <t>儿童水墨画实用教程</t>
  </si>
  <si>
    <t>978-7-200-14511-3</t>
  </si>
  <si>
    <t>陈艺红，杨蜚声</t>
  </si>
  <si>
    <r>
      <rPr>
        <sz val="12"/>
        <color rgb="FF000000"/>
        <rFont val="宋体"/>
        <charset val="134"/>
      </rPr>
      <t>三笔字教程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</si>
  <si>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978-7-200-14794-0</t>
  </si>
  <si>
    <t>李战平，王宁，蔡雄彪</t>
  </si>
  <si>
    <r>
      <rPr>
        <sz val="12"/>
        <color rgb="FF000000"/>
        <rFont val="宋体"/>
        <charset val="134"/>
      </rPr>
      <t>幼师生心理健康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</si>
  <si>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978-7-200-13181-9</t>
  </si>
  <si>
    <t>刘秀兰、张元奎</t>
  </si>
  <si>
    <t>学前教育简笔画教程（第二版）（活页式）</t>
  </si>
  <si>
    <t>978-7-200-17000-9</t>
  </si>
  <si>
    <t>杨蜚声，俞薇绮</t>
  </si>
  <si>
    <r>
      <rPr>
        <sz val="12"/>
        <color rgb="FF000000"/>
        <rFont val="Times New Roman"/>
        <charset val="134"/>
      </rPr>
      <t>68.00</t>
    </r>
    <r>
      <rPr>
        <sz val="12"/>
        <color rgb="FF000000"/>
        <rFont val="宋体"/>
        <charset val="134"/>
      </rPr>
      <t>（四色）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</si>
  <si>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宋体"/>
        <charset val="134"/>
      </rPr>
      <t>十四五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宋体"/>
        <charset val="134"/>
      </rPr>
      <t>职业教育国家规划教材</t>
    </r>
  </si>
  <si>
    <t>学前教育简笔画教程（含微课）</t>
  </si>
  <si>
    <t>978-7-200-13177-2</t>
  </si>
  <si>
    <r>
      <rPr>
        <sz val="12"/>
        <color rgb="FF000000"/>
        <rFont val="Times New Roman"/>
        <charset val="134"/>
      </rPr>
      <t>56.00</t>
    </r>
    <r>
      <rPr>
        <sz val="12"/>
        <color rgb="FF000000"/>
        <rFont val="宋体"/>
        <charset val="134"/>
      </rPr>
      <t>（四色）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</si>
  <si>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宋体"/>
        <charset val="134"/>
      </rPr>
      <t>十三五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宋体"/>
        <charset val="134"/>
      </rPr>
      <t>职业教育国家规划教材</t>
    </r>
  </si>
  <si>
    <t>学前儿童体育教育与活动指导</t>
  </si>
  <si>
    <t>978-7-200-13028-7</t>
  </si>
  <si>
    <t>王梓楠</t>
  </si>
  <si>
    <t>学前儿童英语教育（含微课）</t>
  </si>
  <si>
    <t>978-7-200-13180-2</t>
  </si>
  <si>
    <t>任红娟</t>
  </si>
  <si>
    <t>幼儿园班级管理</t>
  </si>
  <si>
    <t>978-7-200-12872-7</t>
  </si>
  <si>
    <t>刘利民，晏波</t>
  </si>
  <si>
    <t>31.00 </t>
  </si>
  <si>
    <t>教师职业道德</t>
  </si>
  <si>
    <t>978-7-200-13062-1</t>
  </si>
  <si>
    <t>李珊，王慧敏</t>
  </si>
  <si>
    <t>学前教育概论</t>
  </si>
  <si>
    <t>978-7-200-12237-4</t>
  </si>
  <si>
    <t>陈静，程爱华</t>
  </si>
  <si>
    <r>
      <rPr>
        <sz val="12"/>
        <color rgb="FF000000"/>
        <rFont val="宋体"/>
        <charset val="134"/>
      </rPr>
      <t>手工实用教程（第二版）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</si>
  <si>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978-7-200-15683-6</t>
  </si>
  <si>
    <t>张功岭，杨会军</t>
  </si>
  <si>
    <r>
      <rPr>
        <sz val="12"/>
        <color rgb="FF000000"/>
        <rFont val="宋体"/>
        <charset val="134"/>
      </rPr>
      <t>学前儿童科学教育（第二版）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</si>
  <si>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r>
      <rPr>
        <sz val="12"/>
        <color rgb="FF000000"/>
        <rFont val="宋体"/>
        <charset val="134"/>
      </rPr>
      <t>学前儿童艺术教育（第二版）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</si>
  <si>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978-7-200-15687-4</t>
  </si>
  <si>
    <t>袁立君</t>
  </si>
  <si>
    <r>
      <rPr>
        <sz val="12"/>
        <color rgb="FF000000"/>
        <rFont val="宋体"/>
        <charset val="134"/>
      </rPr>
      <t>学前儿童家庭与社区教育（第二版）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</si>
  <si>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978-7-200-15923-3</t>
  </si>
  <si>
    <t>孙立双</t>
  </si>
  <si>
    <r>
      <rPr>
        <sz val="12"/>
        <color rgb="FF000000"/>
        <rFont val="宋体"/>
        <charset val="134"/>
      </rPr>
      <t>学前儿童发展心理学（第二版）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</si>
  <si>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学前儿童卫生与保育（第二版）</t>
  </si>
  <si>
    <t>978-7-200-15835-9</t>
  </si>
  <si>
    <t>么娜，李洋</t>
  </si>
  <si>
    <r>
      <rPr>
        <sz val="12"/>
        <color rgb="FF000000"/>
        <rFont val="宋体"/>
        <charset val="134"/>
      </rPr>
      <t>学前儿童语言教育（第二版）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</si>
  <si>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978-7-200-16000-0</t>
  </si>
  <si>
    <t>高俊霞</t>
  </si>
  <si>
    <r>
      <rPr>
        <sz val="12"/>
        <color rgb="FF000000"/>
        <rFont val="宋体"/>
        <charset val="134"/>
      </rPr>
      <t>学前教育学（第二版）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</si>
  <si>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宋体"/>
        <charset val="134"/>
      </rPr>
      <t>十四五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宋体"/>
        <charset val="134"/>
      </rPr>
      <t>职业教育国家规划教材</t>
    </r>
    <r>
      <rPr>
        <sz val="12"/>
        <color rgb="FF000000"/>
        <rFont val="Times New Roman"/>
        <charset val="134"/>
      </rPr>
      <t xml:space="preserve">
“</t>
    </r>
    <r>
      <rPr>
        <sz val="12"/>
        <color rgb="FF000000"/>
        <rFont val="宋体"/>
        <charset val="134"/>
      </rPr>
      <t>十四五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宋体"/>
        <charset val="134"/>
      </rPr>
      <t>职业教育辽宁省规划教材</t>
    </r>
  </si>
  <si>
    <t>幼儿园课程概论（第二版）</t>
  </si>
  <si>
    <t>978-7-200-15686-7</t>
  </si>
  <si>
    <t>朱家雄，赵俊婷</t>
  </si>
  <si>
    <r>
      <rPr>
        <sz val="12"/>
        <color rgb="FF000000"/>
        <rFont val="宋体"/>
        <charset val="134"/>
      </rPr>
      <t>学前儿童健康教育（第二版）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</si>
  <si>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978-7-200-15685-0</t>
  </si>
  <si>
    <r>
      <rPr>
        <sz val="12"/>
        <color rgb="FF000000"/>
        <rFont val="宋体"/>
        <charset val="134"/>
      </rPr>
      <t>钢琴与幼儿歌曲伴奏（第二版）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</si>
  <si>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978-7-200-15922-6</t>
  </si>
  <si>
    <t>袁立君，王子寒</t>
  </si>
  <si>
    <t>美术与幼儿美术创作（第二版）</t>
  </si>
  <si>
    <t>978-7-200-15689-8</t>
  </si>
  <si>
    <r>
      <rPr>
        <sz val="12"/>
        <color rgb="FF000000"/>
        <rFont val="宋体"/>
        <charset val="134"/>
      </rPr>
      <t>学前教育书法教程（第二版）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</si>
  <si>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978-7-200-15699-7</t>
  </si>
  <si>
    <r>
      <rPr>
        <sz val="12"/>
        <color rgb="FF000000"/>
        <rFont val="宋体"/>
        <charset val="134"/>
      </rPr>
      <t>幼儿教师口语（第二版）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</si>
  <si>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978-7-200-15691-1</t>
  </si>
  <si>
    <r>
      <rPr>
        <sz val="12"/>
        <color rgb="FF000000"/>
        <rFont val="宋体"/>
        <charset val="134"/>
      </rPr>
      <t>舞蹈与幼儿舞蹈创编（第二版）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</si>
  <si>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978-7-200-15684-3</t>
  </si>
  <si>
    <r>
      <rPr>
        <sz val="12"/>
        <color rgb="FF000000"/>
        <rFont val="宋体"/>
        <charset val="134"/>
      </rPr>
      <t>奥尔夫音乐教学法（第二版）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</si>
  <si>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978-7-200-15693-5</t>
  </si>
  <si>
    <r>
      <rPr>
        <sz val="12"/>
        <color rgb="FF000000"/>
        <rFont val="宋体"/>
        <charset val="134"/>
      </rPr>
      <t>学前教育简史（第二版）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</si>
  <si>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978-7-200-15924-0</t>
  </si>
  <si>
    <t>侯兴霞，田芳</t>
  </si>
  <si>
    <r>
      <rPr>
        <sz val="12"/>
        <color rgb="FF000000"/>
        <rFont val="宋体"/>
        <charset val="134"/>
      </rPr>
      <t>儿童歌曲弹唱教程（第二版）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</si>
  <si>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978-7-200-15688-1</t>
  </si>
  <si>
    <t>马吉庆</t>
  </si>
  <si>
    <r>
      <rPr>
        <sz val="12"/>
        <color rgb="FF000000"/>
        <rFont val="宋体"/>
        <charset val="134"/>
      </rPr>
      <t>幼儿英语教育活动实训教程（第二版）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</si>
  <si>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978-7-200-15830-4</t>
  </si>
  <si>
    <t>周海茹</t>
  </si>
  <si>
    <r>
      <rPr>
        <sz val="12"/>
        <color rgb="FF000000"/>
        <rFont val="宋体"/>
        <charset val="134"/>
      </rPr>
      <t>幼儿教育心理学（第二版）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</si>
  <si>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978-7-200-15829-8</t>
  </si>
  <si>
    <t>胡玉平，石远鹏</t>
  </si>
  <si>
    <r>
      <rPr>
        <sz val="12"/>
        <color rgb="FF000000"/>
        <rFont val="宋体"/>
        <charset val="134"/>
      </rPr>
      <t>幼儿园教育评价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</si>
  <si>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978-7-200-10504-9</t>
  </si>
  <si>
    <t>王雁，司秀月</t>
  </si>
  <si>
    <r>
      <rPr>
        <sz val="12"/>
        <color rgb="FF000000"/>
        <rFont val="宋体"/>
        <charset val="134"/>
      </rPr>
      <t>幼儿园游戏组织与指导（第二版）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</si>
  <si>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978-7-200-15694-2</t>
  </si>
  <si>
    <t>张惜萍，隋春玲</t>
  </si>
  <si>
    <r>
      <rPr>
        <sz val="12"/>
        <color rgb="FF000000"/>
        <rFont val="宋体"/>
        <charset val="134"/>
      </rPr>
      <t>学前教科研方法和研究性学习（第二版）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</si>
  <si>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978-7-200-16289-9</t>
  </si>
  <si>
    <t>杜国莉</t>
  </si>
  <si>
    <r>
      <rPr>
        <sz val="12"/>
        <color rgb="FF000000"/>
        <rFont val="宋体"/>
        <charset val="134"/>
      </rPr>
      <t>儿童文学教程（第二版）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</si>
  <si>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978-7-200-15698-0</t>
  </si>
  <si>
    <t>王娜</t>
  </si>
  <si>
    <r>
      <rPr>
        <sz val="12"/>
        <color rgb="FF000000"/>
        <rFont val="宋体"/>
        <charset val="134"/>
      </rPr>
      <t>学前儿童游戏与指导（第二版）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含微课</t>
    </r>
    <r>
      <rPr>
        <sz val="12"/>
        <color rgb="FF000000"/>
        <rFont val="Times New Roman"/>
        <charset val="134"/>
      </rPr>
      <t>)</t>
    </r>
  </si>
  <si>
    <t>978-7-200-15836-6</t>
  </si>
  <si>
    <t>王金洪</t>
  </si>
  <si>
    <t>学前教育管理（第二版）</t>
  </si>
  <si>
    <t>978-7-200-16296-7</t>
  </si>
  <si>
    <t>小学教学设计与实施</t>
  </si>
  <si>
    <t>978-7-200-18684-0</t>
  </si>
  <si>
    <t>李文岩，李爱霞</t>
  </si>
  <si>
    <t>小学教育评价</t>
  </si>
  <si>
    <t>978-7-200-18575-1</t>
  </si>
  <si>
    <t>李文岩，李雪珊</t>
  </si>
  <si>
    <t>教育学（第三版）</t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</si>
  <si>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宋体"/>
        <charset val="134"/>
      </rPr>
      <t>十二五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宋体"/>
        <charset val="134"/>
      </rPr>
      <t>职业教育国家规划教材</t>
    </r>
    <r>
      <rPr>
        <sz val="12"/>
        <color rgb="FF000000"/>
        <rFont val="Times New Roman"/>
        <charset val="134"/>
      </rPr>
      <t xml:space="preserve">
“</t>
    </r>
    <r>
      <rPr>
        <sz val="12"/>
        <color rgb="FF000000"/>
        <rFont val="宋体"/>
        <charset val="134"/>
      </rPr>
      <t>十四五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宋体"/>
        <charset val="134"/>
      </rPr>
      <t>职业教育辽宁省规划教材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</si>
  <si>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宋体"/>
        <charset val="134"/>
      </rPr>
      <t>十四五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宋体"/>
        <charset val="134"/>
      </rPr>
      <t>职业教育河南省规划教材</t>
    </r>
  </si>
  <si>
    <t>小学语文课程与教学论（第二版）</t>
  </si>
  <si>
    <t>978-7-200-19222-3</t>
  </si>
  <si>
    <t>罗华，刘心力</t>
  </si>
  <si>
    <t>小学数学课程与教学论（第二版）</t>
  </si>
  <si>
    <t>978-7-200-19232-2</t>
  </si>
  <si>
    <t>沈利玲，曾小平</t>
  </si>
  <si>
    <r>
      <rPr>
        <sz val="12"/>
        <color rgb="FF000000"/>
        <rFont val="宋体"/>
        <charset val="134"/>
      </rPr>
      <t>候颖超，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齐越</t>
    </r>
  </si>
  <si>
    <t>课程与教学论</t>
  </si>
  <si>
    <t>978-7-200-16917-1</t>
  </si>
  <si>
    <t>都昕蕾，陈光</t>
  </si>
  <si>
    <t>教师教学技能</t>
  </si>
  <si>
    <t>978-7-200-14792-6</t>
  </si>
  <si>
    <t>金秀梅，吴翠霞</t>
  </si>
  <si>
    <t>儿童心理学</t>
  </si>
  <si>
    <t>978-7-200-18225-5</t>
  </si>
  <si>
    <t>刘荣</t>
  </si>
  <si>
    <t>写作教程</t>
  </si>
  <si>
    <t>978-7-200-18230-9</t>
  </si>
  <si>
    <t>978-7-200-17172-3</t>
  </si>
  <si>
    <t>钟晓琳，刘继玲，李福平</t>
  </si>
  <si>
    <t>小学体育课程与教学论</t>
  </si>
  <si>
    <t>978-7-200-16860-0</t>
  </si>
  <si>
    <t>陈红梅</t>
  </si>
  <si>
    <t>班主任工作</t>
  </si>
  <si>
    <t>978-7-200-16669-9</t>
  </si>
  <si>
    <t>李文岩</t>
  </si>
  <si>
    <t>基础教育课程改革与发展</t>
  </si>
  <si>
    <t>978-7-200-16670-5</t>
  </si>
  <si>
    <t>李文岩，李辉</t>
  </si>
  <si>
    <t>小学综合活动实践设计</t>
  </si>
  <si>
    <t>978-7-200-16861-7</t>
  </si>
  <si>
    <t>秦亚吉</t>
  </si>
  <si>
    <t>978-7-200-16285-1</t>
  </si>
  <si>
    <t>王冰</t>
  </si>
  <si>
    <t>小学语文课程与教学论</t>
  </si>
  <si>
    <t>978-7-200-16276-9</t>
  </si>
  <si>
    <t>小学数学课程与教学论</t>
  </si>
  <si>
    <t>978-7-200-16282-0</t>
  </si>
  <si>
    <t>曾小平，沈利玲</t>
  </si>
  <si>
    <t>小学英语课程与教学论</t>
  </si>
  <si>
    <t>978-7-200-16274-5</t>
  </si>
  <si>
    <t>小学音乐课程与教学论</t>
  </si>
  <si>
    <t>978-7-200-16277-6</t>
  </si>
  <si>
    <t>欧璐莎，田雨</t>
  </si>
  <si>
    <t>李站平，蔡雄彪，王宁</t>
  </si>
  <si>
    <t>教师口语（第二版）</t>
  </si>
  <si>
    <t>978-7-200-16308-7</t>
  </si>
  <si>
    <t>教育学教程</t>
  </si>
  <si>
    <t>9787565674921</t>
  </si>
  <si>
    <t>林丽，杨晓平，朱江华</t>
  </si>
  <si>
    <t>https://www.sjhtbook.com/book/1496.html</t>
  </si>
  <si>
    <t>教育学</t>
  </si>
  <si>
    <t>9787516523599</t>
  </si>
  <si>
    <t>萨其尔，刘芳，董云涛</t>
  </si>
  <si>
    <t>https://www.sjhtbook.com/book/218.html</t>
  </si>
  <si>
    <t>9787565661921</t>
  </si>
  <si>
    <t>廖益，杨运鑫</t>
  </si>
  <si>
    <t>https://www.sjhtbook.com/book/1213.html</t>
  </si>
  <si>
    <t>中外教育史</t>
  </si>
  <si>
    <t>9787516529096</t>
  </si>
  <si>
    <t>陈锋</t>
  </si>
  <si>
    <t>https://www.sjhtbook.com/book/1194.html</t>
  </si>
  <si>
    <t>学校心理学</t>
  </si>
  <si>
    <t>9787516644928</t>
  </si>
  <si>
    <t>https://www.sjhtbook.com/book/220.html</t>
  </si>
  <si>
    <t>社会心理学</t>
  </si>
  <si>
    <t>9787565660573</t>
  </si>
  <si>
    <t>杨世昌，杨帅</t>
  </si>
  <si>
    <t>https://www.sjhtbook.com/book/653.html</t>
  </si>
  <si>
    <t>教育心理学</t>
  </si>
  <si>
    <t>9787565659607</t>
  </si>
  <si>
    <t>梁红霞，杨玲，李杰平</t>
  </si>
  <si>
    <t>https://www.sjhtbook.com/book/222.html</t>
  </si>
  <si>
    <t>9787504199362</t>
  </si>
  <si>
    <t>张淑芳，王琨</t>
  </si>
  <si>
    <t>2015.9</t>
  </si>
  <si>
    <t>https://www.sjhtbook.com/book/221.html</t>
  </si>
  <si>
    <t>心理学</t>
  </si>
  <si>
    <t>9787565678356</t>
  </si>
  <si>
    <t>朱雯珊，高翯，霍静静</t>
  </si>
  <si>
    <t>https://www.sjhtbook.com/book/2555.html</t>
  </si>
  <si>
    <t>课程论：基本原理与问题</t>
  </si>
  <si>
    <t>9787565660337</t>
  </si>
  <si>
    <t>舒展，杨洁，刘芳</t>
  </si>
  <si>
    <t>https://www.sjhtbook.com/book/559.html</t>
  </si>
  <si>
    <t>教师专业发展与职业道德</t>
  </si>
  <si>
    <t>9787313312600</t>
  </si>
  <si>
    <t>于晶汝，李连实，李永明</t>
  </si>
  <si>
    <t>https://www.sjhtbook.com/book/2620.html</t>
  </si>
  <si>
    <t>教师专业发展</t>
  </si>
  <si>
    <t>9787519103712</t>
  </si>
  <si>
    <t>罗萍，路玉才，高洪</t>
  </si>
  <si>
    <t>2016.1</t>
  </si>
  <si>
    <t>https://www.sjhtbook.com/book/223.html</t>
  </si>
  <si>
    <t>教师口语训练</t>
  </si>
  <si>
    <t>9787519133832</t>
  </si>
  <si>
    <t>刘瑞昌，王金萍，邢彩霞</t>
  </si>
  <si>
    <t>https://www.sjhtbook.com/book/1298.html</t>
  </si>
  <si>
    <t>教育政策法规与师德修养</t>
  </si>
  <si>
    <t>9787565676253</t>
  </si>
  <si>
    <t>张林，陈梦源，李福旺</t>
  </si>
  <si>
    <t>https://www.sjhtbook.com/book/1422.html</t>
  </si>
  <si>
    <t>师范生教学技能教程</t>
  </si>
  <si>
    <t>9787564778989</t>
  </si>
  <si>
    <t>廖春艳，刘奕，裴卉</t>
  </si>
  <si>
    <t>https://www.sjhtbook.com/book/226.html</t>
  </si>
  <si>
    <t>教师礼仪教程</t>
  </si>
  <si>
    <t>9787564780159</t>
  </si>
  <si>
    <t>周秋玉，廖春艳，周霞</t>
  </si>
  <si>
    <t>https://www.sjhtbook.com/book/227.html</t>
  </si>
  <si>
    <t>教师礼仪实训教程</t>
  </si>
  <si>
    <t>9787564771843</t>
  </si>
  <si>
    <t>唐红英，刘毅，符海兰</t>
  </si>
  <si>
    <t>https://www.sjhtbook.com/book/230.html</t>
  </si>
  <si>
    <t>新编普通话教程</t>
  </si>
  <si>
    <t>9787313243621</t>
  </si>
  <si>
    <t>张楠，贺雅静，刘芳</t>
  </si>
  <si>
    <t>https://www.sjhtbook.com/book/895.html</t>
  </si>
  <si>
    <r>
      <rPr>
        <sz val="12"/>
        <color rgb="FF000000"/>
        <rFont val="方正兰亭黑_GBK"/>
        <charset val="134"/>
      </rPr>
      <t>沟通与写作（第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方正兰亭黑_GBK"/>
        <charset val="134"/>
      </rPr>
      <t>版）</t>
    </r>
  </si>
  <si>
    <t>https://www.sjhtbook.com/book/2690.html</t>
  </si>
  <si>
    <t>现代教育技术</t>
  </si>
  <si>
    <t>9787564772055</t>
  </si>
  <si>
    <t>谯小兵，张勇，张川</t>
  </si>
  <si>
    <t>https://www.sjhtbook.com/book/229.html</t>
  </si>
  <si>
    <t>小学生心理健康与辅导</t>
  </si>
  <si>
    <t>9787565678899</t>
  </si>
  <si>
    <t>王玲，张喆，王瑞</t>
  </si>
  <si>
    <t>https://www.sjhtbook.com/book/2613.html</t>
  </si>
  <si>
    <t>小学班主任工作</t>
  </si>
  <si>
    <t>9787564768454</t>
  </si>
  <si>
    <t>刘继华</t>
  </si>
  <si>
    <t>https://www.sjhtbook.com/book/116.html</t>
  </si>
  <si>
    <t>小学综合实践活动</t>
  </si>
  <si>
    <t>9787564769079</t>
  </si>
  <si>
    <t>黄灏，谭林春</t>
  </si>
  <si>
    <t>https://www.sjhtbook.com/book/117.html</t>
  </si>
  <si>
    <t>小学数学基础理论</t>
  </si>
  <si>
    <t>9787565685835</t>
  </si>
  <si>
    <t>崔宝秋，殷月，刘明芳</t>
  </si>
  <si>
    <t>https://www.sjhtbook.com/book/2585.html</t>
  </si>
  <si>
    <t>小学数学教学法训练指导（活页式）</t>
  </si>
  <si>
    <t>https://www.sjhtbook.com/book/2703.html</t>
  </si>
  <si>
    <t>小学心理学</t>
  </si>
  <si>
    <t>9787565677427</t>
  </si>
  <si>
    <t>李杰平，黄耀，彭诗洁</t>
  </si>
  <si>
    <t>https://www.sjhtbook.com/book/1427.html</t>
  </si>
  <si>
    <t>小学教育专业实践工作手册</t>
  </si>
  <si>
    <t>9787313257178</t>
  </si>
  <si>
    <t>刘奕，莫柳军，林筱颖</t>
  </si>
  <si>
    <t>https://www.sjhtbook.com/book/1129.html</t>
  </si>
  <si>
    <t>小学道德与法治教学论</t>
  </si>
  <si>
    <t>9787313262011</t>
  </si>
  <si>
    <t>黄灏，沈继红，王桔</t>
  </si>
  <si>
    <t>https://www.sjhtbook.com/book/1254.html</t>
  </si>
  <si>
    <t>形体训练</t>
  </si>
  <si>
    <t>9787565661914</t>
  </si>
  <si>
    <t>杨武代，陈佳，杜静歌</t>
  </si>
  <si>
    <t>https://www.sjhtbook.com/book/970.html</t>
  </si>
  <si>
    <t>合唱与指挥</t>
  </si>
  <si>
    <t>9787516526392</t>
  </si>
  <si>
    <t>刘燕洲，兰浩原，徐媛</t>
  </si>
  <si>
    <t>https://www.sjhtbook.com/book/1040.html</t>
  </si>
  <si>
    <t>轻松学会小学手风琴伴奏</t>
  </si>
  <si>
    <t>9787516525227</t>
  </si>
  <si>
    <t>https://www.sjhtbook.com/book/953.html</t>
  </si>
  <si>
    <t>小学班级管理工作实务</t>
  </si>
  <si>
    <t>9787313253590</t>
  </si>
  <si>
    <t>苏琬婷，陈甦甦，路丹</t>
  </si>
  <si>
    <t>https://www.sjhtbook.com/book/1027.html</t>
  </si>
  <si>
    <t>小学科学课程与教学论</t>
  </si>
  <si>
    <t>9787564790936</t>
  </si>
  <si>
    <t>黄灏，邬江</t>
  </si>
  <si>
    <t>https://www.sjhtbook.com/book/1052.html</t>
  </si>
  <si>
    <t>小学教育学</t>
  </si>
  <si>
    <t>9787313249432</t>
  </si>
  <si>
    <t>路丹，谭红雨，李彦熙</t>
  </si>
  <si>
    <t>https://www.sjhtbook.com/book/943.html</t>
  </si>
  <si>
    <t>小学教育科学研究方法</t>
  </si>
  <si>
    <t>9787313252289</t>
  </si>
  <si>
    <t>林筱颖，罗静，周秋玉</t>
  </si>
  <si>
    <t>https://www.sjhtbook.com/book/973.html</t>
  </si>
  <si>
    <t>资源获取策略与儿童学校适应</t>
  </si>
  <si>
    <t>9787516663820</t>
  </si>
  <si>
    <t>张明浩，郑淑杰</t>
  </si>
  <si>
    <t>估价</t>
  </si>
  <si>
    <t>家庭教育学</t>
  </si>
  <si>
    <t>9787523601846</t>
  </si>
  <si>
    <t>黄雪萍，邱婷，朱青</t>
  </si>
  <si>
    <t>https://www.sjhtbook.com/book/1431.html</t>
  </si>
  <si>
    <r>
      <rPr>
        <sz val="12"/>
        <color rgb="FF000000"/>
        <rFont val="方正兰亭黑_GBK"/>
        <charset val="134"/>
      </rPr>
      <t>幼儿语言教育与活动指导</t>
    </r>
    <r>
      <rPr>
        <sz val="12"/>
        <color rgb="FF000000"/>
        <rFont val="Times New Roman"/>
        <charset val="134"/>
      </rPr>
      <t xml:space="preserve"> : </t>
    </r>
    <r>
      <rPr>
        <sz val="12"/>
        <color rgb="FF000000"/>
        <rFont val="方正兰亭黑_GBK"/>
        <charset val="134"/>
      </rPr>
      <t>理论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方正兰亭黑_GBK"/>
        <charset val="134"/>
      </rPr>
      <t>案例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方正兰亭黑_GBK"/>
        <charset val="134"/>
      </rPr>
      <t>实训</t>
    </r>
  </si>
  <si>
    <t>9787504694799</t>
  </si>
  <si>
    <t>李忠红</t>
  </si>
  <si>
    <t>https://www.sjhtbook.com/book/1122.html</t>
  </si>
  <si>
    <t>幼儿园游戏与指导</t>
  </si>
  <si>
    <t>9787504695925</t>
  </si>
  <si>
    <t>刘智成，龚书静，马媛</t>
  </si>
  <si>
    <t>https://www.sjhtbook.com/book/1198.html</t>
  </si>
  <si>
    <t>幼儿园课程与活动设计</t>
  </si>
  <si>
    <t>9787504695581</t>
  </si>
  <si>
    <t>裘指挥</t>
  </si>
  <si>
    <t>https://www.sjhtbook.com/book/1189.html</t>
  </si>
  <si>
    <t>幼儿园主题教育活动设计与指导</t>
  </si>
  <si>
    <t>9787565676109</t>
  </si>
  <si>
    <t>丁玉，孟祥玲，庄彩霞</t>
  </si>
  <si>
    <t>https://www.sjhtbook.com/book/1408.html</t>
  </si>
  <si>
    <t>幼儿园音乐教育活动设计与经典案例分析</t>
  </si>
  <si>
    <t>9787516533895</t>
  </si>
  <si>
    <t>丁星，周黎静，姚水飞</t>
  </si>
  <si>
    <t>https://www.sjhtbook.com/book/1444.html</t>
  </si>
  <si>
    <t>特殊教育概论（慕课版）</t>
  </si>
  <si>
    <t>9787210155652</t>
  </si>
  <si>
    <t>刘永萍，刘明清</t>
  </si>
  <si>
    <t>https://www.sjhtbook.com/book/2646.html</t>
  </si>
  <si>
    <t>9787565660771</t>
  </si>
  <si>
    <t>刘志林，陈博旺，张广才</t>
  </si>
  <si>
    <t>https://www.sjhtbook.com/book/974.html</t>
  </si>
  <si>
    <r>
      <rPr>
        <sz val="12"/>
        <color rgb="FF000000"/>
        <rFont val="方正兰亭黑_GBK"/>
        <charset val="134"/>
      </rPr>
      <t>学前教育学</t>
    </r>
    <r>
      <rPr>
        <sz val="12"/>
        <color rgb="FF000000"/>
        <rFont val="Times New Roman"/>
        <charset val="134"/>
      </rPr>
      <t>[</t>
    </r>
    <r>
      <rPr>
        <sz val="12"/>
        <color rgb="FF000000"/>
        <rFont val="方正兰亭黑_GBK"/>
        <charset val="134"/>
      </rPr>
      <t>甘肃省规</t>
    </r>
    <r>
      <rPr>
        <sz val="12"/>
        <color rgb="FF000000"/>
        <rFont val="Times New Roman"/>
        <charset val="134"/>
      </rPr>
      <t>]</t>
    </r>
  </si>
  <si>
    <r>
      <rPr>
        <sz val="12"/>
        <color rgb="FF000000"/>
        <rFont val="方正兰亭黑_GBK"/>
        <charset val="134"/>
      </rPr>
      <t>胡胜霞</t>
    </r>
    <r>
      <rPr>
        <sz val="12"/>
        <color rgb="FF000000"/>
        <rFont val="Times New Roman"/>
        <charset val="134"/>
      </rPr>
      <t xml:space="preserve"> , </t>
    </r>
    <r>
      <rPr>
        <sz val="12"/>
        <color rgb="FF000000"/>
        <rFont val="方正兰亭黑_GBK"/>
        <charset val="134"/>
      </rPr>
      <t>梁志红</t>
    </r>
  </si>
  <si>
    <t>https://www.sjhtbook.com/book/2729.html</t>
  </si>
  <si>
    <r>
      <rPr>
        <sz val="12"/>
        <color rgb="FF000000"/>
        <rFont val="方正兰亭黑_GBK"/>
        <charset val="134"/>
      </rPr>
      <t>学前教育学（第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方正兰亭黑_GBK"/>
        <charset val="134"/>
      </rPr>
      <t>版）</t>
    </r>
  </si>
  <si>
    <t>9787565687150</t>
  </si>
  <si>
    <t>任文静，王世斌，张淑利</t>
  </si>
  <si>
    <t>https://www.sjhtbook.com/book/2645.html</t>
  </si>
  <si>
    <t>9787504695604</t>
  </si>
  <si>
    <t>王燕</t>
  </si>
  <si>
    <t>https://www.sjhtbook.com/book/1177.html</t>
  </si>
  <si>
    <t>学前卫生学</t>
  </si>
  <si>
    <t>9787504695932</t>
  </si>
  <si>
    <t>宋晓云</t>
  </si>
  <si>
    <t>https://www.sjhtbook.com/book/1207.html</t>
  </si>
  <si>
    <t>学前儿童心理发展与指导</t>
  </si>
  <si>
    <t>9787565676666</t>
  </si>
  <si>
    <t>鞠晓辉，田甜，王燕</t>
  </si>
  <si>
    <t>https://www.sjhtbook.com/book/1417.html</t>
  </si>
  <si>
    <t>学前儿童发展心理学</t>
  </si>
  <si>
    <t>9787313302250</t>
  </si>
  <si>
    <t>马晓春，邢宇，马晓晶</t>
  </si>
  <si>
    <t>https://www.sjhtbook.com/book/2612.html</t>
  </si>
  <si>
    <t>9787565660658</t>
  </si>
  <si>
    <t>宋丽博，王颖，戚瑞丰</t>
  </si>
  <si>
    <t>https://www.sjhtbook.com/book/654.html</t>
  </si>
  <si>
    <t>学前心理学</t>
  </si>
  <si>
    <t>9787565642029</t>
  </si>
  <si>
    <t>邹金利，赵碧玫，张卫宇</t>
  </si>
  <si>
    <t>https://www.sjhtbook.com/book/2798.html</t>
  </si>
  <si>
    <t>9787504695918</t>
  </si>
  <si>
    <t>廖雪蓉</t>
  </si>
  <si>
    <t>https://www.sjhtbook.com/book/1205.html</t>
  </si>
  <si>
    <t>幼儿园活动设计与经典案例分析</t>
  </si>
  <si>
    <t>9787504695567</t>
  </si>
  <si>
    <t>裘指挥，王燕</t>
  </si>
  <si>
    <t>https://www.sjhtbook.com/book/1217.html</t>
  </si>
  <si>
    <t>幼儿园教师手工技能</t>
  </si>
  <si>
    <t>9787504695437</t>
  </si>
  <si>
    <t>苏兰</t>
  </si>
  <si>
    <t>https://www.sjhtbook.com/book/1209.html</t>
  </si>
  <si>
    <t>中外学前教育史</t>
  </si>
  <si>
    <t>9787504695550</t>
  </si>
  <si>
    <t>王善安，夏泽胜，钟翩翩</t>
  </si>
  <si>
    <t>https://www.sjhtbook.com/book/1200.html</t>
  </si>
  <si>
    <t>幼儿园教师美术技能</t>
  </si>
  <si>
    <t>9787504695574</t>
  </si>
  <si>
    <t>孟颖</t>
  </si>
  <si>
    <t>https://www.sjhtbook.com/book/1216.html</t>
  </si>
  <si>
    <t>幼儿园美术教育与活动指导</t>
  </si>
  <si>
    <t>9787504696533</t>
  </si>
  <si>
    <t>康佳丽，范诚</t>
  </si>
  <si>
    <t>https://www.sjhtbook.com/book/1252.html</t>
  </si>
  <si>
    <t>幼儿科学教育与活动指导</t>
  </si>
  <si>
    <t>9787504694768</t>
  </si>
  <si>
    <t>何金明</t>
  </si>
  <si>
    <t>https://www.sjhtbook.com/book/1188.html</t>
  </si>
  <si>
    <t>幼儿园教师美工技能</t>
  </si>
  <si>
    <t>9787550320710</t>
  </si>
  <si>
    <t>刘潇湘，李颖</t>
  </si>
  <si>
    <t>2019.9</t>
  </si>
  <si>
    <t>https://www.sjhtbook.com/book/166.html</t>
  </si>
  <si>
    <t>幼儿文学教程</t>
  </si>
  <si>
    <t>9787504696236</t>
  </si>
  <si>
    <t>安静</t>
  </si>
  <si>
    <t>https://www.sjhtbook.com/book/1218.html</t>
  </si>
  <si>
    <t>幼儿园保育实习指导手册</t>
  </si>
  <si>
    <t>9787565677328</t>
  </si>
  <si>
    <t>陆显琛，覃向庆，姚子嫦</t>
  </si>
  <si>
    <t>https://www.sjhtbook.com/book/2622.html</t>
  </si>
  <si>
    <t>幼儿园实习指导与实践（活页式）</t>
  </si>
  <si>
    <t>9787313280756</t>
  </si>
  <si>
    <t>刘玮，崔霞</t>
  </si>
  <si>
    <t>https://www.sjhtbook.com/book/1414.html</t>
  </si>
  <si>
    <t>幼儿社会教育与活动指导</t>
  </si>
  <si>
    <t>9787565661938</t>
  </si>
  <si>
    <t>叶圣军，孙楠楠</t>
  </si>
  <si>
    <t>https://www.sjhtbook.com/book/911.html</t>
  </si>
  <si>
    <t>学前教育科学研究方法</t>
  </si>
  <si>
    <t>9787504695543</t>
  </si>
  <si>
    <t>宋天，王玉娇，张慧</t>
  </si>
  <si>
    <t>https://www.sjhtbook.com/book/1187.html</t>
  </si>
  <si>
    <t>学前教育政策与法规</t>
  </si>
  <si>
    <t>9787504695598</t>
  </si>
  <si>
    <t>https://www.sjhtbook.com/book/1202.html</t>
  </si>
  <si>
    <t>幼儿园教师舞蹈技能</t>
  </si>
  <si>
    <t>9787504695963</t>
  </si>
  <si>
    <t>杨武代，杜静歌，余蓉</t>
  </si>
  <si>
    <t>https://www.sjhtbook.com/book/1201.html</t>
  </si>
  <si>
    <t>幼儿园教师音乐技能</t>
  </si>
  <si>
    <t>9787504695956</t>
  </si>
  <si>
    <t>樊潇潇，雷蕾</t>
  </si>
  <si>
    <t>https://www.sjhtbook.com/book/1204.html</t>
  </si>
  <si>
    <t>幼儿艺术教育与活动指导</t>
  </si>
  <si>
    <t>9787565661907</t>
  </si>
  <si>
    <t>刘建虹</t>
  </si>
  <si>
    <t>https://www.sjhtbook.com/book/983.html</t>
  </si>
  <si>
    <t>幼儿教师语文素养</t>
  </si>
  <si>
    <t>9787516528723</t>
  </si>
  <si>
    <t>王婕，毛玉蕊，洪恬</t>
  </si>
  <si>
    <t>https://www.sjhtbook.com/book/1303.html</t>
  </si>
  <si>
    <t>幼儿教师素描训练教程</t>
  </si>
  <si>
    <t>9787516527009</t>
  </si>
  <si>
    <t>成燕，郑贵民，董树</t>
  </si>
  <si>
    <t>https://www.sjhtbook.com/book/1011.html</t>
  </si>
  <si>
    <t>https://www.sjhtbook.com/book/2801.html</t>
  </si>
  <si>
    <t>幼儿园体育活动设计与经典案例分析</t>
  </si>
  <si>
    <t>9787565660726</t>
  </si>
  <si>
    <t>朱家明，董云涛，刘芳</t>
  </si>
  <si>
    <t>https://www.sjhtbook.com/book/964.html</t>
  </si>
  <si>
    <t>幼儿园多媒体课件设计与制作</t>
  </si>
  <si>
    <t>9787516526736</t>
  </si>
  <si>
    <t>安英红，钟文丽，陈杨絮</t>
  </si>
  <si>
    <t>https://www.sjhtbook.com/book/1070.html</t>
  </si>
  <si>
    <t>9787516526750</t>
  </si>
  <si>
    <t>纪悦，曾志飞，张石伟</t>
  </si>
  <si>
    <t>https://www.sjhtbook.com/book/1030.html</t>
  </si>
  <si>
    <t>幼儿观察与评估</t>
  </si>
  <si>
    <t>9787565652479</t>
  </si>
  <si>
    <t>杨兴国，黄程佳</t>
  </si>
  <si>
    <t>https://www.sjhtbook.com/book/181.html</t>
  </si>
  <si>
    <t>幼儿健康教育与活动指导</t>
  </si>
  <si>
    <t>9787565652462</t>
  </si>
  <si>
    <t>汪娟，邱华翔</t>
  </si>
  <si>
    <t>https://www.sjhtbook.com/book/182.html</t>
  </si>
  <si>
    <t>幼儿语言教育与活动指导（第二版）</t>
  </si>
  <si>
    <t>9787565674945</t>
  </si>
  <si>
    <t>张越，马仁海，徐芳羚子</t>
  </si>
  <si>
    <t>https://www.sjhtbook.com/book/1398.html</t>
  </si>
  <si>
    <t>幼儿语言教育与活动指导</t>
  </si>
  <si>
    <t>9787504697073</t>
  </si>
  <si>
    <t>陈云花，杨红山</t>
  </si>
  <si>
    <t>https://www.sjhtbook.com/book/1250.html</t>
  </si>
  <si>
    <r>
      <rPr>
        <sz val="12"/>
        <color rgb="FF000000"/>
        <rFont val="方正兰亭黑_GBK"/>
        <charset val="134"/>
      </rPr>
      <t>幼儿园班级管理（第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方正兰亭黑_GBK"/>
        <charset val="134"/>
      </rPr>
      <t>版）</t>
    </r>
  </si>
  <si>
    <t>9787565677465</t>
  </si>
  <si>
    <t>柳阳辉，汤慧丽，魏艳红</t>
  </si>
  <si>
    <t>https://www.sjhtbook.com/book/1487.html</t>
  </si>
  <si>
    <t>9787565651557</t>
  </si>
  <si>
    <t>汤慧丽，罗梦君，魏艳红</t>
  </si>
  <si>
    <t>2019.10</t>
  </si>
  <si>
    <t>https://www.sjhtbook.com/book/184.html</t>
  </si>
  <si>
    <r>
      <rPr>
        <sz val="12"/>
        <color rgb="FF000000"/>
        <rFont val="方正兰亭黑_GBK"/>
        <charset val="134"/>
      </rPr>
      <t>幼儿园环境创设</t>
    </r>
    <r>
      <rPr>
        <sz val="12"/>
        <color rgb="FF000000"/>
        <rFont val="Times New Roman"/>
        <charset val="134"/>
      </rPr>
      <t xml:space="preserve"> : </t>
    </r>
    <r>
      <rPr>
        <sz val="12"/>
        <color rgb="FF000000"/>
        <rFont val="方正兰亭黑_GBK"/>
        <charset val="134"/>
      </rPr>
      <t>理论与实践</t>
    </r>
  </si>
  <si>
    <t>9787565654756</t>
  </si>
  <si>
    <t>https://www.sjhtbook.com/book/185.html</t>
  </si>
  <si>
    <t>幼儿园环境的创设与利用</t>
  </si>
  <si>
    <t>9787210149392</t>
  </si>
  <si>
    <t>冯芳，张劲松</t>
  </si>
  <si>
    <t>https://www.sjhtbook.com/book/2662.html</t>
  </si>
  <si>
    <t>幼儿园玩教具制作与活动指导</t>
  </si>
  <si>
    <t>9787565653476</t>
  </si>
  <si>
    <t>苏春，苏兰</t>
  </si>
  <si>
    <t>https://www.sjhtbook.com/book/186.html</t>
  </si>
  <si>
    <t>幼儿园组织与管理</t>
  </si>
  <si>
    <t>9787565642043</t>
  </si>
  <si>
    <t>王兰枝，赵婷婷</t>
  </si>
  <si>
    <t>https://www.sjhtbook.com/book/187.html</t>
  </si>
  <si>
    <t>9787504695901</t>
  </si>
  <si>
    <t>邱仁根，张园园，王永杰</t>
  </si>
  <si>
    <t>https://www.sjhtbook.com/book/1199.html</t>
  </si>
  <si>
    <t>https://www.sjhtbook.com/book/2799.html</t>
  </si>
  <si>
    <r>
      <rPr>
        <sz val="12"/>
        <color rgb="FF000000"/>
        <rFont val="方正兰亭黑_GBK"/>
        <charset val="134"/>
      </rPr>
      <t>幼儿数学教育与活动指导（第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方正兰亭黑_GBK"/>
        <charset val="134"/>
      </rPr>
      <t>版）</t>
    </r>
  </si>
  <si>
    <t>9787565685842</t>
  </si>
  <si>
    <t>张芳，王殿元，李连实</t>
  </si>
  <si>
    <t>https://www.sjhtbook.com/book/2607.html</t>
  </si>
  <si>
    <t>9787523606537</t>
  </si>
  <si>
    <t>https://www.sjhtbook.com/book/2594.html</t>
  </si>
  <si>
    <t>舞蹈基础训练</t>
  </si>
  <si>
    <t>9787565676673</t>
  </si>
  <si>
    <t>葛晓妮，赖琼琼，杨占军</t>
  </si>
  <si>
    <t>https://www.sjhtbook.com/book/1397.html</t>
  </si>
  <si>
    <t>舞蹈基础</t>
  </si>
  <si>
    <t>9787516534274</t>
  </si>
  <si>
    <t>李丰意</t>
  </si>
  <si>
    <t>https://www.sjhtbook.com/book/2769.html</t>
  </si>
  <si>
    <t>9787516528747</t>
  </si>
  <si>
    <t>陈小茹，王殷勤，刘锐锐</t>
  </si>
  <si>
    <t>https://www.sjhtbook.com/book/1193.html</t>
  </si>
  <si>
    <t>9787313272607</t>
  </si>
  <si>
    <t>王钦</t>
  </si>
  <si>
    <t>https://www.sjhtbook.com/book/1283.html</t>
  </si>
  <si>
    <t>https://www.sjhtbook.com/book/2802.html</t>
  </si>
  <si>
    <t>学前儿童游戏</t>
  </si>
  <si>
    <t>9787565657665</t>
  </si>
  <si>
    <t>李德菊</t>
  </si>
  <si>
    <t>https://www.sjhtbook.com/book/192.html</t>
  </si>
  <si>
    <t>https://www.sjhtbook.com/book/2800.html</t>
  </si>
  <si>
    <r>
      <rPr>
        <sz val="12"/>
        <color rgb="FF000000"/>
        <rFont val="方正兰亭黑_GBK"/>
        <charset val="134"/>
      </rPr>
      <t>三笔字实训教程（第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方正兰亭黑_GBK"/>
        <charset val="134"/>
      </rPr>
      <t>版）</t>
    </r>
  </si>
  <si>
    <t>9787313311382</t>
  </si>
  <si>
    <t>李赵君，蒋淑松，毕云杨</t>
  </si>
  <si>
    <t>https://www.sjhtbook.com/book/2759.html</t>
  </si>
  <si>
    <t>幼儿行为观察与分析</t>
  </si>
  <si>
    <t>9787565660320</t>
  </si>
  <si>
    <t>康佳丽，李丽，方晨瑶</t>
  </si>
  <si>
    <t>https://www.sjhtbook.com/book/200.html</t>
  </si>
  <si>
    <t>学前儿童语言教育与活动指导</t>
  </si>
  <si>
    <t>9787565673023</t>
  </si>
  <si>
    <t>邓家英</t>
  </si>
  <si>
    <t>https://www.sjhtbook.com/book/1197.html</t>
  </si>
  <si>
    <t>学前儿童家庭与社区教育</t>
  </si>
  <si>
    <t>9787565659614</t>
  </si>
  <si>
    <t>孟令军，张卫宇，来言芳</t>
  </si>
  <si>
    <t>https://www.sjhtbook.com/book/201.html</t>
  </si>
  <si>
    <t>学前儿童美术教育与活动指导</t>
  </si>
  <si>
    <t>9787565660733</t>
  </si>
  <si>
    <t>覃肖莹，莫柳军，皇甫鑫</t>
  </si>
  <si>
    <t>https://www.sjhtbook.com/book/872.html</t>
  </si>
  <si>
    <t>学前儿童音乐教育与活动指导</t>
  </si>
  <si>
    <t>9787565660740</t>
  </si>
  <si>
    <t>黄娟，董云涛，刘芳</t>
  </si>
  <si>
    <t>https://www.sjhtbook.com/book/874.html</t>
  </si>
  <si>
    <t>乐理视唱练耳</t>
  </si>
  <si>
    <t>9787565660719</t>
  </si>
  <si>
    <t>樊潇潇，康良生，吴虑斌</t>
  </si>
  <si>
    <t>https://www.sjhtbook.com/book/954.html</t>
  </si>
  <si>
    <t>声乐</t>
  </si>
  <si>
    <t>9787565659584</t>
  </si>
  <si>
    <t>卢洋</t>
  </si>
  <si>
    <t>https://www.sjhtbook.com/book/202.html</t>
  </si>
  <si>
    <t>钢琴基础教程</t>
  </si>
  <si>
    <t>9787565667572</t>
  </si>
  <si>
    <t>谈天佳</t>
  </si>
  <si>
    <t>https://www.sjhtbook.com/book/1038.html</t>
  </si>
  <si>
    <t>钢琴基础</t>
  </si>
  <si>
    <t>9787516527184</t>
  </si>
  <si>
    <t>陈亚麟，刘爱珍，韩李佳</t>
  </si>
  <si>
    <t>https://www.sjhtbook.com/book/1013.html</t>
  </si>
  <si>
    <t>钢琴基础与儿歌伴奏</t>
  </si>
  <si>
    <t>9787565659652</t>
  </si>
  <si>
    <t>丁星</t>
  </si>
  <si>
    <t>https://www.sjhtbook.com/book/2797.html</t>
  </si>
  <si>
    <t>钢琴伴奏编配与歌曲弹唱</t>
  </si>
  <si>
    <t>9787565659904</t>
  </si>
  <si>
    <t>黎松涛</t>
  </si>
  <si>
    <t>https://www.sjhtbook.com/book/205.html</t>
  </si>
  <si>
    <t>幼儿钢琴基础</t>
  </si>
  <si>
    <t>9787516524947</t>
  </si>
  <si>
    <t>黄娟，王莉，李小毅</t>
  </si>
  <si>
    <t>https://www.sjhtbook.com/book/924.html</t>
  </si>
  <si>
    <t>儿童文学教程</t>
  </si>
  <si>
    <t>9787564779870</t>
  </si>
  <si>
    <t>程志宏，刘平坤，高运荣</t>
  </si>
  <si>
    <t>https://www.sjhtbook.com/book/206.html</t>
  </si>
  <si>
    <t>9787516524381</t>
  </si>
  <si>
    <t>周霞，廖春艳，冯敏洁</t>
  </si>
  <si>
    <t>https://www.sjhtbook.com/book/1060.html</t>
  </si>
  <si>
    <t>音乐基础与教学技能</t>
  </si>
  <si>
    <t>9787516529102</t>
  </si>
  <si>
    <t>丁星，郭思村，汪燕萍</t>
  </si>
  <si>
    <t>https://www.sjhtbook.com/book/1176.html</t>
  </si>
  <si>
    <t>幼儿教师资格证面试通关教程</t>
  </si>
  <si>
    <t>9787565668272</t>
  </si>
  <si>
    <t>张俊，毛玉蕊，李小毅</t>
  </si>
  <si>
    <t>https://www.sjhtbook.com/book/1102.html</t>
  </si>
  <si>
    <t>蒙台梭利早期教育与教具操作</t>
  </si>
  <si>
    <t>9787516528112</t>
  </si>
  <si>
    <t>苏倩，吴媛媛，李黎娥</t>
  </si>
  <si>
    <t>https://www.sjhtbook.com/book/1066.html</t>
  </si>
  <si>
    <t>蒙台梭利教育活动与实训指导</t>
  </si>
  <si>
    <t>9787565660764</t>
  </si>
  <si>
    <t>刘姝含，吴媛媛，王婧茹</t>
  </si>
  <si>
    <t>https://www.sjhtbook.com/book/1196.html</t>
  </si>
  <si>
    <t>学前儿童蒙台梭利教学法</t>
  </si>
  <si>
    <t>9787565678905</t>
  </si>
  <si>
    <t>徐爱新，屈艳娜</t>
  </si>
  <si>
    <t>https://www.sjhtbook.com/book/2793.html</t>
  </si>
  <si>
    <t>简笔画</t>
  </si>
  <si>
    <t>9787504693877</t>
  </si>
  <si>
    <t>https://www.sjhtbook.com/book/1119.html</t>
  </si>
  <si>
    <r>
      <rPr>
        <sz val="12"/>
        <color rgb="FF000000"/>
        <rFont val="Times New Roman"/>
        <charset val="134"/>
      </rPr>
      <t>0~3</t>
    </r>
    <r>
      <rPr>
        <sz val="12"/>
        <color rgb="FF000000"/>
        <rFont val="方正兰亭黑_GBK"/>
        <charset val="134"/>
      </rPr>
      <t>岁婴幼儿亲子活动设计与指导</t>
    </r>
  </si>
  <si>
    <t>9787565687198</t>
  </si>
  <si>
    <t>岳素萍，张瑞平，郭真</t>
  </si>
  <si>
    <t>https://www.sjhtbook.com/book/2723.html</t>
  </si>
  <si>
    <t>9787565660702</t>
  </si>
  <si>
    <t>李旭，蔡敏，唐桂英</t>
  </si>
  <si>
    <t>https://www.sjhtbook.com/book/942.html</t>
  </si>
  <si>
    <r>
      <rPr>
        <sz val="12"/>
        <color rgb="FF000000"/>
        <rFont val="Times New Roman"/>
        <charset val="134"/>
      </rPr>
      <t>0~3</t>
    </r>
    <r>
      <rPr>
        <sz val="12"/>
        <color rgb="FF000000"/>
        <rFont val="方正兰亭黑_GBK"/>
        <charset val="134"/>
      </rPr>
      <t>岁婴幼儿行为观察与分析</t>
    </r>
  </si>
  <si>
    <t>9787565669118</t>
  </si>
  <si>
    <t>孙玉洁</t>
  </si>
  <si>
    <t>https://www.sjhtbook.com/book/1214.html</t>
  </si>
  <si>
    <r>
      <rPr>
        <sz val="12"/>
        <color rgb="FF000000"/>
        <rFont val="Times New Roman"/>
        <charset val="134"/>
      </rPr>
      <t>0~3</t>
    </r>
    <r>
      <rPr>
        <sz val="12"/>
        <color rgb="FF000000"/>
        <rFont val="方正兰亭黑_GBK"/>
        <charset val="134"/>
      </rPr>
      <t>岁婴幼儿心理发展</t>
    </r>
  </si>
  <si>
    <t>9787565661891</t>
  </si>
  <si>
    <t>周先利，杨翠</t>
  </si>
  <si>
    <t>https://www.sjhtbook.com/book/1234.html</t>
  </si>
  <si>
    <r>
      <rPr>
        <sz val="12"/>
        <color rgb="FF000000"/>
        <rFont val="Times New Roman"/>
        <charset val="134"/>
      </rPr>
      <t>0~3</t>
    </r>
    <r>
      <rPr>
        <sz val="12"/>
        <color rgb="FF000000"/>
        <rFont val="方正兰亭黑_GBK"/>
        <charset val="134"/>
      </rPr>
      <t>岁婴幼儿语言发展与教育</t>
    </r>
  </si>
  <si>
    <t>9787565687747</t>
  </si>
  <si>
    <t>尚云丽，张家年，卢迪</t>
  </si>
  <si>
    <t>https://www.sjhtbook.com/book/2642.html</t>
  </si>
  <si>
    <r>
      <rPr>
        <sz val="12"/>
        <color rgb="FF000000"/>
        <rFont val="Times New Roman"/>
        <charset val="134"/>
      </rPr>
      <t>0~3</t>
    </r>
    <r>
      <rPr>
        <sz val="12"/>
        <color rgb="FF000000"/>
        <rFont val="方正兰亭黑_GBK"/>
        <charset val="134"/>
      </rPr>
      <t>岁婴幼儿照护技能训练</t>
    </r>
  </si>
  <si>
    <t>9787313280688</t>
  </si>
  <si>
    <r>
      <rPr>
        <sz val="12"/>
        <color rgb="FF000000"/>
        <rFont val="方正兰亭黑_GBK"/>
        <charset val="134"/>
      </rPr>
      <t>刘奕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方正兰亭黑_GBK"/>
        <charset val="134"/>
      </rPr>
      <t>覃倩琳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方正兰亭黑_GBK"/>
        <charset val="134"/>
      </rPr>
      <t>邱宁</t>
    </r>
  </si>
  <si>
    <t>https://www.sjhtbook.com/book/1366.html</t>
  </si>
  <si>
    <r>
      <rPr>
        <sz val="12"/>
        <color rgb="FF000000"/>
        <rFont val="Times New Roman"/>
        <charset val="134"/>
      </rPr>
      <t>0~3</t>
    </r>
    <r>
      <rPr>
        <sz val="12"/>
        <color rgb="FF000000"/>
        <rFont val="方正兰亭黑_GBK"/>
        <charset val="134"/>
      </rPr>
      <t>岁婴幼儿心理发展与教育</t>
    </r>
  </si>
  <si>
    <t>9787565678301</t>
  </si>
  <si>
    <t>田婷婷，姜小燕，郑玉萍</t>
  </si>
  <si>
    <t>https://www.sjhtbook.com/book/2506.html</t>
  </si>
  <si>
    <r>
      <rPr>
        <sz val="12"/>
        <color rgb="FF000000"/>
        <rFont val="Times New Roman"/>
        <charset val="134"/>
      </rPr>
      <t>0~3</t>
    </r>
    <r>
      <rPr>
        <sz val="12"/>
        <color rgb="FF000000"/>
        <rFont val="方正兰亭黑_GBK"/>
        <charset val="134"/>
      </rPr>
      <t>岁婴幼儿教育学</t>
    </r>
  </si>
  <si>
    <t>9787565686900</t>
  </si>
  <si>
    <t>王苏曦，杨翠</t>
  </si>
  <si>
    <t>https://www.sjhtbook.com/book/2616.html</t>
  </si>
  <si>
    <t>婴幼儿心理发展</t>
  </si>
  <si>
    <t>9787313312624</t>
  </si>
  <si>
    <t>赵丽华，任丽，王晓辉</t>
  </si>
  <si>
    <t>https://www.sjhtbook.com/book/2765.html</t>
  </si>
  <si>
    <t>婴幼儿回应性照护</t>
  </si>
  <si>
    <t>9787519137717</t>
  </si>
  <si>
    <t>董钰萍，李佳琦，司昀灵</t>
  </si>
  <si>
    <t>https://www.sjhtbook.com/book/2742.html</t>
  </si>
  <si>
    <t>婴幼儿照护实务</t>
  </si>
  <si>
    <t>9787565673009</t>
  </si>
  <si>
    <t>刘盈盈</t>
  </si>
  <si>
    <t>https://www.sjhtbook.com/book/1272.html</t>
  </si>
  <si>
    <t>婴幼儿抚触与按摩</t>
  </si>
  <si>
    <t>9787313274175</t>
  </si>
  <si>
    <t>刘芳，张婷婷，王诗涵</t>
  </si>
  <si>
    <t>https://www.sjhtbook.com/book/1253.html</t>
  </si>
  <si>
    <t>婴幼儿早期教育活动设计与实训教程</t>
  </si>
  <si>
    <t>9787565676932</t>
  </si>
  <si>
    <t>杨洋，杨德芹，张越</t>
  </si>
  <si>
    <t>https://www.sjhtbook.com/book/1437.html</t>
  </si>
  <si>
    <t>婴幼儿伤害预防与处理</t>
  </si>
  <si>
    <t>9787313312631</t>
  </si>
  <si>
    <t>柳国洪，吴佳梅，卢洪喜</t>
  </si>
  <si>
    <t>https://www.sjhtbook.com/book/2600.html</t>
  </si>
  <si>
    <t>婴幼儿卫生与保健</t>
  </si>
  <si>
    <t>9787313318664</t>
  </si>
  <si>
    <t>徐凤，陈忠诚，谷艳宇</t>
  </si>
  <si>
    <t>https://www.sjhtbook.com/book/2633.html</t>
  </si>
  <si>
    <t>婴幼儿家园共育</t>
  </si>
  <si>
    <t>9787313318749</t>
  </si>
  <si>
    <t>马波，王井娴，王影</t>
  </si>
  <si>
    <t>https://www.sjhtbook.com/book/2685.html</t>
  </si>
  <si>
    <t>婴幼儿营养与喂养</t>
  </si>
  <si>
    <t>9787565686733</t>
  </si>
  <si>
    <t>韩卿卿，姜小燕，郑玉萍</t>
  </si>
  <si>
    <t>https://www.sjhtbook.com/book/2760.html</t>
  </si>
  <si>
    <t>婴幼儿常见疾病识别与预防</t>
  </si>
  <si>
    <t>9787313319128</t>
  </si>
  <si>
    <t>张卓，王秀华，常艳红</t>
  </si>
  <si>
    <t>https://www.sjhtbook.com/book/2767.html</t>
  </si>
  <si>
    <t>9787313311368</t>
  </si>
  <si>
    <t>王晓征，张玉娥，许刚</t>
  </si>
  <si>
    <t>https://www.sjhtbook.com/book/2789.html</t>
  </si>
  <si>
    <t>托育机构运营与管理实务</t>
  </si>
  <si>
    <t>9787313318800</t>
  </si>
  <si>
    <t>吴兴兴，黄婷，赵艳</t>
  </si>
  <si>
    <t>https://www.sjhtbook.com/book/2815.html</t>
  </si>
  <si>
    <t>托幼园所保育工作基础</t>
  </si>
  <si>
    <t>9787313318763</t>
  </si>
  <si>
    <t>吴翠静，王亚星</t>
  </si>
  <si>
    <t>https://www.sjhtbook.com/book/2617.html</t>
  </si>
  <si>
    <t>幼儿教师礼仪</t>
  </si>
  <si>
    <t>9787565660757</t>
  </si>
  <si>
    <t>邓妍，向美丽，董云涛</t>
  </si>
  <si>
    <t>https://www.sjhtbook.com/book/1269.html</t>
  </si>
  <si>
    <r>
      <rPr>
        <sz val="12"/>
        <color rgb="FF000000"/>
        <rFont val="方正兰亭黑_GBK"/>
        <charset val="134"/>
      </rPr>
      <t>幼儿教师口语</t>
    </r>
    <r>
      <rPr>
        <sz val="12"/>
        <color rgb="FF000000"/>
        <rFont val="Times New Roman"/>
        <charset val="134"/>
      </rPr>
      <t>——</t>
    </r>
    <r>
      <rPr>
        <sz val="12"/>
        <color rgb="FF000000"/>
        <rFont val="方正兰亭黑_GBK"/>
        <charset val="134"/>
      </rPr>
      <t>表达与沟通训练</t>
    </r>
  </si>
  <si>
    <t>9787565673153</t>
  </si>
  <si>
    <t>王晓阳，江雪</t>
  </si>
  <si>
    <t>https://www.sjhtbook.com/book/1274.html</t>
  </si>
  <si>
    <t>https://www.sjhtbook.com/book/2716.html</t>
  </si>
  <si>
    <t>幼儿教师职业道德（微课版）</t>
  </si>
  <si>
    <t>9787565236280</t>
  </si>
  <si>
    <r>
      <rPr>
        <sz val="12"/>
        <color rgb="FF000000"/>
        <rFont val="SimSun"/>
        <charset val="134"/>
      </rPr>
      <t>刘</t>
    </r>
    <r>
      <rPr>
        <sz val="12"/>
        <color rgb="FF000000"/>
        <rFont val="Times New Roman"/>
        <charset val="134"/>
      </rPr>
      <t> </t>
    </r>
    <r>
      <rPr>
        <sz val="12"/>
        <color rgb="FF000000"/>
        <rFont val="SimSun"/>
        <charset val="134"/>
      </rPr>
      <t>艳</t>
    </r>
  </si>
  <si>
    <r>
      <rPr>
        <sz val="12"/>
        <color rgb="FF000000"/>
        <rFont val="Times New Roman"/>
        <charset val="134"/>
      </rPr>
      <t xml:space="preserve">2022.12
</t>
    </r>
    <r>
      <rPr>
        <sz val="12"/>
        <color rgb="FF000000"/>
        <rFont val="宋体"/>
        <charset val="134"/>
      </rPr>
      <t>修订</t>
    </r>
  </si>
  <si>
    <t>http://jc.huatengzy.com/show-199-2260-1.html</t>
  </si>
  <si>
    <t>学前儿童英语教育（微课版）</t>
  </si>
  <si>
    <t>9787565236549</t>
  </si>
  <si>
    <r>
      <rPr>
        <sz val="12"/>
        <color rgb="FF000000"/>
        <rFont val="SimSun"/>
        <charset val="134"/>
      </rPr>
      <t>石</t>
    </r>
    <r>
      <rPr>
        <sz val="12"/>
        <color rgb="FF000000"/>
        <rFont val="Times New Roman"/>
        <charset val="134"/>
      </rPr>
      <t> </t>
    </r>
    <r>
      <rPr>
        <sz val="12"/>
        <color rgb="FF000000"/>
        <rFont val="SimSun"/>
        <charset val="134"/>
      </rPr>
      <t>韧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SimSun"/>
        <charset val="134"/>
      </rPr>
      <t>乌云毕力格图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SimSun"/>
        <charset val="134"/>
      </rPr>
      <t>王</t>
    </r>
    <r>
      <rPr>
        <sz val="12"/>
        <color rgb="FF000000"/>
        <rFont val="Times New Roman"/>
        <charset val="134"/>
      </rPr>
      <t> </t>
    </r>
    <r>
      <rPr>
        <sz val="12"/>
        <color rgb="FF000000"/>
        <rFont val="SimSun"/>
        <charset val="134"/>
      </rPr>
      <t>玥</t>
    </r>
  </si>
  <si>
    <r>
      <rPr>
        <sz val="12"/>
        <color rgb="FF000000"/>
        <rFont val="Times New Roman"/>
        <charset val="134"/>
      </rPr>
      <t xml:space="preserve">2023.12
</t>
    </r>
    <r>
      <rPr>
        <sz val="12"/>
        <color rgb="FF000000"/>
        <rFont val="宋体"/>
        <charset val="134"/>
      </rPr>
      <t>修订</t>
    </r>
  </si>
  <si>
    <t>http://jc.huatengzy.com/show-199-2258-1.html</t>
  </si>
  <si>
    <r>
      <rPr>
        <sz val="12"/>
        <color rgb="FF000000"/>
        <rFont val="宋体"/>
        <charset val="134"/>
      </rPr>
      <t>素描基础（微课版）</t>
    </r>
    <r>
      <rPr>
        <sz val="12"/>
        <color rgb="FF000000"/>
        <rFont val="Times New Roman"/>
        <charset val="134"/>
      </rPr>
      <t xml:space="preserve">
(“</t>
    </r>
    <r>
      <rPr>
        <sz val="12"/>
        <color rgb="FF000000"/>
        <rFont val="宋体"/>
        <charset val="134"/>
      </rPr>
      <t>十四五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宋体"/>
        <charset val="134"/>
      </rPr>
      <t>职业教育河南省规划教材</t>
    </r>
    <r>
      <rPr>
        <sz val="12"/>
        <color rgb="FF000000"/>
        <rFont val="Times New Roman"/>
        <charset val="134"/>
      </rPr>
      <t>)</t>
    </r>
  </si>
  <si>
    <t>9787565236228</t>
  </si>
  <si>
    <r>
      <rPr>
        <sz val="12"/>
        <color rgb="FF000000"/>
        <rFont val="SimSun"/>
        <charset val="134"/>
      </rPr>
      <t>封</t>
    </r>
    <r>
      <rPr>
        <sz val="12"/>
        <color rgb="FF000000"/>
        <rFont val="Times New Roman"/>
        <charset val="134"/>
      </rPr>
      <t> </t>
    </r>
    <r>
      <rPr>
        <sz val="12"/>
        <color rgb="FF000000"/>
        <rFont val="SimSun"/>
        <charset val="134"/>
      </rPr>
      <t>韵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SimSun"/>
        <charset val="134"/>
      </rPr>
      <t>郭渝明</t>
    </r>
  </si>
  <si>
    <t>http://jc.huatengzy.com/show-199-2244-1.html</t>
  </si>
  <si>
    <t>学前儿童音乐教育（活页式）</t>
  </si>
  <si>
    <t>9787313271662</t>
  </si>
  <si>
    <t>赵文莉</t>
  </si>
  <si>
    <t>http://www.xinsijiaocai.com/show-199-2292-1.html</t>
  </si>
  <si>
    <t>学前儿童语言教育（活页式）</t>
  </si>
  <si>
    <t>9787313271648</t>
  </si>
  <si>
    <t>http://www.xinsijiaocai.com/show-199-2290-1.html</t>
  </si>
  <si>
    <t>学前儿童社会教育（活页式）</t>
  </si>
  <si>
    <t>9787313271624</t>
  </si>
  <si>
    <t>李德能</t>
  </si>
  <si>
    <t>http://www.xinsijiaocai.com/show-199-2288-1.html</t>
  </si>
  <si>
    <t>学前儿童美术教育（活页式）</t>
  </si>
  <si>
    <t>9787313271730</t>
  </si>
  <si>
    <t>柴宏科</t>
  </si>
  <si>
    <t>http://www.xinsijiaocai.com/show-199-2286-1.html</t>
  </si>
  <si>
    <t>学前儿童科学教育（活页式）</t>
  </si>
  <si>
    <t>9787313271631</t>
  </si>
  <si>
    <t>牛国喜</t>
  </si>
  <si>
    <t>http://www.xinsijiaocai.com/show-199-2284-1.html</t>
  </si>
  <si>
    <t>学前儿童健康教育（活页式）</t>
  </si>
  <si>
    <t>9787313271747</t>
  </si>
  <si>
    <t>陈佑泉</t>
  </si>
  <si>
    <r>
      <rPr>
        <sz val="12"/>
        <color rgb="FF000000"/>
        <rFont val="Times New Roman"/>
        <charset val="134"/>
      </rPr>
      <t xml:space="preserve">2024.7
</t>
    </r>
    <r>
      <rPr>
        <sz val="12"/>
        <color rgb="FF000000"/>
        <rFont val="宋体"/>
        <charset val="134"/>
      </rPr>
      <t>修订</t>
    </r>
  </si>
  <si>
    <t>http://www.xinsijiaocai.com/show-199-2282-1.html</t>
  </si>
  <si>
    <t>学前教育政策与法规（活页式）</t>
  </si>
  <si>
    <t>9787313272423</t>
  </si>
  <si>
    <t>何文莉</t>
  </si>
  <si>
    <t>2022.9</t>
  </si>
  <si>
    <t>http://www.xinsijiaocai.com/show-199-2299-1.html</t>
  </si>
  <si>
    <r>
      <rPr>
        <sz val="12"/>
        <color rgb="FF000000"/>
        <rFont val="宋体"/>
        <charset val="134"/>
      </rPr>
      <t>学前儿童体育游戏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活页式</t>
    </r>
    <r>
      <rPr>
        <sz val="12"/>
        <color rgb="FF000000"/>
        <rFont val="Times New Roman"/>
        <charset val="134"/>
      </rPr>
      <t>)</t>
    </r>
  </si>
  <si>
    <t>9787313262080</t>
  </si>
  <si>
    <t>刘振华</t>
  </si>
  <si>
    <t>http://www.xinsijiaocai.com/show-199-2351-1.html</t>
  </si>
  <si>
    <r>
      <rPr>
        <sz val="12"/>
        <color rgb="FF000000"/>
        <rFont val="宋体"/>
        <charset val="134"/>
      </rPr>
      <t>幼儿园主题活动设计与实施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活页式</t>
    </r>
    <r>
      <rPr>
        <sz val="12"/>
        <color rgb="FF000000"/>
        <rFont val="Times New Roman"/>
        <charset val="134"/>
      </rPr>
      <t>)</t>
    </r>
  </si>
  <si>
    <t>9787565238130</t>
  </si>
  <si>
    <r>
      <rPr>
        <sz val="12"/>
        <color rgb="FF000000"/>
        <rFont val="SimSun"/>
        <charset val="134"/>
      </rPr>
      <t>张凤敏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SimSun"/>
        <charset val="134"/>
      </rPr>
      <t>梁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SimSun"/>
        <charset val="134"/>
      </rPr>
      <t>静</t>
    </r>
  </si>
  <si>
    <t>http://www.xinsijiaocai.com/show-199-2296-1.html</t>
  </si>
  <si>
    <t>幼儿文学（微课版）</t>
  </si>
  <si>
    <t>9787565239885</t>
  </si>
  <si>
    <t>王玉华</t>
  </si>
  <si>
    <t>http://www.xinsijiaocai.com/show-199-2353-1.html</t>
  </si>
  <si>
    <t>幼儿园教育环境创设（全彩版）</t>
  </si>
  <si>
    <t>9787565238987</t>
  </si>
  <si>
    <r>
      <rPr>
        <sz val="12"/>
        <color rgb="FF000000"/>
        <rFont val="SimSun"/>
        <charset val="134"/>
      </rPr>
      <t>赵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SimSun"/>
        <charset val="134"/>
      </rPr>
      <t>娟</t>
    </r>
  </si>
  <si>
    <t>http://www.xinsijiaocai.com/show-199-2334-1.html</t>
  </si>
  <si>
    <t>9787565239014</t>
  </si>
  <si>
    <t>2023.2</t>
  </si>
  <si>
    <t>http://www.xinsijiaocai.com/show-199-2336-1.html</t>
  </si>
  <si>
    <t>9787565240300</t>
  </si>
  <si>
    <t>信红霞</t>
  </si>
  <si>
    <t>http://www.xinsijiaocai.com/show-199-2360-1.html</t>
  </si>
  <si>
    <t>钢琴</t>
  </si>
  <si>
    <t>9787565242540</t>
  </si>
  <si>
    <r>
      <rPr>
        <sz val="12"/>
        <color rgb="FF000000"/>
        <rFont val="SimSun"/>
        <charset val="134"/>
      </rPr>
      <t>何鸿雁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SimSun"/>
        <charset val="134"/>
      </rPr>
      <t>陈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SimSun"/>
        <charset val="134"/>
      </rPr>
      <t>瑶</t>
    </r>
  </si>
  <si>
    <t>http://www.xinsijiaocai.com/html/books/xueqianjiaoyu/2474.html</t>
  </si>
  <si>
    <t>实用乐理与视唱教程（活页式）</t>
  </si>
  <si>
    <t>9787313297655</t>
  </si>
  <si>
    <r>
      <rPr>
        <sz val="12"/>
        <color rgb="FF000000"/>
        <rFont val="SimSun"/>
        <charset val="134"/>
      </rPr>
      <t>张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SimSun"/>
        <charset val="134"/>
      </rPr>
      <t>莉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SimSun"/>
        <charset val="134"/>
      </rPr>
      <t>刘建文</t>
    </r>
  </si>
  <si>
    <t>http://www.xinsijiaocai.com/html/books/xueqianjiaoyu/2468.html</t>
  </si>
  <si>
    <t>钢琴演奏应用教程（活页式）</t>
  </si>
  <si>
    <t>9787572510373</t>
  </si>
  <si>
    <t>郭晓雯</t>
  </si>
  <si>
    <t>http://www.xinsijiaocai.com/show-199-2349-1.html</t>
  </si>
  <si>
    <t>小学教育研究方法</t>
  </si>
  <si>
    <t>9787565239953</t>
  </si>
  <si>
    <r>
      <rPr>
        <sz val="12"/>
        <color rgb="FF000000"/>
        <rFont val="SimSun"/>
        <charset val="134"/>
      </rPr>
      <t>周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SimSun"/>
        <charset val="134"/>
      </rPr>
      <t>聪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SimSun"/>
        <charset val="134"/>
      </rPr>
      <t>张爱萍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SimSun"/>
        <charset val="134"/>
      </rPr>
      <t>罗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SimSun"/>
        <charset val="134"/>
      </rPr>
      <t>荔</t>
    </r>
  </si>
  <si>
    <t>http://www.xinsijiaocai.com/show-199-2410-1.html</t>
  </si>
  <si>
    <t>学前儿童卫生与保健</t>
  </si>
  <si>
    <t>9787565242786</t>
  </si>
  <si>
    <r>
      <rPr>
        <sz val="12"/>
        <color rgb="FF000000"/>
        <rFont val="SimSun"/>
        <charset val="134"/>
      </rPr>
      <t>宋丽水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SimSun"/>
        <charset val="134"/>
      </rPr>
      <t>崔英芬</t>
    </r>
  </si>
  <si>
    <r>
      <rPr>
        <sz val="12"/>
        <color rgb="FF000000"/>
        <rFont val="宋体"/>
        <charset val="134"/>
      </rPr>
      <t>辽宁师范大学出版社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辽宁科学技术出版社联合出版</t>
    </r>
  </si>
  <si>
    <t>http://www.xinsijiaocai.com/html/books/xueqianjiaoyu/2470.html</t>
  </si>
  <si>
    <r>
      <rPr>
        <sz val="12"/>
        <color rgb="FF000000"/>
        <rFont val="宋体"/>
        <charset val="134"/>
      </rPr>
      <t>学前教育学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宋体"/>
        <charset val="134"/>
      </rPr>
      <t>十四五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宋体"/>
        <charset val="134"/>
      </rPr>
      <t>职业教育国家规划教材）</t>
    </r>
  </si>
  <si>
    <r>
      <rPr>
        <sz val="12"/>
        <color rgb="FF000000"/>
        <rFont val="SimSun"/>
        <charset val="134"/>
      </rPr>
      <t>高闰青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SimSun"/>
        <charset val="134"/>
      </rPr>
      <t>徐</t>
    </r>
    <r>
      <rPr>
        <sz val="12"/>
        <color rgb="FF000000"/>
        <rFont val="Times New Roman"/>
        <charset val="134"/>
      </rPr>
      <t> </t>
    </r>
    <r>
      <rPr>
        <sz val="12"/>
        <color rgb="FF000000"/>
        <rFont val="SimSun"/>
        <charset val="134"/>
      </rPr>
      <t>菁</t>
    </r>
  </si>
  <si>
    <r>
      <rPr>
        <sz val="12"/>
        <color rgb="FF000000"/>
        <rFont val="Times New Roman"/>
        <charset val="134"/>
      </rPr>
      <t xml:space="preserve">2023.7
</t>
    </r>
    <r>
      <rPr>
        <sz val="12"/>
        <color rgb="FF000000"/>
        <rFont val="宋体"/>
        <charset val="134"/>
      </rPr>
      <t>修订</t>
    </r>
  </si>
  <si>
    <t>幼儿歌曲弹唱</t>
  </si>
  <si>
    <t>9787313298874</t>
  </si>
  <si>
    <t>张华静</t>
  </si>
  <si>
    <t>http://www.xinsijiaocai.com/html/books/xueqianjiaoyu/2482.html</t>
  </si>
  <si>
    <r>
      <rPr>
        <sz val="12"/>
        <color rgb="FF000000"/>
        <rFont val="方正兰亭刊黑_GBK"/>
        <charset val="134"/>
      </rPr>
      <t>现代教育技术应用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（微课）（全彩）</t>
    </r>
  </si>
  <si>
    <t>978-7-313-30464-3</t>
  </si>
  <si>
    <t>况爱农</t>
  </si>
  <si>
    <r>
      <rPr>
        <sz val="12"/>
        <color rgb="FF000000"/>
        <rFont val="方正兰亭刊黑_GBK"/>
        <charset val="134"/>
      </rPr>
      <t>学前教育学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</si>
  <si>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978-7-5171-4284-3</t>
  </si>
  <si>
    <t>冯丽</t>
  </si>
  <si>
    <r>
      <rPr>
        <sz val="12"/>
        <color rgb="FF000000"/>
        <rFont val="方正兰亭刊黑_GBK"/>
        <charset val="134"/>
      </rPr>
      <t>中外学前教育史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</si>
  <si>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978-7-5171-4048-1</t>
  </si>
  <si>
    <t>郝维仁</t>
  </si>
  <si>
    <r>
      <rPr>
        <sz val="12"/>
        <color rgb="FF000000"/>
        <rFont val="方正兰亭刊黑_GBK"/>
        <charset val="134"/>
      </rPr>
      <t>教师礼仪与修养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</si>
  <si>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978-7-5650-6458-6</t>
  </si>
  <si>
    <t>周俏亭</t>
  </si>
  <si>
    <r>
      <rPr>
        <sz val="12"/>
        <color rgb="FF000000"/>
        <rFont val="方正兰亭刊黑_GBK"/>
        <charset val="134"/>
      </rPr>
      <t>幼儿教师职业道德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</si>
  <si>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978-7-5171-4259-1</t>
  </si>
  <si>
    <t>刘志林</t>
  </si>
  <si>
    <r>
      <rPr>
        <sz val="12"/>
        <color rgb="FF000000"/>
        <rFont val="方正兰亭刊黑_GBK"/>
        <charset val="134"/>
      </rPr>
      <t>陕西省一流在线课程配套教材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幼儿园组织与管理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</si>
  <si>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978-7-5676-5481-5</t>
  </si>
  <si>
    <t>吴琼</t>
  </si>
  <si>
    <r>
      <rPr>
        <sz val="12"/>
        <color rgb="FF000000"/>
        <rFont val="方正兰亭刊黑_GBK"/>
        <charset val="134"/>
      </rPr>
      <t>幼儿园班级管理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</si>
  <si>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978-7-5657-3706-0</t>
  </si>
  <si>
    <t>许维</t>
  </si>
  <si>
    <r>
      <rPr>
        <sz val="12"/>
        <color rgb="FF000000"/>
        <rFont val="方正兰亭刊黑_GBK"/>
        <charset val="134"/>
      </rPr>
      <t>幼儿园环境创设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（微课）（全彩）（活页）</t>
    </r>
  </si>
  <si>
    <t>978-7-5171-4119-8</t>
  </si>
  <si>
    <t>李娜</t>
  </si>
  <si>
    <r>
      <rPr>
        <sz val="12"/>
        <color rgb="FF000000"/>
        <rFont val="方正兰亭刊黑_GBK"/>
        <charset val="134"/>
      </rPr>
      <t>学前儿童发展心理学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</si>
  <si>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978-7-5676-5421-1</t>
  </si>
  <si>
    <t>白强强</t>
  </si>
  <si>
    <r>
      <rPr>
        <sz val="12"/>
        <color rgb="FF000000"/>
        <rFont val="方正兰亭刊黑_GBK"/>
        <charset val="134"/>
      </rPr>
      <t>学前儿童心理健康教育指导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</si>
  <si>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978-7-313-28609-3</t>
  </si>
  <si>
    <t>杨俊</t>
  </si>
  <si>
    <r>
      <rPr>
        <sz val="12"/>
        <color rgb="FF000000"/>
        <rFont val="方正兰亭刊黑_GBK"/>
        <charset val="134"/>
      </rPr>
      <t>学前儿童观察与评估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</si>
  <si>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978-7-5171-4060-3</t>
  </si>
  <si>
    <t>寇延</t>
  </si>
  <si>
    <r>
      <rPr>
        <sz val="12"/>
        <color rgb="FF000000"/>
        <rFont val="方正兰亭刊黑_GBK"/>
        <charset val="134"/>
      </rPr>
      <t>学前卫生学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</si>
  <si>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978-7-5352-8746-5</t>
  </si>
  <si>
    <t>满丛英</t>
  </si>
  <si>
    <r>
      <rPr>
        <sz val="12"/>
        <color rgb="FF000000"/>
        <rFont val="方正兰亭刊黑_GBK"/>
        <charset val="134"/>
      </rPr>
      <t>学前儿童营养学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</si>
  <si>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978-7-5171-4029-0</t>
  </si>
  <si>
    <t>王维</t>
  </si>
  <si>
    <r>
      <rPr>
        <sz val="12"/>
        <color rgb="FF000000"/>
        <rFont val="方正兰亭刊黑_GBK"/>
        <charset val="134"/>
      </rPr>
      <t>辽宁省职业教育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方正兰亭刊黑_GBK"/>
        <charset val="134"/>
      </rPr>
      <t>十四五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方正兰亭刊黑_GBK"/>
        <charset val="134"/>
      </rPr>
      <t>规划教材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学前教育现代信息技术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（微课）（全彩）</t>
    </r>
  </si>
  <si>
    <t>978-7-5676-5135-7</t>
  </si>
  <si>
    <r>
      <rPr>
        <sz val="12"/>
        <color rgb="FF000000"/>
        <rFont val="方正兰亭刊黑_GBK"/>
        <charset val="134"/>
      </rPr>
      <t>三笔字教程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</si>
  <si>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978-7-5676-5301-6</t>
  </si>
  <si>
    <t>李雄涛</t>
  </si>
  <si>
    <r>
      <rPr>
        <sz val="12"/>
        <color rgb="FF000000"/>
        <rFont val="方正兰亭刊黑_GBK"/>
        <charset val="134"/>
      </rPr>
      <t>现代幼儿教师实用英语口语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（微课）（全彩）</t>
    </r>
  </si>
  <si>
    <t>978-7-5676-5341-2</t>
  </si>
  <si>
    <t>李晶</t>
  </si>
  <si>
    <r>
      <rPr>
        <sz val="12"/>
        <color rgb="FF000000"/>
        <rFont val="方正兰亭刊黑_GBK"/>
        <charset val="134"/>
      </rPr>
      <t>学前儿童语言教育活动设计与指导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</si>
  <si>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978-7-5676-4568-4</t>
  </si>
  <si>
    <t>罗梦君</t>
  </si>
  <si>
    <r>
      <rPr>
        <sz val="12"/>
        <color rgb="FF000000"/>
        <rFont val="方正兰亭刊黑_GBK"/>
        <charset val="134"/>
      </rPr>
      <t>学前儿童科学教育活动设计与指导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</si>
  <si>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978-7-5676-4569-1</t>
  </si>
  <si>
    <t>魏松林</t>
  </si>
  <si>
    <r>
      <rPr>
        <sz val="12"/>
        <color rgb="FF000000"/>
        <rFont val="方正兰亭刊黑_GBK"/>
        <charset val="134"/>
      </rPr>
      <t>学前儿童健康教育活动设计与指导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</si>
  <si>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978-7-5676-5405-1</t>
  </si>
  <si>
    <t>郭三强</t>
  </si>
  <si>
    <r>
      <rPr>
        <sz val="12"/>
        <color rgb="FF000000"/>
        <rFont val="方正兰亭刊黑_GBK"/>
        <charset val="134"/>
      </rPr>
      <t>学前儿童社会教育与活动指导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（双色）</t>
    </r>
  </si>
  <si>
    <t>978-7-5150-2004-4</t>
  </si>
  <si>
    <t>李希燕</t>
  </si>
  <si>
    <r>
      <rPr>
        <sz val="12"/>
        <color rgb="FF000000"/>
        <rFont val="方正兰亭刊黑_GBK"/>
        <charset val="134"/>
      </rPr>
      <t>幼儿园教育活动设计与指导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（微课）（双色）（活页）</t>
    </r>
  </si>
  <si>
    <t>978-7-5171-3752-8</t>
  </si>
  <si>
    <t>魏姗</t>
  </si>
  <si>
    <r>
      <rPr>
        <sz val="12"/>
        <color rgb="FF000000"/>
        <rFont val="方正兰亭刊黑_GBK"/>
        <charset val="134"/>
      </rPr>
      <t>简明古代汉语教程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（双色）（微课）</t>
    </r>
  </si>
  <si>
    <t>978-7-5676-6286-5</t>
  </si>
  <si>
    <t>曾慧媛</t>
  </si>
  <si>
    <r>
      <rPr>
        <sz val="12"/>
        <color rgb="FF000000"/>
        <rFont val="方正兰亭刊黑_GBK"/>
        <charset val="134"/>
      </rPr>
      <t>儿童文学教程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</si>
  <si>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978-7-5676-5470-9</t>
  </si>
  <si>
    <t>王素贞</t>
  </si>
  <si>
    <r>
      <rPr>
        <sz val="12"/>
        <color rgb="FF000000"/>
        <rFont val="方正兰亭刊黑_GBK"/>
        <charset val="134"/>
      </rPr>
      <t>儿童文学作品选读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</si>
  <si>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978-7-5171-4257-7</t>
  </si>
  <si>
    <t>彭海燕</t>
  </si>
  <si>
    <r>
      <rPr>
        <sz val="12"/>
        <color rgb="FF000000"/>
        <rFont val="方正兰亭刊黑_GBK"/>
        <charset val="134"/>
      </rPr>
      <t>蒙台梭利教育思想与方法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（微课）（全彩）</t>
    </r>
  </si>
  <si>
    <t>978-7-5676-5206-4</t>
  </si>
  <si>
    <t>孔翠薇</t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</si>
  <si>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方正兰亭刊黑_GBK"/>
        <charset val="134"/>
      </rPr>
      <t>十四五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方正兰亭刊黑_GBK"/>
        <charset val="134"/>
      </rPr>
      <t>职业教育国家规划教材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学前教育手工制作实训教程（微课）（全彩）</t>
    </r>
  </si>
  <si>
    <r>
      <rPr>
        <sz val="12"/>
        <color rgb="FF000000"/>
        <rFont val="方正兰亭刊黑_GBK"/>
        <charset val="134"/>
      </rPr>
      <t>舞蹈基础教程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（微课）（全彩）</t>
    </r>
  </si>
  <si>
    <t>978-7-5676-5091-6</t>
  </si>
  <si>
    <t>吴翠静</t>
  </si>
  <si>
    <r>
      <rPr>
        <sz val="12"/>
        <color rgb="FF000000"/>
        <rFont val="方正兰亭刊黑_GBK"/>
        <charset val="134"/>
      </rPr>
      <t>学前声乐基础教程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</si>
  <si>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978-7-5171-4004-7</t>
  </si>
  <si>
    <t>姚金灵</t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</si>
  <si>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方正兰亭刊黑_GBK"/>
        <charset val="134"/>
      </rPr>
      <t>十四五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方正兰亭刊黑_GBK"/>
        <charset val="134"/>
      </rPr>
      <t>普通高等教育本科部委级规划教材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幼儿歌曲弹唱教程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</si>
  <si>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978-7-5229-0416-0</t>
  </si>
  <si>
    <t>郑隽逸</t>
  </si>
  <si>
    <r>
      <rPr>
        <sz val="12"/>
        <color rgb="FF000000"/>
        <rFont val="方正兰亭刊黑_GBK"/>
        <charset val="134"/>
      </rPr>
      <t>中国纺织出版社有限公司国家一级出版社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全国百佳图书出版单位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</si>
  <si>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方正兰亭刊黑_GBK"/>
        <charset val="134"/>
      </rPr>
      <t>十四五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方正兰亭刊黑_GBK"/>
        <charset val="134"/>
      </rPr>
      <t>普通高等教育本科部委级规划教材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奥尔夫音乐教育理论与幼儿音乐活动设计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</si>
  <si>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978-7-5229-0655-3</t>
  </si>
  <si>
    <t>于瑞华</t>
  </si>
  <si>
    <r>
      <rPr>
        <sz val="12"/>
        <color rgb="FF000000"/>
        <rFont val="方正兰亭刊黑_GBK"/>
        <charset val="134"/>
      </rPr>
      <t>学前美术基础教程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（微课）（全彩）</t>
    </r>
  </si>
  <si>
    <t>978-7-5676-6213-1</t>
  </si>
  <si>
    <r>
      <rPr>
        <sz val="12"/>
        <color rgb="FF000000"/>
        <rFont val="方正兰亭刊黑_GBK"/>
        <charset val="134"/>
      </rPr>
      <t>学前美术与创作（上）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（全彩）</t>
    </r>
  </si>
  <si>
    <t>978-7-5150-2035-8</t>
  </si>
  <si>
    <t>张晨</t>
  </si>
  <si>
    <r>
      <rPr>
        <sz val="12"/>
        <color rgb="FF000000"/>
        <rFont val="方正兰亭刊黑_GBK"/>
        <charset val="134"/>
      </rPr>
      <t>学前美术与创作（中）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（全彩）</t>
    </r>
  </si>
  <si>
    <r>
      <rPr>
        <sz val="12"/>
        <color rgb="FF000000"/>
        <rFont val="方正兰亭刊黑_GBK"/>
        <charset val="134"/>
      </rPr>
      <t>学前美术与创作（下）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（全彩）</t>
    </r>
  </si>
  <si>
    <t>学前儿童家庭教育</t>
  </si>
  <si>
    <t>978-7-5150-1318-3</t>
  </si>
  <si>
    <t>陈华</t>
  </si>
  <si>
    <r>
      <rPr>
        <sz val="12"/>
        <color rgb="FF000000"/>
        <rFont val="方正兰亭刊黑_GBK"/>
        <charset val="134"/>
      </rPr>
      <t>幼儿经典绘本主题导读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（全彩）</t>
    </r>
  </si>
  <si>
    <t>978-7-5150-2186-7</t>
  </si>
  <si>
    <t>江琴英</t>
  </si>
  <si>
    <r>
      <rPr>
        <sz val="12"/>
        <color rgb="FF000000"/>
        <rFont val="方正兰亭刊黑_GBK"/>
        <charset val="134"/>
      </rPr>
      <t>世界经典绘本导读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（双色）</t>
    </r>
  </si>
  <si>
    <t>978-7-5648-3331-2</t>
  </si>
  <si>
    <t>史月杰</t>
  </si>
  <si>
    <t>湖南师范大学出版社</t>
  </si>
  <si>
    <r>
      <rPr>
        <sz val="12"/>
        <color rgb="FF000000"/>
        <rFont val="方正兰亭刊黑_GBK"/>
        <charset val="134"/>
      </rPr>
      <t>幼儿园实习指导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</si>
  <si>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978-7-5150-2044-0</t>
  </si>
  <si>
    <t>范雯婧</t>
  </si>
  <si>
    <r>
      <rPr>
        <sz val="12"/>
        <color rgb="FF000000"/>
        <rFont val="方正兰亭刊黑_GBK"/>
        <charset val="134"/>
      </rPr>
      <t>保教知识与能力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（幼儿园教师资格考试</t>
    </r>
    <r>
      <rPr>
        <sz val="12"/>
        <color rgb="FF000000"/>
        <rFont val="Times New Roman"/>
        <charset val="134"/>
      </rPr>
      <t>·</t>
    </r>
    <r>
      <rPr>
        <sz val="12"/>
        <color rgb="FF000000"/>
        <rFont val="方正兰亭刊黑_GBK"/>
        <charset val="134"/>
      </rPr>
      <t>考试通）</t>
    </r>
  </si>
  <si>
    <t>978-7-5150-1932-1</t>
  </si>
  <si>
    <r>
      <rPr>
        <sz val="12"/>
        <color rgb="FF000000"/>
        <rFont val="方正兰亭刊黑_GBK"/>
        <charset val="134"/>
      </rPr>
      <t>中子星教育教师资格研究中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心</t>
    </r>
  </si>
  <si>
    <r>
      <rPr>
        <sz val="12"/>
        <color rgb="FF000000"/>
        <rFont val="方正兰亭刊黑_GBK"/>
        <charset val="134"/>
      </rPr>
      <t>河南省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方正兰亭刊黑_GBK"/>
        <charset val="134"/>
      </rPr>
      <t>十四五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方正兰亭刊黑_GBK"/>
        <charset val="134"/>
      </rPr>
      <t>普通高等教育规划教材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心理学基础教程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（双色）</t>
    </r>
    <r>
      <rPr>
        <sz val="12"/>
        <color rgb="FF000000"/>
        <rFont val="Times New Roman"/>
        <charset val="134"/>
      </rPr>
      <t xml:space="preserve">( </t>
    </r>
    <r>
      <rPr>
        <sz val="12"/>
        <color rgb="FF000000"/>
        <rFont val="方正兰亭刊黑_GBK"/>
        <charset val="134"/>
      </rPr>
      <t>微课）</t>
    </r>
  </si>
  <si>
    <t>978-7-5676-4628-5</t>
  </si>
  <si>
    <t>孙天义</t>
  </si>
  <si>
    <r>
      <rPr>
        <sz val="12"/>
        <color rgb="FF000000"/>
        <rFont val="方正兰亭刊黑_GBK"/>
        <charset val="134"/>
      </rPr>
      <t>辽宁省职业教育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方正兰亭刊黑_GBK"/>
        <charset val="134"/>
      </rPr>
      <t>十四五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方正兰亭刊黑_GBK"/>
        <charset val="134"/>
      </rPr>
      <t>规划教材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教师口语训练教程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</si>
  <si>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978-7-5676-5342-9</t>
  </si>
  <si>
    <t>李婷</t>
  </si>
  <si>
    <r>
      <rPr>
        <sz val="12"/>
        <color rgb="FF000000"/>
        <rFont val="方正兰亭刊黑_GBK"/>
        <charset val="134"/>
      </rPr>
      <t>辽宁省职业教育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方正兰亭刊黑_GBK"/>
        <charset val="134"/>
      </rPr>
      <t>十四五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方正兰亭刊黑_GBK"/>
        <charset val="134"/>
      </rPr>
      <t>规划教材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教师职业技能训练教程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</si>
  <si>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978-7-5171-4308-6</t>
  </si>
  <si>
    <t>陈建军</t>
  </si>
  <si>
    <r>
      <rPr>
        <sz val="12"/>
        <color rgb="FF000000"/>
        <rFont val="方正兰亭刊黑_GBK"/>
        <charset val="134"/>
      </rPr>
      <t>汉语基础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</si>
  <si>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978-7-5171-4173-0</t>
  </si>
  <si>
    <t>季芳</t>
  </si>
  <si>
    <r>
      <rPr>
        <sz val="12"/>
        <color rgb="FF000000"/>
        <rFont val="方正兰亭刊黑_GBK"/>
        <charset val="134"/>
      </rPr>
      <t>小学语文课程与教学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</si>
  <si>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978-7-5171-4566-0</t>
  </si>
  <si>
    <t>王梅</t>
  </si>
  <si>
    <r>
      <rPr>
        <sz val="12"/>
        <color rgb="FF000000"/>
        <rFont val="方正兰亭刊黑_GBK"/>
        <charset val="134"/>
      </rPr>
      <t>小学英语课程与教学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</si>
  <si>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978-7-5171-4592-9</t>
  </si>
  <si>
    <t>荆睿丽</t>
  </si>
  <si>
    <r>
      <rPr>
        <sz val="12"/>
        <color rgb="FF000000"/>
        <rFont val="方正兰亭刊黑_GBK"/>
        <charset val="134"/>
      </rPr>
      <t>小学数学课程与教学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</si>
  <si>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978-7-5171-4567-7</t>
  </si>
  <si>
    <t>苏新富</t>
  </si>
  <si>
    <r>
      <rPr>
        <sz val="12"/>
        <color rgb="FF000000"/>
        <rFont val="方正兰亭刊黑_GBK"/>
        <charset val="134"/>
      </rPr>
      <t>小学数学解题指导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</si>
  <si>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978-7-5171-4030-6</t>
  </si>
  <si>
    <t>张美蓉</t>
  </si>
  <si>
    <r>
      <rPr>
        <sz val="12"/>
        <color rgb="FF000000"/>
        <rFont val="方正兰亭刊黑_GBK"/>
        <charset val="134"/>
      </rPr>
      <t>小学跨学科教育设计与综合实践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</t>
    </r>
  </si>
  <si>
    <t>978-7-5171-4438-0</t>
  </si>
  <si>
    <t>茆婷婷</t>
  </si>
  <si>
    <r>
      <rPr>
        <sz val="12"/>
        <color rgb="FF000000"/>
        <rFont val="方正兰亭刊黑_GBK"/>
        <charset val="134"/>
      </rPr>
      <t>多媒体课件开发与制作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（微课）（全彩）</t>
    </r>
  </si>
  <si>
    <t>978-7-5171-4255-3</t>
  </si>
  <si>
    <t>肖紫珍</t>
  </si>
  <si>
    <r>
      <rPr>
        <sz val="12"/>
        <color rgb="FF000000"/>
        <rFont val="方正兰亭刊黑_GBK"/>
        <charset val="134"/>
      </rPr>
      <t>婴幼儿照护与保育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（微课）（双色）（活页）</t>
    </r>
  </si>
  <si>
    <t>978-7-5171-4483-0</t>
  </si>
  <si>
    <t>陈中耀</t>
  </si>
  <si>
    <r>
      <rPr>
        <sz val="12"/>
        <color rgb="FF000000"/>
        <rFont val="方正兰亭刊黑_GBK"/>
        <charset val="134"/>
      </rPr>
      <t>婴幼儿游戏活动实施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（微课）（双色）（活页）</t>
    </r>
  </si>
  <si>
    <t>978-7-5171-4890-6</t>
  </si>
  <si>
    <t>刘仲全</t>
  </si>
  <si>
    <r>
      <rPr>
        <sz val="12"/>
        <color rgb="FF000000"/>
        <rFont val="方正兰亭刊黑_GBK"/>
        <charset val="134"/>
      </rPr>
      <t>婴幼儿学习与发展（微课）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兰亭刊黑_GBK"/>
        <charset val="134"/>
      </rPr>
      <t>（双色）</t>
    </r>
  </si>
  <si>
    <t>张文娟</t>
  </si>
  <si>
    <r>
      <rPr>
        <b/>
        <sz val="9"/>
        <color indexed="8"/>
        <rFont val="宋体"/>
        <charset val="0"/>
      </rPr>
      <t>出版</t>
    </r>
    <r>
      <rPr>
        <b/>
        <sz val="9"/>
        <color indexed="8"/>
        <rFont val="Calibri"/>
        <charset val="0"/>
      </rPr>
      <t>/</t>
    </r>
    <r>
      <rPr>
        <b/>
        <sz val="9"/>
        <color indexed="8"/>
        <rFont val="宋体"/>
        <charset val="0"/>
      </rPr>
      <t>修订日期</t>
    </r>
  </si>
  <si>
    <t>康复护理学基础（双色）（含微课）</t>
  </si>
  <si>
    <t>978-7-5684-2233-8</t>
  </si>
  <si>
    <t>王小井</t>
  </si>
  <si>
    <t>医学伦理学（双色）（含微课）</t>
  </si>
  <si>
    <t>978-7-5684-2086-0</t>
  </si>
  <si>
    <t>焦雨梅、赵立成、褚鑫</t>
  </si>
  <si>
    <t>营养与膳食（双色）（含微课）</t>
  </si>
  <si>
    <t>978-7-5684-2232-1</t>
  </si>
  <si>
    <t>赵艳萍、邓怀涵、陈垅</t>
  </si>
  <si>
    <t>护理学基础（双色）（含微课）</t>
  </si>
  <si>
    <t>978-7-5684-1909-3</t>
  </si>
  <si>
    <t>张淑爱、李倩倩</t>
  </si>
  <si>
    <t>行为医学与健康管理（双色）（含微课）</t>
  </si>
  <si>
    <t>978-7-5684-1973-4</t>
  </si>
  <si>
    <t>李瑶、罗萍、杨小蕾</t>
  </si>
  <si>
    <t>护理礼仪（双色）（含微课）</t>
  </si>
  <si>
    <t>978-7-5684-1176-9</t>
  </si>
  <si>
    <t>魏巍、刘碧岩、曾菲菲</t>
  </si>
  <si>
    <t>护理礼仪与人际沟通（双色）</t>
  </si>
  <si>
    <t>978-7-5684-0483-9</t>
  </si>
  <si>
    <t>孙洪梅、刘志娟、邢国洁</t>
  </si>
  <si>
    <t>护理人际沟通（双色）</t>
  </si>
  <si>
    <t>978-7-5684-0410-5</t>
  </si>
  <si>
    <t>李文华、秦小旭</t>
  </si>
  <si>
    <t>护士人文修养（双色）（含微课）</t>
  </si>
  <si>
    <t>978-7-5684-0304-7/01</t>
  </si>
  <si>
    <t>胡娟、龙娟、宁凡</t>
  </si>
  <si>
    <t>医护英语（双色）</t>
  </si>
  <si>
    <t>978-7-313-12987-1/01</t>
  </si>
  <si>
    <t>梁霞、高强</t>
  </si>
  <si>
    <t>生理学（双色）（含微课）</t>
  </si>
  <si>
    <t>978-7-5684-1900-0</t>
  </si>
  <si>
    <t>刘芳</t>
  </si>
  <si>
    <t>生理学（双色）</t>
  </si>
  <si>
    <t>978-7-5684-0412-9/01</t>
  </si>
  <si>
    <t>周龙</t>
  </si>
  <si>
    <t>978-7-5684-0170-8</t>
  </si>
  <si>
    <t>聂竹兰、阮争光</t>
  </si>
  <si>
    <t>药理学（双色）（含微课）</t>
  </si>
  <si>
    <t>978-7-5684-1907-9</t>
  </si>
  <si>
    <t>吴增春、吴曈勃</t>
  </si>
  <si>
    <t>药理学（双色）</t>
  </si>
  <si>
    <t>978-7-5684-1196-7/01</t>
  </si>
  <si>
    <t>严菲、吴倩</t>
  </si>
  <si>
    <t>药理学实验指导（双色）</t>
  </si>
  <si>
    <t>978-7-5684-1177-6</t>
  </si>
  <si>
    <t>李茂凯、王仕翠</t>
  </si>
  <si>
    <t>978-7-5684-0629-1</t>
  </si>
  <si>
    <t>周湘华</t>
  </si>
  <si>
    <t>病理学（双色）</t>
  </si>
  <si>
    <t>978-7-5684-0413-6/01</t>
  </si>
  <si>
    <t>陈松</t>
  </si>
  <si>
    <t>病原生物学与免疫学（双色）</t>
  </si>
  <si>
    <t>978-7-5684-0047-3</t>
  </si>
  <si>
    <t>王仙、聂竹兰</t>
  </si>
  <si>
    <t>生物化学（双色）（含微课）</t>
  </si>
  <si>
    <t>978-7-5165-2323-0</t>
  </si>
  <si>
    <t>董献刚、侯宏丽、祝晓梅</t>
  </si>
  <si>
    <t>医用化学（双色）</t>
  </si>
  <si>
    <t>978-7-5684-0137-1/01</t>
  </si>
  <si>
    <t>许标、邢月英、员铁军</t>
  </si>
  <si>
    <t>人体解剖学（全彩）</t>
  </si>
  <si>
    <t>978-7-5684-0481-5</t>
  </si>
  <si>
    <t>陈洁松、王志强、苏丹</t>
  </si>
  <si>
    <t>人体解剖学与组织胚胎学（全彩）</t>
  </si>
  <si>
    <t>978-7-81130-983-6</t>
  </si>
  <si>
    <t>万爱军、李友贵</t>
  </si>
  <si>
    <t>正常人体学（双色）</t>
  </si>
  <si>
    <t>978-7-81130-925-6</t>
  </si>
  <si>
    <t>王文、任茂华</t>
  </si>
  <si>
    <t>护理管理学（双色）</t>
  </si>
  <si>
    <t>978-7-5684-0948-3</t>
  </si>
  <si>
    <t>田静、王玉山</t>
  </si>
  <si>
    <t>遗传与优生（双色）</t>
  </si>
  <si>
    <t>978-7-5684-0794-6</t>
  </si>
  <si>
    <t>郭素环、李凌云、刘婷</t>
  </si>
  <si>
    <t>健康评估（双色）</t>
  </si>
  <si>
    <t>978-7-5684-0773-1</t>
  </si>
  <si>
    <t>郭素环、崔永勤、李凌云</t>
  </si>
  <si>
    <t>978-7-5684-1053-3</t>
  </si>
  <si>
    <t>周彩峰、李倩倩</t>
  </si>
  <si>
    <t>护理学基础学习指导</t>
  </si>
  <si>
    <t>978-7-81130-913-3</t>
  </si>
  <si>
    <t>马灿、任娟</t>
  </si>
  <si>
    <t>外科护理学（双色）</t>
  </si>
  <si>
    <t>978-7-81130-939-3/01</t>
  </si>
  <si>
    <t>李永、何兰平</t>
  </si>
  <si>
    <t>外科护理学学习指导</t>
  </si>
  <si>
    <t>978-7-81130-943-0</t>
  </si>
  <si>
    <t>李永、刘玮</t>
  </si>
  <si>
    <t>妇产科护理学（双色）</t>
  </si>
  <si>
    <t>978-7-81130-921-8</t>
  </si>
  <si>
    <t>王琼莲、龙海碧</t>
  </si>
  <si>
    <t>妇产科护理学学习指导</t>
  </si>
  <si>
    <t>978-7-81130-923-2/01</t>
  </si>
  <si>
    <t>张仲舒、李永</t>
  </si>
  <si>
    <t>内科护理学（双色）</t>
  </si>
  <si>
    <t>978-7-5684-0609-3</t>
  </si>
  <si>
    <t>管勇丽、孙杉杉、夏安文</t>
  </si>
  <si>
    <t>内科护理学学习与实训指导
［与人卫社《内科护理学（第3版）（第4版）》 配套］</t>
  </si>
  <si>
    <t>978-7-5684-0866-0</t>
  </si>
  <si>
    <t>张蓉</t>
  </si>
  <si>
    <t>儿科护理学（双色）</t>
  </si>
  <si>
    <t>978-7-5684-0582-9</t>
  </si>
  <si>
    <t>蒋晓蓉、李琴、孙杉杉</t>
  </si>
  <si>
    <t>儿科护理学学习与实训指导
［与人卫社《儿科护理学（第3版）》 配套］</t>
  </si>
  <si>
    <t>978-7-5684-0902-5</t>
  </si>
  <si>
    <t>曲鲁清、田罗</t>
  </si>
  <si>
    <t>眼耳鼻咽喉口腔科护理学（双色）（含微课）</t>
  </si>
  <si>
    <t>978-7-5684-1754-9</t>
  </si>
  <si>
    <t>张燕、张亚楠、黄帅</t>
  </si>
  <si>
    <t>急救护理学（双色）（含微课）</t>
  </si>
  <si>
    <t>978-7-5684-1392-3</t>
  </si>
  <si>
    <t>王钰、王丽华、吴鹏飞</t>
  </si>
  <si>
    <t>老年护理学（ 双色 ）（含微课）</t>
  </si>
  <si>
    <t>978-7-5684-0995-7</t>
  </si>
  <si>
    <t>殷华、张艳民、田虎</t>
  </si>
  <si>
    <t>精神科护理学（双色）（含微课）</t>
  </si>
  <si>
    <t>978-7-5684-1033-5</t>
  </si>
  <si>
    <t>张秋冬、李瑞兰、代建华</t>
  </si>
  <si>
    <t>传染病护理学（双色）</t>
  </si>
  <si>
    <t>978-7-5684-0916-2</t>
  </si>
  <si>
    <t>李影影</t>
  </si>
  <si>
    <t>中医护理学（双色）</t>
  </si>
  <si>
    <t>978-7-81130-869-3</t>
  </si>
  <si>
    <t>张开礼、赵金芬</t>
  </si>
  <si>
    <t>社区护理学（双色）</t>
  </si>
  <si>
    <t>978-7-5684-0923-0</t>
  </si>
  <si>
    <t>黄萍</t>
  </si>
  <si>
    <t>实用护理技术操作规程与考核指南</t>
  </si>
  <si>
    <t>978-7-5684-0952-0/01</t>
  </si>
  <si>
    <t>吕相群</t>
  </si>
  <si>
    <t>医学英语实用情景教程（双色）（含微课）</t>
  </si>
  <si>
    <t>978-7-119-12059-1</t>
  </si>
  <si>
    <t>徐青、王晓凤、傅了艳</t>
  </si>
  <si>
    <t>中医药膳传统技艺（全彩）</t>
  </si>
  <si>
    <t>978-7-5684-1079-3</t>
  </si>
  <si>
    <t>曹音</t>
  </si>
  <si>
    <t>实用推拿针灸技术（双色）</t>
  </si>
  <si>
    <t>978-7-5684-0064-0</t>
  </si>
  <si>
    <t>唐荣伟、李德科、唐玲</t>
  </si>
  <si>
    <t>养老服务实用手册</t>
  </si>
  <si>
    <t>978-7-5684-0862-2</t>
  </si>
  <si>
    <t>临床营养学（双色）</t>
  </si>
  <si>
    <t>978-7-5684-0596-6</t>
  </si>
  <si>
    <t>张雪莹</t>
  </si>
  <si>
    <t>实用药物学基础与实践（双色）</t>
  </si>
  <si>
    <t>978-7-5684-0305-4</t>
  </si>
  <si>
    <t>宋东伟</t>
  </si>
  <si>
    <t>医学影像检查技术（双色）</t>
  </si>
  <si>
    <t>978-7-5684-0228-6</t>
  </si>
  <si>
    <t>李荣聪、王淑亚</t>
  </si>
  <si>
    <t>医药行业安全规范（双色）</t>
  </si>
  <si>
    <t>978-7-5684-0233-0/02</t>
  </si>
  <si>
    <t>雷津</t>
  </si>
  <si>
    <t>全科医学概论（双色）</t>
  </si>
  <si>
    <t>978-7-5684-0164-7</t>
  </si>
  <si>
    <t>覃雪、何高见</t>
  </si>
  <si>
    <t>生理学实训指导（双色）（含微课）
[与人卫社《生理学（第2版）》配套]</t>
  </si>
  <si>
    <t>978-7-5684-1829-4</t>
  </si>
  <si>
    <t>郑荣华、杨晋荣</t>
  </si>
  <si>
    <t>正常人体结构实训指导（双色）（含微课）
[与人卫社《正常人体结构（第4版）》配套]</t>
  </si>
  <si>
    <t>978-7-5684-1842-3</t>
  </si>
  <si>
    <t>黄声鸣、杨栋梁</t>
  </si>
  <si>
    <t>外科护理学学习与实训指导
［与人卫社《外科护理学（第3版）》 配套］</t>
  </si>
  <si>
    <t>978-7-5684-0869-1</t>
  </si>
  <si>
    <t>病理学与病理生理学学习与实验指导
[与人卫社教材配套]</t>
  </si>
  <si>
    <t>978-7-5684-1415-9</t>
  </si>
  <si>
    <t>邹富鸿</t>
  </si>
  <si>
    <t>病理学（第三版）</t>
  </si>
  <si>
    <t>978-7-200-19365-7</t>
  </si>
  <si>
    <t>梁萍</t>
  </si>
  <si>
    <t>五官科护理（第三版）(含微课)</t>
  </si>
  <si>
    <t>978-7-200-19364-0</t>
  </si>
  <si>
    <t>蒋争艳、蒋小剑</t>
  </si>
  <si>
    <t>心理与精神护理（第三版）(含微课)</t>
  </si>
  <si>
    <t>978-7-200-19363-3</t>
  </si>
  <si>
    <t>胡馨方</t>
  </si>
  <si>
    <t>社区护理（第三版）(含微课)</t>
  </si>
  <si>
    <t>978-7-200-19362-6</t>
  </si>
  <si>
    <t>徐蓉，尹红星</t>
  </si>
  <si>
    <t>内科护理（第三版）(含微课)</t>
  </si>
  <si>
    <t>978-7-200-19361-9</t>
  </si>
  <si>
    <t>申丽静</t>
  </si>
  <si>
    <t>组织胚胎学（第三版）(含微课)</t>
  </si>
  <si>
    <t>978-7-200-19360-2</t>
  </si>
  <si>
    <t>郑慧媛，刘富</t>
  </si>
  <si>
    <t>护理伦理与法律法规（第二版）</t>
  </si>
  <si>
    <t>978-7-200-19357-2</t>
  </si>
  <si>
    <t>王芳</t>
  </si>
  <si>
    <t>正常人体结构（第三版）</t>
  </si>
  <si>
    <t>978-7-200-19355-8</t>
  </si>
  <si>
    <t>周正月，张晓丽</t>
  </si>
  <si>
    <t>基础护理学（第三版）</t>
  </si>
  <si>
    <t>978-7-200-19354-1</t>
  </si>
  <si>
    <t>陶凤燕</t>
  </si>
  <si>
    <t>儿科护理（第三版）（含微课）</t>
  </si>
  <si>
    <t>978-7-200-19353-4</t>
  </si>
  <si>
    <t>龚海虹</t>
  </si>
  <si>
    <t>老年护理学（第三版）(含微课)</t>
  </si>
  <si>
    <t>978-7-200-19352-7</t>
  </si>
  <si>
    <t>邓一洁</t>
  </si>
  <si>
    <t>妇产科护理（第三版）(含微课)</t>
  </si>
  <si>
    <t>978-7-200-19270-4</t>
  </si>
  <si>
    <t>刘长慧、张敏丽</t>
  </si>
  <si>
    <t>外科护理（第三版）(含微课)</t>
  </si>
  <si>
    <t>978-7-200-19269-8</t>
  </si>
  <si>
    <t>鲁昌盛、宋健</t>
  </si>
  <si>
    <t>安宁疗护</t>
  </si>
  <si>
    <t>978-7-200-19268-1</t>
  </si>
  <si>
    <t>冯卿，钟延霞，马宝府</t>
  </si>
  <si>
    <t>59.00</t>
  </si>
  <si>
    <t>978-7-200-19267-4</t>
  </si>
  <si>
    <t>贾丽丽，于新龙</t>
  </si>
  <si>
    <t>62.00</t>
  </si>
  <si>
    <t>生理学</t>
  </si>
  <si>
    <t>978-7-200-19266-7</t>
  </si>
  <si>
    <t>张永忠，李秀兰，荆娇</t>
  </si>
  <si>
    <t>组织胚胎学</t>
  </si>
  <si>
    <t>978-7-200-18944-5</t>
  </si>
  <si>
    <t>王越、杜向青</t>
  </si>
  <si>
    <t>人体解剖学</t>
  </si>
  <si>
    <t>978-7-200-18943-8</t>
  </si>
  <si>
    <t>张宏、范雅丽、张伟</t>
  </si>
  <si>
    <t>68.00（四色）</t>
  </si>
  <si>
    <t>护理技能综合实训</t>
  </si>
  <si>
    <t>978-7-200-18911-7</t>
  </si>
  <si>
    <t>齐秀桂，董项慧，金花</t>
  </si>
  <si>
    <t>人体解剖与组织胚胎学</t>
  </si>
  <si>
    <t>978-7-200-18565-2</t>
  </si>
  <si>
    <t>周哲、徐蓉、史伦梅</t>
  </si>
  <si>
    <t>70.00 </t>
  </si>
  <si>
    <t>营养护理（第二版）（含微课）</t>
  </si>
  <si>
    <t>978-7-200-18558-4</t>
  </si>
  <si>
    <t>李玮</t>
  </si>
  <si>
    <t>康复护理（第二版）（含微课）</t>
  </si>
  <si>
    <t>978-7-200-18557-7</t>
  </si>
  <si>
    <t>陶萍，王红</t>
  </si>
  <si>
    <t>病理学与病理生理学（含微课）</t>
  </si>
  <si>
    <t>978-7-200-17342-0</t>
  </si>
  <si>
    <t>冯安贵，曾丽娟</t>
  </si>
  <si>
    <t>78.00（四色）</t>
  </si>
  <si>
    <t>预防医学（第二版）</t>
  </si>
  <si>
    <t>978-7-200-17341-3</t>
  </si>
  <si>
    <t>严璟、李伟明</t>
  </si>
  <si>
    <t>护理伦理与法律法规</t>
  </si>
  <si>
    <t>978-7-200-16461-9</t>
  </si>
  <si>
    <t>传染病护理（修订）</t>
  </si>
  <si>
    <t>978-7-200-13092-8</t>
  </si>
  <si>
    <t>杨梅，郭强</t>
  </si>
  <si>
    <t>基础护理学（第二版）</t>
  </si>
  <si>
    <t>978-7-200-16009-3</t>
  </si>
  <si>
    <t>基础护理学学习指导</t>
  </si>
  <si>
    <t>978-7-200-10510-0</t>
  </si>
  <si>
    <t>张功劢</t>
  </si>
  <si>
    <t>中医护理（第二版）(含微课)</t>
  </si>
  <si>
    <t>978-7-200-15827-4</t>
  </si>
  <si>
    <t>肖凡，李远</t>
  </si>
  <si>
    <t>内科护理（第二版）(含微课)</t>
  </si>
  <si>
    <t>978-7-200-15711-6</t>
  </si>
  <si>
    <t>内科护理学习指导</t>
  </si>
  <si>
    <t>978-7-200-10517-9</t>
  </si>
  <si>
    <t>王燕燕</t>
  </si>
  <si>
    <t>老年护理学（第二版）(含微课)</t>
  </si>
  <si>
    <t>978-7-200-15709-3</t>
  </si>
  <si>
    <t>社区护理（第二版）(含微课)</t>
  </si>
  <si>
    <t>978-7-200-16005-5</t>
  </si>
  <si>
    <t>急重症护理（第二版）(含微课)</t>
  </si>
  <si>
    <t>978-7-200-16002-4</t>
  </si>
  <si>
    <t>黎琼，韩立路</t>
  </si>
  <si>
    <t>“十四五”职业教育国家规划教材
“十四五”职业教育安徽省规划教材</t>
  </si>
  <si>
    <t>生理学(含微课)</t>
  </si>
  <si>
    <t>978-7-200-14124-5</t>
  </si>
  <si>
    <t>范双莉</t>
  </si>
  <si>
    <t>药理学（第二版）(含微课)</t>
  </si>
  <si>
    <t>978-7-200-15713-0</t>
  </si>
  <si>
    <t>吴宏</t>
  </si>
  <si>
    <t>“十四五”职业教育国家规划教材
“十四五”职业教育四川省规划教材</t>
  </si>
  <si>
    <t>健康评估学习指导</t>
  </si>
  <si>
    <t>978-7-200-11312-9</t>
  </si>
  <si>
    <t>王燕，胡恒，胡丹</t>
  </si>
  <si>
    <t>外科护理（第二版）(含微课)</t>
  </si>
  <si>
    <t>978-7-200-15705-5</t>
  </si>
  <si>
    <t>鲁昌盛</t>
  </si>
  <si>
    <t>外科护理学习指导</t>
  </si>
  <si>
    <t>978-7-200-10511-7</t>
  </si>
  <si>
    <t>庄凤娟</t>
  </si>
  <si>
    <t>妇产科护理（第二版）(含微课)</t>
  </si>
  <si>
    <t>978-7-200-15826-7</t>
  </si>
  <si>
    <t>刘长慧</t>
  </si>
  <si>
    <t>妇产科护理学习指导</t>
  </si>
  <si>
    <t>978-7-200-10512-4</t>
  </si>
  <si>
    <t>申宁</t>
  </si>
  <si>
    <t>正常人体结构（第二版）</t>
  </si>
  <si>
    <t>978-7-200-16300-1</t>
  </si>
  <si>
    <t>张沛</t>
  </si>
  <si>
    <t>生物化学（第二版）(含微课)</t>
  </si>
  <si>
    <t>978-7-200-15706-2</t>
  </si>
  <si>
    <t>吴伟平</t>
  </si>
  <si>
    <t>病原生物与免疫（第二版）</t>
  </si>
  <si>
    <t>978-7-200-16006-2</t>
  </si>
  <si>
    <t>杜波</t>
  </si>
  <si>
    <t>五官科护理（第二版）(含微课)</t>
  </si>
  <si>
    <t>978-7-200-16001-7</t>
  </si>
  <si>
    <t>蒋争艳，蒋小剑</t>
  </si>
  <si>
    <t>护理学导论（第二版）(含微课)</t>
  </si>
  <si>
    <t>978-7-200-15708-6</t>
  </si>
  <si>
    <t>张树芳</t>
  </si>
  <si>
    <t>人际沟通（第二版）(含微课)</t>
  </si>
  <si>
    <t>978-7-200-16003-1</t>
  </si>
  <si>
    <t>金莉</t>
  </si>
  <si>
    <t>儿科护理（第二版）（含微课）</t>
  </si>
  <si>
    <t>978-7-200-16312-4</t>
  </si>
  <si>
    <t>儿科护理学习指导</t>
  </si>
  <si>
    <t>978-7-200-10508-7</t>
  </si>
  <si>
    <t>杨欣欣</t>
  </si>
  <si>
    <t>护理礼仪（第二版）(含微课)</t>
  </si>
  <si>
    <t>978-7-200-15710-9</t>
  </si>
  <si>
    <t>郭丽光，冯永军</t>
  </si>
  <si>
    <t>病理学（第二版）</t>
  </si>
  <si>
    <t>978-7-200-16306-3</t>
  </si>
  <si>
    <t>孙桂荣</t>
  </si>
  <si>
    <t>精神科护理(含微课)</t>
  </si>
  <si>
    <t>978-7-200-10516-2</t>
  </si>
  <si>
    <t>组织胚胎学（第二版）(含微课)</t>
  </si>
  <si>
    <t>978-7-200-15824-3</t>
  </si>
  <si>
    <t>高洪泉，郑慧媛</t>
  </si>
  <si>
    <t>护理英语(含微课)</t>
  </si>
  <si>
    <t>978-7-200-11372-3</t>
  </si>
  <si>
    <t>黄丽琴，刘华东</t>
  </si>
  <si>
    <t>康复护理(含微课)</t>
  </si>
  <si>
    <t>978-7-200-12745-4</t>
  </si>
  <si>
    <t>护理美学</t>
  </si>
  <si>
    <t>978-7-200-12835-2</t>
  </si>
  <si>
    <t>刘欢，席文娟</t>
  </si>
  <si>
    <t>心理与精神护理（第二版）(含微课)</t>
  </si>
  <si>
    <t>978-7-200-15825-0</t>
  </si>
  <si>
    <t>杨家林</t>
  </si>
  <si>
    <t>基础护理（第二版）（含微课）</t>
  </si>
  <si>
    <t>978-7-200-15810-6</t>
  </si>
  <si>
    <t>杨玉梅，余虹</t>
  </si>
  <si>
    <t>手术室护理</t>
  </si>
  <si>
    <t>978-7-200-08332-3</t>
  </si>
  <si>
    <t>李佳敏</t>
  </si>
  <si>
    <t>重症监护技术</t>
  </si>
  <si>
    <t>978-7-200-08587-7</t>
  </si>
  <si>
    <t>罗红艳</t>
  </si>
  <si>
    <t>无机化学（第二版）</t>
  </si>
  <si>
    <t>978-7-200-19359-6</t>
  </si>
  <si>
    <t>陈洁忠、张琳</t>
  </si>
  <si>
    <t>46.00</t>
  </si>
  <si>
    <t>有机化学（第二版）</t>
  </si>
  <si>
    <t>978-7-200-19358-9</t>
  </si>
  <si>
    <t>陶景聪、郑文红</t>
  </si>
  <si>
    <t>医学统计学（第二版）</t>
  </si>
  <si>
    <t>978-7-200-19356-5</t>
  </si>
  <si>
    <t>护士职业素养（第二版）（含微课）</t>
  </si>
  <si>
    <t>978-7-200-18556-0</t>
  </si>
  <si>
    <t>刘明霞，任艳蕊，孙新</t>
  </si>
  <si>
    <t>医学心理学</t>
  </si>
  <si>
    <t>978-7-200-13186-4</t>
  </si>
  <si>
    <t>张振海，胡野风</t>
  </si>
  <si>
    <t>医学伦理学</t>
  </si>
  <si>
    <t>978-7-200-13185-7</t>
  </si>
  <si>
    <t>医学统计学</t>
  </si>
  <si>
    <t>978-7-200-13058-4</t>
  </si>
  <si>
    <t>朱秀敏，邵长杰</t>
  </si>
  <si>
    <t>护士职业素养</t>
  </si>
  <si>
    <t>978-7-200-12235-0</t>
  </si>
  <si>
    <t>刘明霞，罗琼，刘爱平</t>
  </si>
  <si>
    <t>无机化学</t>
  </si>
  <si>
    <t>978-7-200-14005-7</t>
  </si>
  <si>
    <t>岳小欣，陈洁忠</t>
  </si>
  <si>
    <t>分析化学</t>
  </si>
  <si>
    <t>978-7-200-12353-1</t>
  </si>
  <si>
    <t>付菜花</t>
  </si>
  <si>
    <t>有机化学</t>
  </si>
  <si>
    <t>978-7-200-12354-8</t>
  </si>
  <si>
    <t>陆晓雁，付菜花</t>
  </si>
  <si>
    <t>基础医学实验教程</t>
  </si>
  <si>
    <t>978-7-200-12495-8</t>
  </si>
  <si>
    <t>吕银改，高继霞，闫文升</t>
  </si>
  <si>
    <t>医学基础知识习题集（修订）</t>
  </si>
  <si>
    <t>978-7-200-12485-9</t>
  </si>
  <si>
    <t>周哲</t>
  </si>
  <si>
    <t>护士执业资格考试习题集（上）（下）（修订）</t>
  </si>
  <si>
    <t>978-7-200-12484-2</t>
  </si>
  <si>
    <t>刘爱平，杨静</t>
  </si>
  <si>
    <t>108.00 </t>
  </si>
  <si>
    <t>生理学
（微课）（双色）</t>
  </si>
  <si>
    <t>978-7-5101-8200-6</t>
  </si>
  <si>
    <t>刘海燕</t>
  </si>
  <si>
    <t>中国人口出版社
全国百佳图书出版单位</t>
  </si>
  <si>
    <t>病理学
（微课）（全彩）</t>
  </si>
  <si>
    <t>978-7-5101-8204-4</t>
  </si>
  <si>
    <t>郑卫星</t>
  </si>
  <si>
    <t>药理学
（微课）（双色）</t>
  </si>
  <si>
    <t>978-7-5101-8205-1</t>
  </si>
  <si>
    <t>毛玉霞</t>
  </si>
  <si>
    <t>健康评估
（微课）（双色）</t>
  </si>
  <si>
    <t>978-7-5352-7021-4</t>
  </si>
  <si>
    <t>胡亚静</t>
  </si>
  <si>
    <t>护理学基础
（双色）</t>
  </si>
  <si>
    <t>978-7-5690-5046-2</t>
  </si>
  <si>
    <t>邹金梅</t>
  </si>
  <si>
    <t>护理心理学
（双色）</t>
  </si>
  <si>
    <t>978-7-5101-8207-5</t>
  </si>
  <si>
    <t>周丽</t>
  </si>
  <si>
    <t>护理学导论
（双色）</t>
  </si>
  <si>
    <t>978-7-5352-7218-8</t>
  </si>
  <si>
    <t>冯利</t>
  </si>
  <si>
    <t>护理礼仪
（双色）</t>
  </si>
  <si>
    <t>978-7-5690-4965-7</t>
  </si>
  <si>
    <t>李大立</t>
  </si>
  <si>
    <t>妇产科护理学
（双色）</t>
  </si>
  <si>
    <t>978-7-5352-8786-1</t>
  </si>
  <si>
    <t>李妍</t>
  </si>
  <si>
    <t>儿童护理
（双色）</t>
  </si>
  <si>
    <t>978-7-5101-9691-1</t>
  </si>
  <si>
    <t>罗健</t>
  </si>
  <si>
    <t>中国人口与健康出版社全国百佳图书出版单位</t>
  </si>
  <si>
    <t>精神科护理学
（微课）（双色）</t>
  </si>
  <si>
    <t>978-7-5101-8194-8</t>
  </si>
  <si>
    <t>急危重症护理学
（微课）（双色）</t>
  </si>
  <si>
    <t>978-7-5101-8199-3</t>
  </si>
  <si>
    <t>方海雁</t>
  </si>
  <si>
    <t>康复护理学
（双色）</t>
  </si>
  <si>
    <t>978-7-5101-8193-1</t>
  </si>
  <si>
    <t>李敏</t>
  </si>
  <si>
    <t>社区护理学
（微课）（双色）</t>
  </si>
  <si>
    <t>978-7-5101-8197-9</t>
  </si>
  <si>
    <t>巩莎</t>
  </si>
  <si>
    <t>老年护理学
（微课）（双色）</t>
  </si>
  <si>
    <t>978-7-5101-8201-3</t>
  </si>
  <si>
    <t>谭燕泉</t>
  </si>
  <si>
    <t>护理人际沟通
（微课）（双色）</t>
  </si>
  <si>
    <t>978-7-5352-8792-2</t>
  </si>
  <si>
    <t>韩景新</t>
  </si>
  <si>
    <t>护士人文修养
（双色）</t>
  </si>
  <si>
    <t>978-7-5101-8196-2</t>
  </si>
  <si>
    <t>唐晓莉</t>
  </si>
  <si>
    <t>中医护理学
（微课）（双色）</t>
  </si>
  <si>
    <t>978-7-5101-8195-5</t>
  </si>
  <si>
    <t>病原生物与免疫学基础
（微课）（双色）</t>
  </si>
  <si>
    <t>978-7-5101-8203-7</t>
  </si>
  <si>
    <t>欧阳惠君</t>
  </si>
  <si>
    <t>传染病护理学
（双色）</t>
  </si>
  <si>
    <t>978-7-5352-6765-8</t>
  </si>
  <si>
    <t>吴晓莲</t>
  </si>
  <si>
    <t>皮肤性病护理学
（双色）</t>
  </si>
  <si>
    <t>978-7-5352-8791-5</t>
  </si>
  <si>
    <t>张萍</t>
  </si>
  <si>
    <t>老年健康与照护
（微课）（双色）</t>
  </si>
  <si>
    <t>978-7-5101-8202-0</t>
  </si>
  <si>
    <t>冷发敏</t>
  </si>
  <si>
    <t>预防医学与健康
（双色）</t>
  </si>
  <si>
    <t>978-7-5101-8206-8</t>
  </si>
  <si>
    <t>李君</t>
  </si>
  <si>
    <t>基础护理技术操作实训教材
（双色）（活页）（融媒体）</t>
  </si>
  <si>
    <t>978-7-5101-9962-2</t>
  </si>
  <si>
    <t>章新琼</t>
  </si>
  <si>
    <t>儿科护理技术操作实践教程
（微课）（双色）</t>
  </si>
  <si>
    <t>978-7-5101-8198-6</t>
  </si>
  <si>
    <t>王海英</t>
  </si>
  <si>
    <t>临床护理技能实训
（微课）（双色）</t>
  </si>
  <si>
    <t>978-7-5101-8252-5</t>
  </si>
  <si>
    <t>唐婵</t>
  </si>
  <si>
    <t>护理综合实训教程（微课）
（双色）</t>
  </si>
  <si>
    <t>978-7-5238-0482-7</t>
  </si>
  <si>
    <t>徐为群</t>
  </si>
  <si>
    <t>外科护理学实践指导
（双色）</t>
  </si>
  <si>
    <t>978-7-5101-9851-9</t>
  </si>
  <si>
    <t>吴际</t>
  </si>
  <si>
    <t>护理人员心理健康教程
（全彩）（心理在线测试）</t>
  </si>
  <si>
    <t>978-7-5101-9850-2</t>
  </si>
  <si>
    <t>郭琼</t>
  </si>
  <si>
    <t>急救与疾病防治宝典
（彩色）</t>
  </si>
  <si>
    <t>978-7-5706-3041-7</t>
  </si>
  <si>
    <t>童玲</t>
  </si>
  <si>
    <t>护理学导论</t>
  </si>
  <si>
    <t>9787564563172</t>
  </si>
  <si>
    <t>王虹</t>
  </si>
  <si>
    <t>郑州大学</t>
  </si>
  <si>
    <t>基础护理</t>
  </si>
  <si>
    <t>9787564558758</t>
  </si>
  <si>
    <t>张金华</t>
  </si>
  <si>
    <t>健康评估</t>
  </si>
  <si>
    <t>9787564558765</t>
  </si>
  <si>
    <t>林爱琴</t>
  </si>
  <si>
    <t>内科护理学</t>
  </si>
  <si>
    <t>9787564558789</t>
  </si>
  <si>
    <t>周庆云 褚青康</t>
  </si>
  <si>
    <t>外科护理</t>
  </si>
  <si>
    <t>9787564558802</t>
  </si>
  <si>
    <t>余晓齐</t>
  </si>
  <si>
    <t>妇产科护理</t>
  </si>
  <si>
    <t>9787564563042</t>
  </si>
  <si>
    <t>高珊</t>
  </si>
  <si>
    <t>卫生法律法规</t>
  </si>
  <si>
    <t>9787564563196</t>
  </si>
  <si>
    <t>李洪峰</t>
  </si>
  <si>
    <t>急危重症护理</t>
  </si>
  <si>
    <t>9787564563448</t>
  </si>
  <si>
    <t>王建英 王福安</t>
  </si>
  <si>
    <t>中医护理</t>
  </si>
  <si>
    <t>9787564563066</t>
  </si>
  <si>
    <t>章涵</t>
  </si>
  <si>
    <t>临床营养学</t>
  </si>
  <si>
    <t>9787564558772</t>
  </si>
  <si>
    <t>吴亚飞 孙晓洁</t>
  </si>
  <si>
    <t>生物化学</t>
  </si>
  <si>
    <t>9787564541255</t>
  </si>
  <si>
    <t>白现广 董春红</t>
  </si>
  <si>
    <t>病理学</t>
  </si>
  <si>
    <t>9787564558734</t>
  </si>
  <si>
    <t>陈超</t>
  </si>
  <si>
    <t>9787564558819</t>
  </si>
  <si>
    <t>陈秋 刘昌发</t>
  </si>
  <si>
    <t>护理心理学</t>
  </si>
  <si>
    <t>9787564558741</t>
  </si>
  <si>
    <t>李菊 武绛玲</t>
  </si>
  <si>
    <t>护理伦理学</t>
  </si>
  <si>
    <t>9787564563059</t>
  </si>
  <si>
    <t>郭淑英</t>
  </si>
  <si>
    <t>护理管理学</t>
  </si>
  <si>
    <t>9787564563189</t>
  </si>
  <si>
    <t>赵美玉</t>
  </si>
  <si>
    <t>人际沟通</t>
  </si>
  <si>
    <t>9787564558796</t>
  </si>
  <si>
    <t>刘莉 汪洪杰 杨琼丽</t>
  </si>
  <si>
    <t>病原生物与免疫学</t>
  </si>
  <si>
    <t>9787564558727</t>
  </si>
  <si>
    <t>何群力 冷弘</t>
  </si>
  <si>
    <t>人体解剖学与组织胚胎学</t>
  </si>
  <si>
    <t>9787564563035</t>
  </si>
  <si>
    <t>刘荣志</t>
  </si>
  <si>
    <t>老年人生活能力康复训练[河北省规]（双色）（含微课）</t>
  </si>
  <si>
    <t>978-7-5684-2181-2</t>
  </si>
  <si>
    <t>卢航燕、李永华</t>
  </si>
  <si>
    <t>老年人常见疾病预防与护理（双色）（含微课）</t>
  </si>
  <si>
    <t>978-7-5101-9739-0</t>
  </si>
  <si>
    <t>方红、刘瑞明</t>
  </si>
  <si>
    <t>中国人口与健康</t>
  </si>
  <si>
    <t>老年营养与膳食指导（双色）（含微课）</t>
  </si>
  <si>
    <t>978-7-5171-5033-6</t>
  </si>
  <si>
    <t>刘青鹤、缪瑜翔</t>
  </si>
  <si>
    <t>老年人安全照护与急救技术（双色）（含微课）</t>
  </si>
  <si>
    <t>978-7-5101-9736-9</t>
  </si>
  <si>
    <t>张金凤、李欣</t>
  </si>
  <si>
    <t>老年人健康管理实务（双色）（含微课）</t>
  </si>
  <si>
    <t>978-7-5171-4838-8</t>
  </si>
  <si>
    <t>杨希、付立霞</t>
  </si>
  <si>
    <t>老年人服务礼仪与沟通（双色）（含微课）</t>
  </si>
  <si>
    <t>978-7-5171-4924-8</t>
  </si>
  <si>
    <t>吴兴兴、黄婷、粟丽桦</t>
  </si>
  <si>
    <t>老年人心理护理实务（双色）（含微课）</t>
  </si>
  <si>
    <t>978-7-5684-2179-9</t>
  </si>
  <si>
    <t>王志锐、钟延霞</t>
  </si>
  <si>
    <t>养老机构智慧运营与管理（双色）（含微课）</t>
  </si>
  <si>
    <t>978-7-5684-2180-5</t>
  </si>
  <si>
    <t>俞海燕、韩知非</t>
  </si>
  <si>
    <t>老年人基础护理实务（双色）（含微课）</t>
  </si>
  <si>
    <t>978-7-5684-2255-0</t>
  </si>
  <si>
    <t>潘燕飞、刘海蓉、陈悦</t>
  </si>
  <si>
    <t>社会学概论（双色）（含微课）</t>
  </si>
  <si>
    <t>978-7-5684-2177-5</t>
  </si>
  <si>
    <t>韦庆文</t>
  </si>
  <si>
    <t>老年学概论（双色）（含微课）</t>
  </si>
  <si>
    <t>978-7-5704-6704-4</t>
  </si>
  <si>
    <t>洪灵</t>
  </si>
  <si>
    <t>北京教育</t>
  </si>
  <si>
    <t>老年生活照料（双色）（含微课）</t>
  </si>
  <si>
    <t>978-7-5160-4028-7</t>
  </si>
  <si>
    <t>普继雄</t>
  </si>
  <si>
    <t>老年人生活照料与基础护理实务（双色）（含微课）</t>
  </si>
  <si>
    <t>978-7-5160-4027-0</t>
  </si>
  <si>
    <t>老年人服务沟通技巧（双色）（含微课）</t>
  </si>
  <si>
    <t>978-7-5704-6703-7</t>
  </si>
  <si>
    <t>胡萍华、唐强</t>
  </si>
  <si>
    <t>老年活动策划与实施（双色）（含微课）</t>
  </si>
  <si>
    <t>978-7-5171-4893-7</t>
  </si>
  <si>
    <t>吴兴兴、许艳、黄炫畅</t>
  </si>
  <si>
    <t>现代家政基础（双色）（含微课）</t>
  </si>
  <si>
    <t>978-7-5160-4029-4</t>
  </si>
  <si>
    <t>汪妮、曾小娇、陈悦</t>
  </si>
  <si>
    <t>老年人能力评估实务（双色）（含微课）</t>
  </si>
  <si>
    <t>978-7-5160-4030-0</t>
  </si>
  <si>
    <t>张文静、戚雪</t>
  </si>
  <si>
    <t>养老服务政策法规与标准（双色）（含微课）</t>
  </si>
  <si>
    <t>978-7-5101-9735-2</t>
  </si>
  <si>
    <t>严长远、郭媛媛、陈炳合</t>
  </si>
  <si>
    <t>失智老年人照护（双色）（含微课）</t>
  </si>
  <si>
    <t>978-7-5684-2176-8</t>
  </si>
  <si>
    <t>韩彦国</t>
  </si>
  <si>
    <t>物理（上册）（双色）（含微课）</t>
  </si>
  <si>
    <t>978-7-313-22452-1</t>
  </si>
  <si>
    <t>任婷、黄演卿、李贞</t>
  </si>
  <si>
    <t>物理（下册）（双色）（含微课）</t>
  </si>
  <si>
    <t>978-7-313-22484-2</t>
  </si>
  <si>
    <t>任婷、段银利、黄艺璇</t>
  </si>
  <si>
    <t>化学（双色）（含微课）</t>
  </si>
  <si>
    <t>978-7-5165-2526-5</t>
  </si>
  <si>
    <t>任清、邹虎林</t>
  </si>
  <si>
    <t>基础应用化学</t>
  </si>
  <si>
    <t>978-7-80243-602-2/01</t>
  </si>
  <si>
    <t>黄志刚</t>
  </si>
  <si>
    <t>分析化学（双色）</t>
  </si>
  <si>
    <t>978-7-313-12021-2/01</t>
  </si>
  <si>
    <t>张金海</t>
  </si>
  <si>
    <t>生物学（双色）</t>
  </si>
  <si>
    <t>978-7-5165-0571-7/02</t>
  </si>
  <si>
    <t>支小平、徐新麒、杨志坚</t>
  </si>
  <si>
    <t>民航市场营销（双色）（含微课）</t>
  </si>
  <si>
    <t>978-7-5165-3965-1</t>
  </si>
  <si>
    <t>兰琳</t>
  </si>
  <si>
    <t>客舱设施与服务（第2版）（双色）（含微课）</t>
  </si>
  <si>
    <t>978-7-5165-2794-8</t>
  </si>
  <si>
    <t>向俊峰</t>
  </si>
  <si>
    <t>机场要客服务（第2版）（双色）（含微课）</t>
  </si>
  <si>
    <t>978-7-5165-3101-3</t>
  </si>
  <si>
    <t>万雯</t>
  </si>
  <si>
    <t>客舱服务（双色）</t>
  </si>
  <si>
    <t>978-7-5165-1014-8/01</t>
  </si>
  <si>
    <t>杨长进、毕研博</t>
  </si>
  <si>
    <t>民航概论（第2版）（双色）（含微课）</t>
  </si>
  <si>
    <t>978-7-5165-2798-6</t>
  </si>
  <si>
    <t>薛定刚、周翃</t>
  </si>
  <si>
    <t>民航卫生保健与急救（第2版）（双色）（含微课）</t>
  </si>
  <si>
    <t>978-7-5165-2805-1</t>
  </si>
  <si>
    <t>值机与行李运输（双色）（含微课）</t>
  </si>
  <si>
    <t>978-7-5165-2407-7</t>
  </si>
  <si>
    <t>杨涵涛</t>
  </si>
  <si>
    <t>民航服务手语（双色）（含微课）</t>
  </si>
  <si>
    <t>978-7-5165-2240-0</t>
  </si>
  <si>
    <t>甘露、易宵、王倩</t>
  </si>
  <si>
    <t>民航安全检查（双色）（含微课）</t>
  </si>
  <si>
    <t>978-7-5165-2084-0</t>
  </si>
  <si>
    <t>甘露、王岩、王茜</t>
  </si>
  <si>
    <t>民航安全管理（双色）（含微课）</t>
  </si>
  <si>
    <t>978-7-5165-2064-2</t>
  </si>
  <si>
    <t>郎静、毕研博、宣玉琴</t>
  </si>
  <si>
    <t>民航危险品运输（双色）（含微课）</t>
  </si>
  <si>
    <t>978-7-5165-2202-8</t>
  </si>
  <si>
    <t>易宵、段莎琪、李剑</t>
  </si>
  <si>
    <t>空乘实用中外民俗（双色）（含微课）</t>
  </si>
  <si>
    <t>978-7-5165-2062-8/01</t>
  </si>
  <si>
    <t>易宵、何萍、李志元</t>
  </si>
  <si>
    <t>民航求职面试技巧（双色）（含微课）</t>
  </si>
  <si>
    <t>978-7-5165-2623-1/01</t>
  </si>
  <si>
    <t>朱海燕、金小岑、刘加明</t>
  </si>
  <si>
    <t>民航英语口语（双色）</t>
  </si>
  <si>
    <t>978-7-5165-0595-3/01</t>
  </si>
  <si>
    <t>杨长进</t>
  </si>
  <si>
    <t>空乘服务语言艺术与播音技巧（双色）</t>
  </si>
  <si>
    <t>978-7-5165-0596-0</t>
  </si>
  <si>
    <t>民航货物运输（双色）</t>
  </si>
  <si>
    <t>978-7-5165-1013-1</t>
  </si>
  <si>
    <t>张卓远、杨长进、何平</t>
  </si>
  <si>
    <t>航空运输地理（双色）</t>
  </si>
  <si>
    <t>978-7-5165-1093-3/01</t>
  </si>
  <si>
    <t>刘旭颖、刘慧</t>
  </si>
  <si>
    <t>民航客票销售实务（双色）</t>
  </si>
  <si>
    <t>978-7-5165-1091-9/01</t>
  </si>
  <si>
    <t>民航空乘英语（双色）</t>
  </si>
  <si>
    <t>978-7-5165-1173-2/01</t>
  </si>
  <si>
    <t>严丽、贾俊南、宫宇</t>
  </si>
  <si>
    <t>航空企业项目管理概论</t>
  </si>
  <si>
    <t>978-7-5165-1839-7</t>
  </si>
  <si>
    <t>邱国斌</t>
  </si>
  <si>
    <t>城市轨道交通机电设备运用（双色）（含微课）</t>
  </si>
  <si>
    <t>978-7-313-30285-4</t>
  </si>
  <si>
    <t>齐伟、丁尚</t>
  </si>
  <si>
    <t>城市轨道交通员工职业素养（双色）（含微课）</t>
  </si>
  <si>
    <t>978-7-313-28878-3</t>
  </si>
  <si>
    <t>段红莲、金晓梅</t>
  </si>
  <si>
    <t>城市轨道交通行车组织（双色）（含微课）</t>
  </si>
  <si>
    <t>978-7-313-28740-3</t>
  </si>
  <si>
    <t>姚向荣、罗玗琪、李水晶</t>
  </si>
  <si>
    <t>城市轨道交通车辆构造与运用（双色）（含微课）</t>
  </si>
  <si>
    <t>978-7-313-27010-8</t>
  </si>
  <si>
    <t>赵帅帅、董梦雪、杨文远</t>
  </si>
  <si>
    <t>城市轨道交通服务礼仪（第2版）（双色）（含微课）</t>
  </si>
  <si>
    <t>978-7-313-25502-0</t>
  </si>
  <si>
    <t>李培锁</t>
  </si>
  <si>
    <t>城市轨道交通电工电子（第2版）（双色）（含微课）</t>
  </si>
  <si>
    <t>978-7-313-25664-5</t>
  </si>
  <si>
    <t>黄杰、刘亚娟、姚向荣</t>
  </si>
  <si>
    <t>城市轨道交通客运服务（第2版）（双色）（含微课）</t>
  </si>
  <si>
    <t>978-7-313-25504-4</t>
  </si>
  <si>
    <t>程钢</t>
  </si>
  <si>
    <t>城市轨道交通导论（双色）（含微课）</t>
  </si>
  <si>
    <t>978-7-313-18212-8/01</t>
  </si>
  <si>
    <t>齐伟、郭彬</t>
  </si>
  <si>
    <t>城市轨道交通客运服务英语（双色）（含微课）</t>
  </si>
  <si>
    <t>978-7-313-24838-1/01</t>
  </si>
  <si>
    <t>常博、方立力、应世潮</t>
  </si>
  <si>
    <t>城市轨道交通客运服务手语（双色）（含微课）</t>
  </si>
  <si>
    <t>978-7-313-24995-1</t>
  </si>
  <si>
    <t>吕佳、李雪、吴冰芝</t>
  </si>
  <si>
    <t>城市轨道交通车辆构造（双色）（含微课）</t>
  </si>
  <si>
    <t>978-7-313-22445-3</t>
  </si>
  <si>
    <t>张红雪、周慧钦、叶青</t>
  </si>
  <si>
    <t>城市轨道交通企业管理（双色）</t>
  </si>
  <si>
    <t>978-7-313-13527-8/01</t>
  </si>
  <si>
    <t>冯娜、谢金宝</t>
  </si>
  <si>
    <t>城市轨道交通行车组织（双色）</t>
  </si>
  <si>
    <t>978-7-313-17880-0</t>
  </si>
  <si>
    <t>齐伟、方开莎</t>
  </si>
  <si>
    <t>城市轨道交通站务管理（双色）</t>
  </si>
  <si>
    <t>978-7-313-17777-3/01</t>
  </si>
  <si>
    <t>林军民、倪虹、王秋雪</t>
  </si>
  <si>
    <t>城市轨道交通线路与站场设计（双色）</t>
  </si>
  <si>
    <t>978-7-313-17818-3/03</t>
  </si>
  <si>
    <t>王晓芳</t>
  </si>
  <si>
    <t>城市轨道交通车站设备（双色）</t>
  </si>
  <si>
    <t>978-7-313-17836-7/02</t>
  </si>
  <si>
    <t>城市轨道交通安全管理（双色）（含微课）</t>
  </si>
  <si>
    <t>978-7-313-19716-0</t>
  </si>
  <si>
    <t>黄健、李选华、刘亚磊</t>
  </si>
  <si>
    <t>城市轨道交通供电系统（双色）（含微课）</t>
  </si>
  <si>
    <t>978-7-313-19919-5</t>
  </si>
  <si>
    <t>闫洪林、李选华、贾鹏飞</t>
  </si>
  <si>
    <t>城市轨道交通票务管理（双色）（含微课）</t>
  </si>
  <si>
    <t>978-7-313-19375-9</t>
  </si>
  <si>
    <t>高帅、余璇、靖娅青</t>
  </si>
  <si>
    <t>铁路与轨道交通客运安检实务（双色）（含微课）</t>
  </si>
  <si>
    <t>978-7-313-23554-1/01</t>
  </si>
  <si>
    <t>潘和永</t>
  </si>
  <si>
    <t>铁路客运规章（双色）（含微课）</t>
  </si>
  <si>
    <t>978-7-313-28845-5</t>
  </si>
  <si>
    <t>吴曦</t>
  </si>
  <si>
    <t>高速铁路概论（第2版）（双色）（含微课）</t>
  </si>
  <si>
    <t>978-7-313-25505-1</t>
  </si>
  <si>
    <t>纪书景</t>
  </si>
  <si>
    <t>高速铁路概论（双色）（含微课）</t>
  </si>
  <si>
    <t>978-7-5165-1723-9</t>
  </si>
  <si>
    <t>侯彩丽、黄艺璇、闫福丽</t>
  </si>
  <si>
    <t>铁道概论（双色）</t>
  </si>
  <si>
    <t>978-7-313-17779-7/01</t>
  </si>
  <si>
    <t>张清川、李培锁、高莉莉</t>
  </si>
  <si>
    <t>铁路客运英语（双色）（含微课）</t>
  </si>
  <si>
    <t>978-7-5165-1855-7</t>
  </si>
  <si>
    <t>赵中站、周孟华、陈玉玲</t>
  </si>
  <si>
    <t>运输法律法规（双色）（含微课）</t>
  </si>
  <si>
    <t>978-7-313-24461-1/01</t>
  </si>
  <si>
    <t>刘盼、李倩</t>
  </si>
  <si>
    <t>高铁乘务人员形体训练（双色）（含微课）</t>
  </si>
  <si>
    <t>978-7-313-22444-6/01</t>
  </si>
  <si>
    <t>刘晓茜、苏禅、梁慧婷</t>
  </si>
  <si>
    <t>高铁乘务人员形象塑造（全彩）（含微课）</t>
  </si>
  <si>
    <t>978-7-313-22439-2</t>
  </si>
  <si>
    <t>刘晓茜、闫芸芸、郑莉萍</t>
  </si>
  <si>
    <t>高速铁路客运服务礼仪（双色）（含微课）</t>
  </si>
  <si>
    <t>978-7-313-24463-5/01</t>
  </si>
  <si>
    <t>倪虹、何静、郝玉翠</t>
  </si>
  <si>
    <t>普通话与播音艺术（双色）（含微课）</t>
  </si>
  <si>
    <t>978-7-313-24465-9</t>
  </si>
  <si>
    <t>朱奇涵</t>
  </si>
  <si>
    <t>铁路客运业务实务（双色）（含微课）</t>
  </si>
  <si>
    <t>978-7-313-19998-0</t>
  </si>
  <si>
    <t>殷敏、李培锁、商林</t>
  </si>
  <si>
    <t>旅客列车客运乘务（双色）（含微课）</t>
  </si>
  <si>
    <t>978-7-5165-1870-0</t>
  </si>
  <si>
    <t>张国华</t>
  </si>
  <si>
    <t>铁路车站客运实务（双色）（含微课）</t>
  </si>
  <si>
    <t>978-7-313-23626-5</t>
  </si>
  <si>
    <t>潘和永、纪书景</t>
  </si>
  <si>
    <t>铁路客运乘务实务（双色）（含微课）</t>
  </si>
  <si>
    <t>978-7-313-23782-8/01</t>
  </si>
  <si>
    <t>潘和永、郭红芳</t>
  </si>
  <si>
    <t>铁路货运组织（双色）（含微课）</t>
  </si>
  <si>
    <t>978-7-313-17719-3/01</t>
  </si>
  <si>
    <t>李树章</t>
  </si>
  <si>
    <t>接发列车工作（双色）（含微课）</t>
  </si>
  <si>
    <t>978-7-313-20527-8</t>
  </si>
  <si>
    <t>任萍</t>
  </si>
  <si>
    <t>铁路客运员  客运值班员（双色）（含微课）</t>
  </si>
  <si>
    <t>978-7-5165-1871-7/01</t>
  </si>
  <si>
    <t>闫芸芸</t>
  </si>
  <si>
    <t>旅客运输心理学（双色）（含微课）</t>
  </si>
  <si>
    <t>978-7-5165-1872-4</t>
  </si>
  <si>
    <t>张晓艳、闫广柱</t>
  </si>
  <si>
    <t>高铁客运公共关系实务（双色）（含微课）</t>
  </si>
  <si>
    <t>978-7-5165-1877-9</t>
  </si>
  <si>
    <t>张妍、郭承绪</t>
  </si>
  <si>
    <t>高铁乘务安全管理与应急处理（双色）（含微课）</t>
  </si>
  <si>
    <t>978-7-5165-1873-1/01</t>
  </si>
  <si>
    <t>冯溪阳、黄艺璇</t>
  </si>
  <si>
    <t>铁路客运安全管理与应急处理（双色）（含微课）</t>
  </si>
  <si>
    <t>978-7-313-23558-9</t>
  </si>
  <si>
    <t>安检理论与实务（双色）（含微课）</t>
  </si>
  <si>
    <t>978-7-5165-1869-4/01</t>
  </si>
  <si>
    <t>王岩</t>
  </si>
  <si>
    <t>高铁餐吧服务实务（双色）（含微课）</t>
  </si>
  <si>
    <t>978-7-313-23670-8</t>
  </si>
  <si>
    <t>潘和永、李倩、张国华</t>
  </si>
  <si>
    <t>铁路行车规章（双色）（含微课）</t>
  </si>
  <si>
    <t>978-7-313-24110-8</t>
  </si>
  <si>
    <t>梁英</t>
  </si>
  <si>
    <t>铁路职业素质（双色）（含微课）</t>
  </si>
  <si>
    <t>978-7-313-23868-9</t>
  </si>
  <si>
    <t>闫静超</t>
  </si>
  <si>
    <t>动车组列车员（长）（双色）（含微课）</t>
  </si>
  <si>
    <t>978-7-5165-1856-4</t>
  </si>
  <si>
    <t>李慧明</t>
  </si>
  <si>
    <t>动车组辅助设备（双色）（含微课）</t>
  </si>
  <si>
    <t>978-7-5165-1845-8</t>
  </si>
  <si>
    <t>刘怀平</t>
  </si>
  <si>
    <t>铁道概论(含微课)</t>
  </si>
  <si>
    <t>978-7-200-13964-8</t>
  </si>
  <si>
    <t>徐玉萍，李余华</t>
  </si>
  <si>
    <t>铁道机车构造与检修(含微课)</t>
  </si>
  <si>
    <t>978-7-200-13979-2</t>
  </si>
  <si>
    <t>刘敏军，丁阳喜</t>
  </si>
  <si>
    <t>铁路客运组织(含微课)</t>
  </si>
  <si>
    <t>978-7-200-13960-0</t>
  </si>
  <si>
    <t>徐玉萍，余得生</t>
  </si>
  <si>
    <t>动车组设备(含微课)</t>
  </si>
  <si>
    <t>978-7-200-13985-3</t>
  </si>
  <si>
    <t>李萍，胡雯雯</t>
  </si>
  <si>
    <t>工程制图(含微课)</t>
  </si>
  <si>
    <t>978-7-200-15681-2</t>
  </si>
  <si>
    <t>城市轨道交通法律法规（第二版）(含微课)</t>
  </si>
  <si>
    <t>978-7-200-18795-3</t>
  </si>
  <si>
    <t>卢群，李余华</t>
  </si>
  <si>
    <t>城市轨道交通服务心理学基础（含微课）</t>
  </si>
  <si>
    <t>978-7-200-15675-1</t>
  </si>
  <si>
    <t>谢乒，李余华</t>
  </si>
  <si>
    <t>城市轨道交通运营调度指挥（含微课）</t>
  </si>
  <si>
    <t>978-7-200-15676-8</t>
  </si>
  <si>
    <t>徐玉萍</t>
  </si>
  <si>
    <t>城市轨道交通员工职业素养（含微课）</t>
  </si>
  <si>
    <t>978-7-200-14981-4</t>
  </si>
  <si>
    <t>李东风，李余华</t>
  </si>
  <si>
    <t>城市轨道交通概论（含微课）</t>
  </si>
  <si>
    <t>978-7-200-12599-3</t>
  </si>
  <si>
    <t>余得生，徐国权</t>
  </si>
  <si>
    <t>城市轨道交通服务礼仪 （含微课）</t>
  </si>
  <si>
    <t>978-7-200-12598-6</t>
  </si>
  <si>
    <t>李余华</t>
  </si>
  <si>
    <t>城市轨道交通客运组织（含微课）</t>
  </si>
  <si>
    <t>978-7-200-12597-9</t>
  </si>
  <si>
    <t>李卫红，易晨阳</t>
  </si>
  <si>
    <t>城市轨道交通安全管理（含微课）</t>
  </si>
  <si>
    <t>978-7-200-12602-0</t>
  </si>
  <si>
    <t>石俊刚，张祥志</t>
  </si>
  <si>
    <t>城市轨道交通票务管理（含微课）</t>
  </si>
  <si>
    <t>978-7-200-12596-2</t>
  </si>
  <si>
    <t>熊坚，杨静</t>
  </si>
  <si>
    <t>城市轨道交通行车组织（含微课）</t>
  </si>
  <si>
    <t>978-7-200-12594-8</t>
  </si>
  <si>
    <t>漆昕，魏堂建</t>
  </si>
  <si>
    <t>城市轨道交通专业英语(含微课)</t>
  </si>
  <si>
    <t>978-7-200-12603-7</t>
  </si>
  <si>
    <t>曾明华，黄细燕</t>
  </si>
  <si>
    <t>城市轨道交通车辆（含微课）</t>
  </si>
  <si>
    <t>978-7-200-12601-3</t>
  </si>
  <si>
    <t>丁阳喜，罗芝华</t>
  </si>
  <si>
    <t>城市轨道交通车辆构造</t>
  </si>
  <si>
    <t>978-7-5658-5383-8</t>
  </si>
  <si>
    <t>方明</t>
  </si>
  <si>
    <t>汕头大学
出版社</t>
  </si>
  <si>
    <t>城市轨道交通运输设备
(AR)</t>
  </si>
  <si>
    <t>978-7-5499-8972-0</t>
  </si>
  <si>
    <t>孙晓梅
杨君鹏</t>
  </si>
  <si>
    <t>城市轨道交通客运服务与
礼仪(AR)</t>
  </si>
  <si>
    <t>978-7-5499-8964-5</t>
  </si>
  <si>
    <t>刘雅荣
谭丽娜</t>
  </si>
  <si>
    <t>城市轨道交通自动售检票
系统及票务处理(AR)</t>
  </si>
  <si>
    <t>978-7-5499-8974-4</t>
  </si>
  <si>
    <t>隋秀梅
肖 华</t>
  </si>
  <si>
    <t>城市轨道交通运营安全
(AR)</t>
  </si>
  <si>
    <t>978-7-5499-8963-8</t>
  </si>
  <si>
    <t>于福权</t>
  </si>
  <si>
    <t>城市轨道交通列车运行自
动控制技术(AR)(课程思
政)(技工教育和职业培训
“ 十四五”规划教材)</t>
  </si>
  <si>
    <t>张庆玲
韩 冰</t>
  </si>
  <si>
    <t>城市轨道交通车辆制动检
修实务(AR)(活页式)
(技工教育和职业培训
“十四五”规划教材)</t>
  </si>
  <si>
    <t>978-7-5499-9730-5</t>
  </si>
  <si>
    <t>于济群
张 黎
王新铭</t>
  </si>
  <si>
    <t>城市轨道交通信号基础
(AR)(课程思政)(技工
教育和职业培训“十四五”
规划教材)</t>
  </si>
  <si>
    <t>隋秀梅
南 洋</t>
  </si>
  <si>
    <t>城市轨道交通票务管理实
务(AR)(活页式)</t>
  </si>
  <si>
    <t>978-7-5499-9728-2</t>
  </si>
  <si>
    <t>韩玉辉
王冬梅
金立艳</t>
  </si>
  <si>
    <t>城市轨道交通专业英语
(AR)(课程思政)</t>
  </si>
  <si>
    <t>978-7-5499-9635-3</t>
  </si>
  <si>
    <t>王 迪
崔 凯</t>
  </si>
  <si>
    <t>城市轨道交通车辆(AR)
(课程思政)</t>
  </si>
  <si>
    <t>978-7-5499-9733-6</t>
  </si>
  <si>
    <t>王 洋
代 兵</t>
  </si>
  <si>
    <t>城市轨道交通客运岗位实
务(AR)(活页式)</t>
  </si>
  <si>
    <t>978-7-5499-9727-5</t>
  </si>
  <si>
    <t>方振龙
李晓林</t>
  </si>
  <si>
    <t>城市轨道交通行车岗位实
务(AR)(活页式)</t>
  </si>
  <si>
    <t>978-7-5499-9729-9</t>
  </si>
  <si>
    <t>谈小平
李 巍</t>
  </si>
  <si>
    <t>城市轨道交通安全管理</t>
  </si>
  <si>
    <t>978-7-5612-7852-9</t>
  </si>
  <si>
    <t>魏 蕾
丁文博
曾玉梅</t>
  </si>
  <si>
    <t>西北工业
大学
出版社</t>
  </si>
  <si>
    <t>978-7-5612-7920-5</t>
  </si>
  <si>
    <t>谢鹏飞</t>
  </si>
  <si>
    <t>城市轨道交通通信
与信号系统</t>
  </si>
  <si>
    <t>978-7-5612-7925-0</t>
  </si>
  <si>
    <t>彭 涛</t>
  </si>
  <si>
    <t>城市轨道交通客运组织
(AR)</t>
  </si>
  <si>
    <t>978-7-5499-8970-6</t>
  </si>
  <si>
    <t>方振龙
马 骏</t>
  </si>
  <si>
    <t>城市轨道交通环境控制系
统运行与维护(AR)</t>
  </si>
  <si>
    <t>978-7-5499-8975-1</t>
  </si>
  <si>
    <t>赵 丽</t>
  </si>
  <si>
    <t>城市轨道交通行车组织
(AR)</t>
  </si>
  <si>
    <t>978-7-5499-9116-7</t>
  </si>
  <si>
    <t>方振龙
肖敬伟</t>
  </si>
  <si>
    <t>城市轨道交通线路与站场
(AR)</t>
  </si>
  <si>
    <t>978-7-5499-8973-7</t>
  </si>
  <si>
    <t>张庆玲
彭 晶</t>
  </si>
  <si>
    <t>城市轨道交通概论(AR)</t>
  </si>
  <si>
    <t>978-7-5499-8971-3</t>
  </si>
  <si>
    <t>张庆玲
吕 娜</t>
  </si>
  <si>
    <t>建筑制图与CAD（双色）（含微课）</t>
  </si>
  <si>
    <t>978-7-313-30351-6</t>
  </si>
  <si>
    <t>赵丹、刘浩胜、张璐</t>
  </si>
  <si>
    <t>建筑力学（双色）（含微课）</t>
  </si>
  <si>
    <t>978-7-313-30633-3</t>
  </si>
  <si>
    <t>曹学才、郝中波、张新爱</t>
  </si>
  <si>
    <t>建筑材料（双色）（含微课）</t>
  </si>
  <si>
    <t>978-7-313-27513-4</t>
  </si>
  <si>
    <t>李金娜、韩磊</t>
  </si>
  <si>
    <t>工程招投标与合同管理（双色）（含微课）</t>
  </si>
  <si>
    <t>978-7-313-30350-9</t>
  </si>
  <si>
    <t>黄丙利、李艳、沈雪晶</t>
  </si>
  <si>
    <t>建筑识图与构造（双色）（含微课）</t>
  </si>
  <si>
    <t>978-7-5165-2300-1</t>
  </si>
  <si>
    <t>杨燕、李美琳、李昭文</t>
  </si>
  <si>
    <t>建筑识图与构造习题册</t>
  </si>
  <si>
    <t>978-7-5165-2301-8</t>
  </si>
  <si>
    <t>建筑制图与识图（双色）</t>
  </si>
  <si>
    <t>978-7-313-16570-1</t>
  </si>
  <si>
    <t>佘勇、叶晟、檀素丽</t>
  </si>
  <si>
    <t>建筑制图与识图习题集</t>
  </si>
  <si>
    <t>978-7-313-12997-0</t>
  </si>
  <si>
    <t>越二寅</t>
  </si>
  <si>
    <t>建筑CAD（双色）</t>
  </si>
  <si>
    <t>978-7-313-11305-4</t>
  </si>
  <si>
    <t>赵嵩颖</t>
  </si>
  <si>
    <t>建筑结构基础与识图（双色）</t>
  </si>
  <si>
    <t>978-7-313-11345-0/01</t>
  </si>
  <si>
    <t>陈民、周国新、肖玲</t>
  </si>
  <si>
    <t>建筑工程制图与识图（双色）</t>
  </si>
  <si>
    <t>978-7-313-12011-3/01</t>
  </si>
  <si>
    <t>魏丹丹</t>
  </si>
  <si>
    <t>建设法规（双色）</t>
  </si>
  <si>
    <t>978-7-5160-1624-4/03</t>
  </si>
  <si>
    <t>吴光平、黄河、冷超群</t>
  </si>
  <si>
    <t>房屋建筑学</t>
  </si>
  <si>
    <t>978-7-5165-0015-6/01</t>
  </si>
  <si>
    <t>李晓克、孙世民、苗芸</t>
  </si>
  <si>
    <t>建筑力学（双色）</t>
  </si>
  <si>
    <t>978-7-81130-867-9/01</t>
  </si>
  <si>
    <t>孟庆昕、陈旭元、高苏</t>
  </si>
  <si>
    <t>建筑力学与结构（双色）</t>
  </si>
  <si>
    <t>978-7-313-12664-1/01</t>
  </si>
  <si>
    <t>祁丛林、秦伟</t>
  </si>
  <si>
    <t>土力学与地基基础（双色）</t>
  </si>
  <si>
    <t>978-7-313-13672-5/01</t>
  </si>
  <si>
    <t>罗从双、李党义、李曦</t>
  </si>
  <si>
    <t>978-7-313-13439-4/01</t>
  </si>
  <si>
    <t>孙武斌、张晨霞</t>
  </si>
  <si>
    <t>建筑材料实训手册</t>
  </si>
  <si>
    <t>978-7-313-13438-7/01</t>
  </si>
  <si>
    <t>张晨霞、孙武斌</t>
  </si>
  <si>
    <t>建筑施工技术（双色）（含微课）</t>
  </si>
  <si>
    <t>978-7-313-20804-0</t>
  </si>
  <si>
    <t>惠彦涛</t>
  </si>
  <si>
    <t>混凝土结构工程施工（双色）（含微课）</t>
  </si>
  <si>
    <t>978-7-313-14070-8/01</t>
  </si>
  <si>
    <t>李平原、 张巨璟、 魏琦</t>
  </si>
  <si>
    <t>钢结构工程识图与施工（双色）</t>
  </si>
  <si>
    <t>978-7-313-13537-7</t>
  </si>
  <si>
    <t>雷波、张凯</t>
  </si>
  <si>
    <t>978-7-313-20803-3</t>
  </si>
  <si>
    <t>吴修国</t>
  </si>
  <si>
    <t>建筑工程施工项目管理（双色）（含微课）</t>
  </si>
  <si>
    <t>978-7-5165-1574-7</t>
  </si>
  <si>
    <t>王庆刚</t>
  </si>
  <si>
    <t>建筑工程定额预算与清单计价（双色）</t>
  </si>
  <si>
    <t>978-7-313-11588-1/01</t>
  </si>
  <si>
    <t>肖飞、邱兴华、刘辉</t>
  </si>
  <si>
    <t>建筑工程技术资料管理（双色）</t>
  </si>
  <si>
    <t>978-7-313-11302-3/01</t>
  </si>
  <si>
    <t>尹素花、田春艳、杨卫国</t>
  </si>
  <si>
    <t>项目施工组织与管理</t>
  </si>
  <si>
    <t>978-7-81130-540-1/01</t>
  </si>
  <si>
    <t>衡艳阳、王立霞、汪志昊</t>
  </si>
  <si>
    <t>建设工程监理概论</t>
  </si>
  <si>
    <t>978-7-5165-0157-3/02</t>
  </si>
  <si>
    <t>李海涛、赵光磊</t>
  </si>
  <si>
    <t>建筑工程测量</t>
  </si>
  <si>
    <t>978-7-5165-0061-3/01</t>
  </si>
  <si>
    <t>李永喜、王波、董世成</t>
  </si>
  <si>
    <t>建筑工程计量与计价（双色）（含微课）</t>
  </si>
  <si>
    <t>978-7-313-20788-3</t>
  </si>
  <si>
    <t>杨茂盛</t>
  </si>
  <si>
    <t>装饰工程计量与计价（双色）</t>
  </si>
  <si>
    <t>978-7-313-17799-5/02</t>
  </si>
  <si>
    <t>刘嘉</t>
  </si>
  <si>
    <t>建筑设备安装工程概预算（双色）</t>
  </si>
  <si>
    <t>978-7-313-12667-2</t>
  </si>
  <si>
    <t>张妍妍、黄朝广</t>
  </si>
  <si>
    <t>建筑工程经济（双色）</t>
  </si>
  <si>
    <t>978-7-313-12660-3/01</t>
  </si>
  <si>
    <t>闫魁星、佘勇、程琤</t>
  </si>
  <si>
    <t>工程财务与会计（双色）</t>
  </si>
  <si>
    <t>978-7-313-12666-5/03</t>
  </si>
  <si>
    <t>夏建友、金云、张健美</t>
  </si>
  <si>
    <t>工程建设定额原理与实务（双色）</t>
  </si>
  <si>
    <t>978-7-5165-1003-2/02</t>
  </si>
  <si>
    <t>英鹏程、欧长贵、贾汇松</t>
  </si>
  <si>
    <t>市政给排水管道工程（双色）</t>
  </si>
  <si>
    <t>978-7-313-20901-6</t>
  </si>
  <si>
    <t>饶鑫、赵云</t>
  </si>
  <si>
    <t>市政桥涵工程施工与养护（双色）</t>
  </si>
  <si>
    <t>978-7-313-20902-3</t>
  </si>
  <si>
    <t>李奔</t>
  </si>
  <si>
    <t>2020/04</t>
  </si>
  <si>
    <t>市政道路工程施工与养护（双色）</t>
  </si>
  <si>
    <t>978-7-313-20903-0/01</t>
  </si>
  <si>
    <t>潘中望、牛利珍</t>
  </si>
  <si>
    <t>市政工程测量（双色）</t>
  </si>
  <si>
    <t>978-7-313-20904-7</t>
  </si>
  <si>
    <t>杨红、胡旋</t>
  </si>
  <si>
    <t>园林制图</t>
  </si>
  <si>
    <t>978-7-5165-0138-2/01</t>
  </si>
  <si>
    <t>刘成达、周淑梅</t>
  </si>
  <si>
    <t>978-7-5165-0130-6/01</t>
  </si>
  <si>
    <t>张树民</t>
  </si>
  <si>
    <t>园林植物</t>
  </si>
  <si>
    <t>978-7-5165-0069-9/02</t>
  </si>
  <si>
    <t>宋洪文</t>
  </si>
  <si>
    <t>花卉生产技术</t>
  </si>
  <si>
    <t>978-7-5165-0148-1/01</t>
  </si>
  <si>
    <t>潘伟</t>
  </si>
  <si>
    <t>建筑材料与检测（第三版）</t>
  </si>
  <si>
    <t>978-7-200-19319-0</t>
  </si>
  <si>
    <t>谭平</t>
  </si>
  <si>
    <t>工程监理概论（第二版）</t>
  </si>
  <si>
    <t>978-7-200-19322-0</t>
  </si>
  <si>
    <t>王艳红，李鹏</t>
  </si>
  <si>
    <t>建筑施工测量（第三版）</t>
  </si>
  <si>
    <t>978-7-200-19333-6</t>
  </si>
  <si>
    <t>林长进</t>
  </si>
  <si>
    <t>工程造价控制（第三版）</t>
  </si>
  <si>
    <t>978-7-200-19320-6</t>
  </si>
  <si>
    <t>欧长贵，高光光</t>
  </si>
  <si>
    <t>建筑工程项目管理（第三版）</t>
  </si>
  <si>
    <t>978-7-200-19321-3</t>
  </si>
  <si>
    <t>李江华</t>
  </si>
  <si>
    <t>BIM 技术与应用(含微课)</t>
  </si>
  <si>
    <t>978-7-200-15678-2</t>
  </si>
  <si>
    <t>李国太</t>
  </si>
  <si>
    <t>建筑工程概论（含微课）</t>
  </si>
  <si>
    <t>978-7-200-13842-9</t>
  </si>
  <si>
    <t>张静</t>
  </si>
  <si>
    <t>土木工程概论(含微课)</t>
  </si>
  <si>
    <t>978-7-200-13843-6</t>
  </si>
  <si>
    <t>赵燕红</t>
  </si>
  <si>
    <t>建筑工程资料管理(含微课)</t>
  </si>
  <si>
    <t>978-7-200-13983-9</t>
  </si>
  <si>
    <t>张琴</t>
  </si>
  <si>
    <t>建筑材料与检测（第二版）</t>
  </si>
  <si>
    <t>978-7-200-16294-3</t>
  </si>
  <si>
    <t>建筑设备工程(含微课)</t>
  </si>
  <si>
    <t>978-7-200-13982-2</t>
  </si>
  <si>
    <t>王峰</t>
  </si>
  <si>
    <t>房屋建筑学(含微课)</t>
  </si>
  <si>
    <t>978-7-200-13022-5</t>
  </si>
  <si>
    <t>王维，姚林</t>
  </si>
  <si>
    <t>建筑施工技术(含微课)</t>
  </si>
  <si>
    <t>978-7-200-13034-8</t>
  </si>
  <si>
    <t>张国玉，刘勇</t>
  </si>
  <si>
    <t>建筑力学与结构</t>
  </si>
  <si>
    <t>978-7-200-13035-5</t>
  </si>
  <si>
    <t>王超伟，余璐</t>
  </si>
  <si>
    <t>工程监理概论</t>
  </si>
  <si>
    <t>978-7-200-13024-9</t>
  </si>
  <si>
    <t>建筑装饰材料</t>
  </si>
  <si>
    <t>978-7-200-13025-6</t>
  </si>
  <si>
    <t>44.00 </t>
  </si>
  <si>
    <t>建设工程招投标与合同管理</t>
  </si>
  <si>
    <t>978-7-200-12197-1</t>
  </si>
  <si>
    <t>殷丽峰，孙兆英</t>
  </si>
  <si>
    <t>建筑工程应用文写作（第二版）</t>
  </si>
  <si>
    <t>978-7-200-16302-5</t>
  </si>
  <si>
    <t>陈雪梅</t>
  </si>
  <si>
    <t>建筑工程法律法规（第二版）</t>
  </si>
  <si>
    <t>978-7-200-16310-0</t>
  </si>
  <si>
    <t>裴英安,殷丽峰</t>
  </si>
  <si>
    <t>建筑工程测量实训(含微课)</t>
  </si>
  <si>
    <t>978-7-200-12198-8</t>
  </si>
  <si>
    <t>赵文娟</t>
  </si>
  <si>
    <t>978-7-200-10699-2</t>
  </si>
  <si>
    <t>罗相杰，吕荣生</t>
  </si>
  <si>
    <t>建筑英语</t>
  </si>
  <si>
    <t>978-7-200-10576-6</t>
  </si>
  <si>
    <t>史晓慧，闫鑫</t>
  </si>
  <si>
    <t>建筑力学(含微课)</t>
  </si>
  <si>
    <t>978-7-200-10695-4</t>
  </si>
  <si>
    <t>叶腾</t>
  </si>
  <si>
    <t>建筑施工测量（第二版）</t>
  </si>
  <si>
    <t>978-7-200-16304-9</t>
  </si>
  <si>
    <t>“十四五”职业教育国家规划教材
“十四五”职业教育山东省规划教材</t>
  </si>
  <si>
    <t>钢结构工程施工(含微课)</t>
  </si>
  <si>
    <t>978-7-200-10339-7</t>
  </si>
  <si>
    <t>赵春荣</t>
  </si>
  <si>
    <t>装饰装修工程施工（第二版）</t>
  </si>
  <si>
    <t>978-7-200-16303-2</t>
  </si>
  <si>
    <t>施林铁</t>
  </si>
  <si>
    <t>建筑工程质量管理</t>
  </si>
  <si>
    <t>978-7-200-10515-5</t>
  </si>
  <si>
    <t>赵艳敏</t>
  </si>
  <si>
    <t>“十二五”职业教育国家规划教材
“十四五”职业教育辽宁省规划教材</t>
  </si>
  <si>
    <t>建筑工程安全管理(含微课)</t>
  </si>
  <si>
    <t>978-7-200-10336-6</t>
  </si>
  <si>
    <t>裴英安</t>
  </si>
  <si>
    <t>978-7-200-10692-3</t>
  </si>
  <si>
    <t>韩国兰</t>
  </si>
  <si>
    <t>建筑节能技术与质量控制</t>
  </si>
  <si>
    <t>978-7-200-10796-8</t>
  </si>
  <si>
    <t>姚嵘，张玉波</t>
  </si>
  <si>
    <t>建筑工程预算（第二版）</t>
  </si>
  <si>
    <t>978-7-200-16286-8</t>
  </si>
  <si>
    <t>装饰工程预算（第二版）</t>
  </si>
  <si>
    <t>978-7-200-16287-5</t>
  </si>
  <si>
    <t>张立杰</t>
  </si>
  <si>
    <t>工程结算</t>
  </si>
  <si>
    <t>978-7-200-10691-6</t>
  </si>
  <si>
    <t>毛春花，杨淑霞</t>
  </si>
  <si>
    <t>工程造价概论（第二版）</t>
  </si>
  <si>
    <t>978-7-200-16314-8</t>
  </si>
  <si>
    <t>李金云，张爱卿</t>
  </si>
  <si>
    <t>工程造价控制（第二版）</t>
  </si>
  <si>
    <t>978-7-200-16307-0</t>
  </si>
  <si>
    <t>柳锋</t>
  </si>
  <si>
    <t>建筑工程项目管理（第二版）</t>
  </si>
  <si>
    <t>978-7-200-16317-9</t>
  </si>
  <si>
    <t>工程造价综合实训</t>
  </si>
  <si>
    <t>978-7-200-10685-5</t>
  </si>
  <si>
    <t>陈江潮，钟炜</t>
  </si>
  <si>
    <t>建筑工程质量与安全管理</t>
  </si>
  <si>
    <t>978-7-5677-8424-6</t>
  </si>
  <si>
    <t>徐秀娟</t>
  </si>
  <si>
    <t>978-7-5677-9064-3</t>
  </si>
  <si>
    <t>张俊友</t>
  </si>
  <si>
    <t>建设工程法规</t>
  </si>
  <si>
    <t>978-7-5677-7806-1</t>
  </si>
  <si>
    <t>刘镇 李礼</t>
  </si>
  <si>
    <t>建设工程监理</t>
  </si>
  <si>
    <t>978-7-5677-8761-2</t>
  </si>
  <si>
    <t>毛风华</t>
  </si>
  <si>
    <t>建筑识图与构造</t>
  </si>
  <si>
    <t>978-7-5677-8349-2</t>
  </si>
  <si>
    <t>熊森</t>
  </si>
  <si>
    <t>建筑结构</t>
  </si>
  <si>
    <t>978-7-5677-9826-7</t>
  </si>
  <si>
    <t>吴琳 郭宇</t>
  </si>
  <si>
    <t>建筑力学</t>
  </si>
  <si>
    <t>978-7-5677-8698-1</t>
  </si>
  <si>
    <t>韩立夫 金舜卿</t>
  </si>
  <si>
    <t>建筑CAD
（2012版）</t>
  </si>
  <si>
    <t>978-7-5677-7811-5</t>
  </si>
  <si>
    <t>胡可</t>
  </si>
  <si>
    <t>978-7-5677-8171-9</t>
  </si>
  <si>
    <t>季敏</t>
  </si>
  <si>
    <t>建筑设备</t>
  </si>
  <si>
    <t>978-7-5677-8228-0</t>
  </si>
  <si>
    <t>符佩佩</t>
  </si>
  <si>
    <t>978-7-5692-0353-0</t>
  </si>
  <si>
    <t>张连忠</t>
  </si>
  <si>
    <t>地基与基础工程施工</t>
  </si>
  <si>
    <t>978-7-5692-0733-0</t>
  </si>
  <si>
    <t>朱凤君</t>
  </si>
  <si>
    <t>建筑施工组织</t>
  </si>
  <si>
    <t>978-7-5677-8798-8</t>
  </si>
  <si>
    <t>李振霞 王亚玲</t>
  </si>
  <si>
    <t>建筑材料与检测</t>
  </si>
  <si>
    <t>978-7-5677-9063-6</t>
  </si>
  <si>
    <t>孙铁 武斌</t>
  </si>
  <si>
    <t>建筑工程制图与识图
（含习题集）</t>
  </si>
  <si>
    <t>978-7-5692-0448-3</t>
  </si>
  <si>
    <t>游普元 陈再兴</t>
  </si>
  <si>
    <t>建筑工程项目管理</t>
  </si>
  <si>
    <t>978-7-5677-9065-0</t>
  </si>
  <si>
    <t>李万江 刘宏伟</t>
  </si>
  <si>
    <t>建筑工程经济</t>
  </si>
  <si>
    <t>978-7-5692-0355-4</t>
  </si>
  <si>
    <t>郑新芒</t>
  </si>
  <si>
    <t>978-7-5692-1425-3</t>
  </si>
  <si>
    <t>南振江 林秋怡</t>
  </si>
  <si>
    <t>建筑工程资料管理</t>
  </si>
  <si>
    <t>978-7-5603-7368-3</t>
  </si>
  <si>
    <t>李静 韩春威</t>
  </si>
  <si>
    <t>978-7-5603-7366-9</t>
  </si>
  <si>
    <t>孙凌志 赵秀云</t>
  </si>
  <si>
    <t>BIM建模</t>
  </si>
  <si>
    <t>978-7-5603-7367-6</t>
  </si>
  <si>
    <t>初燕云 葛序风</t>
  </si>
  <si>
    <t>钢结构</t>
  </si>
  <si>
    <t>978-7-5603-8010-0</t>
  </si>
  <si>
    <t>吴俊桦</t>
  </si>
  <si>
    <t>装饰装修工程施工</t>
  </si>
  <si>
    <t>978-7-5603-8017-9</t>
  </si>
  <si>
    <t>李斌 刘鹏</t>
  </si>
  <si>
    <t>978-7-5636-7147-2</t>
  </si>
  <si>
    <t>郭宇 丁陆军  沈斐</t>
  </si>
  <si>
    <t>装配式混凝土建筑工程施工</t>
  </si>
  <si>
    <t>978-7-5636-7351-3</t>
  </si>
  <si>
    <t>张凯 彭子茂 胡旭</t>
  </si>
  <si>
    <t>建筑工程预算</t>
  </si>
  <si>
    <t>978-7-5473-2463-9</t>
  </si>
  <si>
    <t>谷志祥  王怀珠  
黎人萍</t>
  </si>
  <si>
    <t>建筑施工组织与管理</t>
  </si>
  <si>
    <t>张俊友   闫永利
王浩</t>
  </si>
  <si>
    <t>建筑 Revit建模基础</t>
  </si>
  <si>
    <t>978-7-5473-2397-7</t>
  </si>
  <si>
    <t>黄玉庄</t>
  </si>
  <si>
    <t>平法识图与钢筋算量</t>
  </si>
  <si>
    <t>978-7-5473-2399-1</t>
  </si>
  <si>
    <t>王元成  张帅帅</t>
  </si>
  <si>
    <t>工程经济学</t>
  </si>
  <si>
    <t>谢永建 王秀莲</t>
  </si>
  <si>
    <t>新编建筑工程经济</t>
  </si>
  <si>
    <t>978-7-5473-2572-8</t>
  </si>
  <si>
    <t>装配式混凝土建筑施工技术</t>
  </si>
  <si>
    <t>978-7-5473-2393-9</t>
  </si>
  <si>
    <t>张凯  班文霞  李奇</t>
  </si>
  <si>
    <t xml:space="preserve"> 978-7-5473-2578-0</t>
  </si>
  <si>
    <t>978-7-5473-2644-2</t>
  </si>
  <si>
    <t>胡祯英 朱德浩</t>
  </si>
  <si>
    <t>中外建筑史</t>
  </si>
  <si>
    <t>978-7-5160-1080-8</t>
  </si>
  <si>
    <t>吴莉莹</t>
  </si>
  <si>
    <t>978-7-5618-7947-4</t>
  </si>
  <si>
    <t>孟新田</t>
  </si>
  <si>
    <t>978-7-313-15329-6</t>
  </si>
  <si>
    <t>杨　平</t>
  </si>
  <si>
    <t>土木工程概论</t>
  </si>
  <si>
    <t>978-7-313-13391-5</t>
  </si>
  <si>
    <t>吕　春</t>
  </si>
  <si>
    <t>978-7-5661-2386-2</t>
  </si>
  <si>
    <t>陈　强</t>
  </si>
  <si>
    <t>工程建设监理概论</t>
  </si>
  <si>
    <t>978-7-5661-2921-5</t>
  </si>
  <si>
    <t>周国恩</t>
  </si>
  <si>
    <t>土木工程专业英语</t>
  </si>
  <si>
    <t>978-7-5661-3621-3</t>
  </si>
  <si>
    <t>陶　燕</t>
  </si>
  <si>
    <t>建筑学专业英语</t>
  </si>
  <si>
    <t>978-7-5661-1558-4</t>
  </si>
  <si>
    <t>基础工程</t>
  </si>
  <si>
    <t>978-7-313-14443-0</t>
  </si>
  <si>
    <t>孟阳君</t>
  </si>
  <si>
    <t>土力学与地基基础（第二版）</t>
  </si>
  <si>
    <t>978-7-5661-1820-2</t>
  </si>
  <si>
    <t>罗　琴</t>
  </si>
  <si>
    <t>土力学与地基基础</t>
  </si>
  <si>
    <t>978-7-313-16361-5</t>
  </si>
  <si>
    <t>杨红霞</t>
  </si>
  <si>
    <t>钢结构基本原理（第二版）</t>
  </si>
  <si>
    <t>978-7-5160-1631-2</t>
  </si>
  <si>
    <t>白　泉</t>
  </si>
  <si>
    <t>砌体结构</t>
  </si>
  <si>
    <t>978-7-5661-1828-8</t>
  </si>
  <si>
    <t>刘传辉</t>
  </si>
  <si>
    <t>混凝土结构与砌体结构</t>
  </si>
  <si>
    <t>978-7-5160-1266-6</t>
  </si>
  <si>
    <t>魏科丰</t>
  </si>
  <si>
    <t>978-7-5661-1964-3</t>
  </si>
  <si>
    <t>马　林</t>
  </si>
  <si>
    <t>978-7-313-14501-7</t>
  </si>
  <si>
    <t>李　斌</t>
  </si>
  <si>
    <t>材料力学</t>
  </si>
  <si>
    <t>978-7-80227-878-3</t>
  </si>
  <si>
    <t>朱占元</t>
  </si>
  <si>
    <t>978-7-313-13572-8</t>
  </si>
  <si>
    <t>赵淑媛</t>
  </si>
  <si>
    <t>结构力学</t>
  </si>
  <si>
    <t>978-7-5160-0701-3</t>
  </si>
  <si>
    <t>郑国栋</t>
  </si>
  <si>
    <t>978-7-313-14503-1</t>
  </si>
  <si>
    <t>张书华</t>
  </si>
  <si>
    <t>土力学试验</t>
  </si>
  <si>
    <t>978-7-5160-0864-5</t>
  </si>
  <si>
    <t>肖丽萍</t>
  </si>
  <si>
    <t>水力学</t>
  </si>
  <si>
    <t>978-7-5160-0906-2</t>
  </si>
  <si>
    <t>李雨润</t>
  </si>
  <si>
    <r>
      <rPr>
        <sz val="10"/>
        <color rgb="FF000000"/>
        <rFont val="Arial"/>
        <charset val="134"/>
      </rPr>
      <t>BIM</t>
    </r>
    <r>
      <rPr>
        <sz val="10"/>
        <color rgb="FF000000"/>
        <rFont val="宋体"/>
        <charset val="134"/>
      </rPr>
      <t>建模与应用实例</t>
    </r>
  </si>
  <si>
    <t>978-7-5661-3643-5</t>
  </si>
  <si>
    <t>贺才豪</t>
  </si>
  <si>
    <t>建筑CAD</t>
  </si>
  <si>
    <t>978-7-5661-4242-9</t>
  </si>
  <si>
    <t>胡云杰</t>
  </si>
  <si>
    <t>建筑制图与表达</t>
  </si>
  <si>
    <t>978-7-5160-0487-6</t>
  </si>
  <si>
    <t>田　波</t>
  </si>
  <si>
    <t>画法几何与工程制图（含习题集）</t>
  </si>
  <si>
    <t>978-7-5661-2163-9</t>
  </si>
  <si>
    <t>张利娟</t>
  </si>
  <si>
    <t>土木工程制图（含习题集）</t>
  </si>
  <si>
    <t>978-7-5661-2765-5</t>
  </si>
  <si>
    <t>张　妮</t>
  </si>
  <si>
    <t>建筑概论</t>
  </si>
  <si>
    <t>978-7-5160-1088-4</t>
  </si>
  <si>
    <t>邬　锋</t>
  </si>
  <si>
    <t>建筑初步</t>
  </si>
  <si>
    <t>978-7-5160-1075-4</t>
  </si>
  <si>
    <t>许建和</t>
  </si>
  <si>
    <t>建筑设计基础</t>
  </si>
  <si>
    <t>978-7-5160-0538-5</t>
  </si>
  <si>
    <t>郑玮锋</t>
  </si>
  <si>
    <t>高层建筑结构</t>
  </si>
  <si>
    <t>978-7-5661-2390-9</t>
  </si>
  <si>
    <t>华昕若</t>
  </si>
  <si>
    <t>978-7-5160-1078-5</t>
  </si>
  <si>
    <t>张益多</t>
  </si>
  <si>
    <t>建筑节能</t>
  </si>
  <si>
    <t>978-7-313-14400-3</t>
  </si>
  <si>
    <t>荷载与结构设计方法</t>
  </si>
  <si>
    <t>978-7-313-14517-8</t>
  </si>
  <si>
    <t>廖玉凤</t>
  </si>
  <si>
    <t>建筑工程测量学</t>
  </si>
  <si>
    <t>978-7-80227-877-6</t>
  </si>
  <si>
    <t>周新力</t>
  </si>
  <si>
    <r>
      <rPr>
        <sz val="10"/>
        <color rgb="FF000000"/>
        <rFont val="宋体"/>
        <charset val="134"/>
      </rPr>
      <t>实用工程测量（辽宁省“十四五”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普通高等教育本科省级规划教材）</t>
    </r>
  </si>
  <si>
    <t>978-7-5661-2797-6</t>
  </si>
  <si>
    <t>齐庆会</t>
  </si>
  <si>
    <t>978-7-313-15429-3</t>
  </si>
  <si>
    <t>刘恩超</t>
  </si>
  <si>
    <t>土木工程测量</t>
  </si>
  <si>
    <t>978-7-313-18437-5</t>
  </si>
  <si>
    <t>李伟文</t>
  </si>
  <si>
    <t>测量学实验实习指导</t>
  </si>
  <si>
    <t>978-7-5661-2920-8</t>
  </si>
  <si>
    <t>魏东升</t>
  </si>
  <si>
    <t>土木工程施工</t>
  </si>
  <si>
    <t>978-7-5661-2930-7</t>
  </si>
  <si>
    <t>李一凡</t>
  </si>
  <si>
    <t>建筑材料</t>
  </si>
  <si>
    <t>978-7-5661-2385-5</t>
  </si>
  <si>
    <t>常婧莹</t>
  </si>
  <si>
    <t>土木工程材料</t>
  </si>
  <si>
    <r>
      <rPr>
        <sz val="10"/>
        <color rgb="FF000000"/>
        <rFont val="Arial"/>
        <charset val="134"/>
      </rPr>
      <t>978-7-5618-9996-0</t>
    </r>
    <r>
      <rPr>
        <sz val="10"/>
        <color rgb="FF000000"/>
        <rFont val="宋体"/>
        <charset val="134"/>
      </rPr>
      <t>（临时）</t>
    </r>
  </si>
  <si>
    <t>林建好</t>
  </si>
  <si>
    <t>978-7-5160-1219-2</t>
  </si>
  <si>
    <t>王功勋</t>
  </si>
  <si>
    <t>978-7-5661-2932-1</t>
  </si>
  <si>
    <t>土木工程材料实验</t>
  </si>
  <si>
    <t>978-7-5661-2571-2</t>
  </si>
  <si>
    <t>林锦眉</t>
  </si>
  <si>
    <t>978-7-5661-4226-9</t>
  </si>
  <si>
    <t>赵婧瑜</t>
  </si>
  <si>
    <r>
      <rPr>
        <sz val="10"/>
        <color theme="1"/>
        <rFont val="宋体"/>
        <charset val="134"/>
      </rPr>
      <t>哈尔滨工程大学出版社</t>
    </r>
  </si>
  <si>
    <t>978-7-5661-2755-6</t>
  </si>
  <si>
    <t>林　涛</t>
  </si>
  <si>
    <t>978-7-313-15149-0</t>
  </si>
  <si>
    <t>刘春娥</t>
  </si>
  <si>
    <r>
      <rPr>
        <sz val="10"/>
        <color theme="1"/>
        <rFont val="宋体"/>
        <charset val="134"/>
      </rPr>
      <t>上海交通大学出版社</t>
    </r>
  </si>
  <si>
    <t>房屋建筑学课程设计</t>
  </si>
  <si>
    <t>978-7-5661-2773-0</t>
  </si>
  <si>
    <t>阳海辉</t>
  </si>
  <si>
    <t>混凝土结构设计原理</t>
  </si>
  <si>
    <t>978-7-313-17368-3</t>
  </si>
  <si>
    <t>林德忠</t>
  </si>
  <si>
    <t>混凝土结构设计原理（道桥方向）</t>
  </si>
  <si>
    <t>978-7-5160-1259-8</t>
  </si>
  <si>
    <t>祝新念</t>
  </si>
  <si>
    <r>
      <rPr>
        <sz val="10"/>
        <color theme="1"/>
        <rFont val="宋体"/>
        <charset val="134"/>
      </rPr>
      <t>中国建材工业出版社</t>
    </r>
  </si>
  <si>
    <t>建筑结构抗震设计</t>
  </si>
  <si>
    <t>978-7-5661-0724-4</t>
  </si>
  <si>
    <t>王晓虹</t>
  </si>
  <si>
    <t>结构试验与检测</t>
  </si>
  <si>
    <t>978-7-5160-0561-3</t>
  </si>
  <si>
    <t>陈爱军</t>
  </si>
  <si>
    <r>
      <rPr>
        <sz val="10"/>
        <color theme="1"/>
        <rFont val="宋体"/>
        <charset val="134"/>
      </rPr>
      <t>结构试验与检测</t>
    </r>
  </si>
  <si>
    <t>978-7-5661-2306-0</t>
  </si>
  <si>
    <t>高层建筑施工</t>
  </si>
  <si>
    <t>978-7-5160-0892-8</t>
  </si>
  <si>
    <t>袁富贵</t>
  </si>
  <si>
    <t>建筑装饰工程施工</t>
  </si>
  <si>
    <t>978-7-313-13549-0</t>
  </si>
  <si>
    <t>李远林</t>
  </si>
  <si>
    <t>978-7-5661-2387-9</t>
  </si>
  <si>
    <t>刘立新</t>
  </si>
  <si>
    <t>建筑设备施工技术与组织</t>
  </si>
  <si>
    <t>978-7-5661-0847-0</t>
  </si>
  <si>
    <t>金云霄</t>
  </si>
  <si>
    <t>建筑工程概预算</t>
  </si>
  <si>
    <t>978-7-5661-3232-1</t>
  </si>
  <si>
    <t>龙敬庭</t>
  </si>
  <si>
    <t>建筑设备安装工程概预算</t>
  </si>
  <si>
    <t>978-7-5661-2193-6</t>
  </si>
  <si>
    <t>肖　湘</t>
  </si>
  <si>
    <t>安装工程概预算</t>
  </si>
  <si>
    <t>978-7-313-16534-3</t>
  </si>
  <si>
    <t>林立平</t>
  </si>
  <si>
    <t>建筑工程计量与计价（第二版）</t>
  </si>
  <si>
    <t>978-7-5160-1365-6</t>
  </si>
  <si>
    <t>肖飞剑</t>
  </si>
  <si>
    <t>建筑与装饰工程计量与计价</t>
  </si>
  <si>
    <t>978-7-313-18435-1</t>
  </si>
  <si>
    <t>宋巧玲</t>
  </si>
  <si>
    <t>工程量清单计价实务</t>
  </si>
  <si>
    <t>978-7-5661-2980-2</t>
  </si>
  <si>
    <t>张建华</t>
  </si>
  <si>
    <t xml:space="preserve">平法识图与钢筋计算（第二版） </t>
  </si>
  <si>
    <t>978-7-5661-4112-5</t>
  </si>
  <si>
    <t>王　颖</t>
  </si>
  <si>
    <t>工程建设定额原理与实务</t>
  </si>
  <si>
    <t>978-7-5160-0376-3</t>
  </si>
  <si>
    <t>罗会生</t>
  </si>
  <si>
    <t>工程项目管理</t>
  </si>
  <si>
    <t>978-7-5661-2084-7</t>
  </si>
  <si>
    <t>978-7-313-15206-0</t>
  </si>
  <si>
    <t>黄湘红</t>
  </si>
  <si>
    <t>建筑工程项目管理实训指导</t>
  </si>
  <si>
    <t>978-7-5160-1204-8</t>
  </si>
  <si>
    <t>陈　晓</t>
  </si>
  <si>
    <t>工程项目投资与融资</t>
  </si>
  <si>
    <t>978-7-313-14505-5</t>
  </si>
  <si>
    <t>莫连光</t>
  </si>
  <si>
    <t>978-7-5661-2756-3</t>
  </si>
  <si>
    <t>庞朝晖</t>
  </si>
  <si>
    <t>工程造价案例分析</t>
  </si>
  <si>
    <t>978-7-313-17165-8</t>
  </si>
  <si>
    <t>王淑苹</t>
  </si>
  <si>
    <t>建筑工程成本管理</t>
  </si>
  <si>
    <t>978-7-5160-0885-0</t>
  </si>
  <si>
    <t>工程合同管理</t>
  </si>
  <si>
    <t>978-7-5661-0637-7</t>
  </si>
  <si>
    <t>刘兴业</t>
  </si>
  <si>
    <t>建设工程合同管理</t>
  </si>
  <si>
    <t>978-7-5160-1492-9</t>
  </si>
  <si>
    <t>姜　珉</t>
  </si>
  <si>
    <t>工程合同管理与索赔</t>
  </si>
  <si>
    <t>978-7-313-13571-1</t>
  </si>
  <si>
    <t>978-7-5661-3623-7</t>
  </si>
  <si>
    <t>程　敏</t>
  </si>
  <si>
    <t>建筑工程事故分析与处理</t>
  </si>
  <si>
    <t>978-7-5160-0554-5</t>
  </si>
  <si>
    <t>熊孝波</t>
  </si>
  <si>
    <t>工程质量事故分析与处理</t>
  </si>
  <si>
    <t>978-7-313-17614-1</t>
  </si>
  <si>
    <t>978-7-5661-2923-9</t>
  </si>
  <si>
    <t>建筑工程质量检验与安全管理</t>
  </si>
  <si>
    <t>978-7-313-14399-0</t>
  </si>
  <si>
    <t>陈　艳</t>
  </si>
  <si>
    <t>978-7-5661-2928-4</t>
  </si>
  <si>
    <t>屈春丽</t>
  </si>
  <si>
    <t>市政工程概论</t>
  </si>
  <si>
    <t>978-7-5661-2335-0</t>
  </si>
  <si>
    <r>
      <rPr>
        <sz val="10"/>
        <color theme="1"/>
        <rFont val="宋体"/>
        <charset val="134"/>
      </rPr>
      <t>刘</t>
    </r>
    <r>
      <rPr>
        <sz val="10"/>
        <color theme="1"/>
        <rFont val="Arial"/>
        <charset val="134"/>
      </rPr>
      <t> </t>
    </r>
    <r>
      <rPr>
        <sz val="10"/>
        <color theme="1"/>
        <rFont val="宋体"/>
        <charset val="134"/>
      </rPr>
      <t>劲</t>
    </r>
  </si>
  <si>
    <t>土木工程毕业设计指导（房屋建筑工程分册）</t>
  </si>
  <si>
    <t>978-7-5160-0377-0</t>
  </si>
  <si>
    <t>邹祖银</t>
  </si>
  <si>
    <t>桥梁工程</t>
  </si>
  <si>
    <t>978-7-5160-0910-9</t>
  </si>
  <si>
    <t>杨立军</t>
  </si>
  <si>
    <t>水力学与桥涵水文</t>
  </si>
  <si>
    <t>978-7-5160-0871-3</t>
  </si>
  <si>
    <t>交通工程</t>
  </si>
  <si>
    <t>978-7-5160-0896-6</t>
  </si>
  <si>
    <t>尚世宇</t>
  </si>
  <si>
    <t>路基路面工程（含实训指导）</t>
  </si>
  <si>
    <t>978-7-313-15655-6</t>
  </si>
  <si>
    <t>洪晓江</t>
  </si>
  <si>
    <t>道路桥梁工程技术</t>
  </si>
  <si>
    <t>978-7-5160-0905-5</t>
  </si>
  <si>
    <t>夏英志</t>
  </si>
  <si>
    <t>水资源利用与保护</t>
  </si>
  <si>
    <t>978-7-5160-0870-6</t>
  </si>
  <si>
    <t>姚帮松</t>
  </si>
  <si>
    <t>建设工程监理概论（第二版）</t>
  </si>
  <si>
    <t>978-7-5160-1144-7</t>
  </si>
  <si>
    <t>张美亚</t>
  </si>
  <si>
    <t>978-7-5160-0372-5</t>
  </si>
  <si>
    <t>王志慧</t>
  </si>
  <si>
    <t>地基与基础工程（第二版）</t>
  </si>
  <si>
    <t>978-7-5160-1510-0</t>
  </si>
  <si>
    <t>刘学军</t>
  </si>
  <si>
    <t>地基与基础</t>
  </si>
  <si>
    <t>978-7-5661-2546-0</t>
  </si>
  <si>
    <t>土力学与基础工程</t>
  </si>
  <si>
    <t>978-7-5160-1093-8</t>
  </si>
  <si>
    <t>沈　义</t>
  </si>
  <si>
    <t>978-7-313-13175-1</t>
  </si>
  <si>
    <t>赵冬梅</t>
  </si>
  <si>
    <r>
      <rPr>
        <sz val="10"/>
        <color theme="1"/>
        <rFont val="宋体"/>
        <charset val="134"/>
      </rPr>
      <t>建筑力学</t>
    </r>
  </si>
  <si>
    <t>978-7-313-13577-3</t>
  </si>
  <si>
    <t>胡玉梅</t>
  </si>
  <si>
    <t>978-7-5160-0216-2</t>
  </si>
  <si>
    <t>徐猛勇</t>
  </si>
  <si>
    <t>978-7-5160-0907-9</t>
  </si>
  <si>
    <t>汪一鸣</t>
  </si>
  <si>
    <r>
      <rPr>
        <sz val="10"/>
        <color theme="1"/>
        <rFont val="宋体"/>
        <charset val="134"/>
      </rPr>
      <t>建筑力学与结构</t>
    </r>
  </si>
  <si>
    <t>978-7-5661-2182-0</t>
  </si>
  <si>
    <t>王新征</t>
  </si>
  <si>
    <t>AutoCAD建筑工程绘图</t>
  </si>
  <si>
    <t>978-7-5661-4227-6</t>
  </si>
  <si>
    <r>
      <rPr>
        <sz val="10"/>
        <color theme="1"/>
        <rFont val="Arial"/>
        <charset val="134"/>
      </rPr>
      <t>AutoCAD</t>
    </r>
    <r>
      <rPr>
        <sz val="10"/>
        <color theme="1"/>
        <rFont val="宋体"/>
        <charset val="134"/>
      </rPr>
      <t>建筑制图实用教程</t>
    </r>
  </si>
  <si>
    <t>978-7-313-14448-5</t>
  </si>
  <si>
    <t>张　勇</t>
  </si>
  <si>
    <t>978-7-5661-3675-6</t>
  </si>
  <si>
    <r>
      <rPr>
        <sz val="10"/>
        <color theme="1"/>
        <rFont val="宋体"/>
        <charset val="134"/>
      </rPr>
      <t>建筑工程制图与</t>
    </r>
    <r>
      <rPr>
        <sz val="10"/>
        <color theme="1"/>
        <rFont val="Arial"/>
        <charset val="134"/>
      </rPr>
      <t>CAD</t>
    </r>
  </si>
  <si>
    <t>978-7-5160-0123-3</t>
  </si>
  <si>
    <t>梁　鲜</t>
  </si>
  <si>
    <t>房屋构造与识图</t>
  </si>
  <si>
    <t>978-7-5661-3830-9</t>
  </si>
  <si>
    <t>朱志刚</t>
  </si>
  <si>
    <t>978-7-313-13126-3</t>
  </si>
  <si>
    <t>田春德</t>
  </si>
  <si>
    <r>
      <rPr>
        <sz val="10"/>
        <color theme="1"/>
        <rFont val="宋体"/>
        <charset val="134"/>
      </rPr>
      <t>建筑工程制图与识图</t>
    </r>
  </si>
  <si>
    <t>978-7-5160-0949-9</t>
  </si>
  <si>
    <t>王清霞</t>
  </si>
  <si>
    <r>
      <rPr>
        <sz val="10"/>
        <color theme="1"/>
        <rFont val="宋体"/>
        <charset val="134"/>
      </rPr>
      <t>建筑结构基础与识图</t>
    </r>
  </si>
  <si>
    <t>978-7-313-14380-8</t>
  </si>
  <si>
    <t>许　超</t>
  </si>
  <si>
    <t>978-7-5160-0897-3</t>
  </si>
  <si>
    <t>王军丽</t>
  </si>
  <si>
    <r>
      <rPr>
        <sz val="10"/>
        <color theme="1"/>
        <rFont val="宋体"/>
        <charset val="134"/>
      </rPr>
      <t>混凝土结构设计</t>
    </r>
  </si>
  <si>
    <t>978-7-5661-0732-9</t>
  </si>
  <si>
    <t>马云玲</t>
  </si>
  <si>
    <r>
      <rPr>
        <sz val="10"/>
        <color theme="1"/>
        <rFont val="宋体"/>
        <charset val="134"/>
      </rPr>
      <t>建筑工程测量</t>
    </r>
  </si>
  <si>
    <t>978-7-5661-0900-2</t>
  </si>
  <si>
    <t>江新清</t>
  </si>
  <si>
    <t>978-7-5661-2330-5</t>
  </si>
  <si>
    <t>赵学问</t>
  </si>
  <si>
    <t>978-7-5160-0259-9</t>
  </si>
  <si>
    <t>彭维吉</t>
  </si>
  <si>
    <t>建筑工程测量实训指导</t>
  </si>
  <si>
    <t>978-7-5160-0258-2</t>
  </si>
  <si>
    <t>易　衡</t>
  </si>
  <si>
    <r>
      <rPr>
        <sz val="10"/>
        <color theme="1"/>
        <rFont val="宋体"/>
        <charset val="134"/>
      </rPr>
      <t>建筑工程测量实训指导</t>
    </r>
  </si>
  <si>
    <t>978-7-313-16531-2</t>
  </si>
  <si>
    <t>杜向琴</t>
  </si>
  <si>
    <r>
      <rPr>
        <sz val="10"/>
        <color theme="1"/>
        <rFont val="宋体"/>
        <charset val="134"/>
      </rPr>
      <t>建筑装饰材料</t>
    </r>
  </si>
  <si>
    <t>978-7-5160-1081-5</t>
  </si>
  <si>
    <t>仝慧婵</t>
  </si>
  <si>
    <t>建筑与装饰材料</t>
  </si>
  <si>
    <t>978-7-313-13127-0</t>
  </si>
  <si>
    <t>陈炳炎</t>
  </si>
  <si>
    <t>978-7-5661-2336-7</t>
  </si>
  <si>
    <r>
      <rPr>
        <sz val="10"/>
        <color theme="1"/>
        <rFont val="宋体"/>
        <charset val="134"/>
      </rPr>
      <t>安</t>
    </r>
    <r>
      <rPr>
        <sz val="10"/>
        <color theme="1"/>
        <rFont val="宋体"/>
        <charset val="134"/>
      </rPr>
      <t xml:space="preserve">  晶</t>
    </r>
  </si>
  <si>
    <t>978-7-5160-1074-7</t>
  </si>
  <si>
    <t>王　飞</t>
  </si>
  <si>
    <r>
      <rPr>
        <sz val="10"/>
        <color theme="1"/>
        <rFont val="宋体"/>
        <charset val="134"/>
      </rPr>
      <t>建筑材料与检测</t>
    </r>
  </si>
  <si>
    <t>978-7-5160-0086-1</t>
  </si>
  <si>
    <t>唐　寻</t>
  </si>
  <si>
    <r>
      <rPr>
        <sz val="10"/>
        <color theme="1"/>
        <rFont val="宋体"/>
        <charset val="134"/>
      </rPr>
      <t>建筑工程材料与检测</t>
    </r>
  </si>
  <si>
    <t>978-7-313-13309-0</t>
  </si>
  <si>
    <t>毛　瑞</t>
  </si>
  <si>
    <r>
      <rPr>
        <sz val="10"/>
        <color theme="1"/>
        <rFont val="宋体"/>
        <charset val="134"/>
      </rPr>
      <t>供热工程</t>
    </r>
  </si>
  <si>
    <t>978-7-5160-0919-2</t>
  </si>
  <si>
    <t>孙　铁</t>
  </si>
  <si>
    <t>978-7-313-16529-9</t>
  </si>
  <si>
    <t>李凌霄</t>
  </si>
  <si>
    <t>978-7-313-13124-9</t>
  </si>
  <si>
    <t>张入方</t>
  </si>
  <si>
    <r>
      <rPr>
        <sz val="10"/>
        <color theme="1"/>
        <rFont val="宋体"/>
        <charset val="134"/>
      </rPr>
      <t>工程成本会计</t>
    </r>
  </si>
  <si>
    <t>978-7-5160-0913-0</t>
  </si>
  <si>
    <t>董良峰</t>
  </si>
  <si>
    <t>978-7-5661-1812-7</t>
  </si>
  <si>
    <t>李　辉</t>
  </si>
  <si>
    <t>工程建设法规</t>
  </si>
  <si>
    <t>978-7-5661-0843-2</t>
  </si>
  <si>
    <t>黄建清</t>
  </si>
  <si>
    <t>978-7-313-13122-5</t>
  </si>
  <si>
    <t>徐　英</t>
  </si>
  <si>
    <t>978-7-5160-0552-1</t>
  </si>
  <si>
    <r>
      <rPr>
        <sz val="10"/>
        <color theme="1"/>
        <rFont val="宋体"/>
        <charset val="134"/>
      </rPr>
      <t>汪</t>
    </r>
    <r>
      <rPr>
        <sz val="10"/>
        <color theme="1"/>
        <rFont val="宋体"/>
        <charset val="134"/>
      </rPr>
      <t xml:space="preserve">  洋</t>
    </r>
  </si>
  <si>
    <r>
      <rPr>
        <sz val="10"/>
        <color theme="1"/>
        <rFont val="宋体"/>
        <charset val="134"/>
      </rPr>
      <t>建设法规与案例分析</t>
    </r>
  </si>
  <si>
    <t>978-7-313-13376-2</t>
  </si>
  <si>
    <t>李慧宇</t>
  </si>
  <si>
    <r>
      <rPr>
        <sz val="10"/>
        <color theme="1"/>
        <rFont val="宋体"/>
        <charset val="134"/>
      </rPr>
      <t>工程测量</t>
    </r>
  </si>
  <si>
    <t>978-7-5160-0911-6</t>
  </si>
  <si>
    <t>邓　军</t>
  </si>
  <si>
    <t>978-7-313-13401-1</t>
  </si>
  <si>
    <t>周明桂</t>
  </si>
  <si>
    <t>混凝土结构工程施工</t>
  </si>
  <si>
    <t>978-7-5160-0891-1</t>
  </si>
  <si>
    <t>曹宝飞</t>
  </si>
  <si>
    <t>978-7-5160-0541-5</t>
  </si>
  <si>
    <t>李海涛</t>
  </si>
  <si>
    <t>978-7-5661-2547-7</t>
  </si>
  <si>
    <r>
      <rPr>
        <sz val="10"/>
        <color theme="1"/>
        <rFont val="宋体"/>
        <charset val="134"/>
      </rPr>
      <t>基础工程施工</t>
    </r>
  </si>
  <si>
    <t>978-7-5160-0933-8</t>
  </si>
  <si>
    <t>王　亮</t>
  </si>
  <si>
    <t>基础工程施工</t>
  </si>
  <si>
    <t>978-7-5160-1104-1</t>
  </si>
  <si>
    <t>张洪尧</t>
  </si>
  <si>
    <t>防水工程施工</t>
  </si>
  <si>
    <t>978-7-313-18916-5</t>
  </si>
  <si>
    <t>许崇华</t>
  </si>
  <si>
    <t>主体工程施工</t>
  </si>
  <si>
    <t>978-7-5160-1091-4</t>
  </si>
  <si>
    <t>金　波</t>
  </si>
  <si>
    <t>钢结构工程施工</t>
  </si>
  <si>
    <t>978-7-313-14398-3</t>
  </si>
  <si>
    <t>张素香</t>
  </si>
  <si>
    <t>钢结构施工技术</t>
  </si>
  <si>
    <t>978-7-5160-0884-3</t>
  </si>
  <si>
    <t>李进军</t>
  </si>
  <si>
    <t>建筑设备安装与识图</t>
  </si>
  <si>
    <t>978-7-5661-2405-0</t>
  </si>
  <si>
    <r>
      <rPr>
        <sz val="10"/>
        <color theme="1"/>
        <rFont val="宋体"/>
        <charset val="134"/>
      </rPr>
      <t>李世忠</t>
    </r>
  </si>
  <si>
    <t>建筑工程图形算量</t>
  </si>
  <si>
    <t>978-7-5160-1045-7</t>
  </si>
  <si>
    <t>侯　玲</t>
  </si>
  <si>
    <t>工程计价实务训练</t>
  </si>
  <si>
    <t>978-7-5160-0951-2</t>
  </si>
  <si>
    <t>汪政达</t>
  </si>
  <si>
    <t>钢筋算量计价训练</t>
  </si>
  <si>
    <t>978-7-5160-0898-0</t>
  </si>
  <si>
    <t>朱怡巧</t>
  </si>
  <si>
    <t>建筑工程造价实训指导</t>
  </si>
  <si>
    <t>978-7-5160-0914-7</t>
  </si>
  <si>
    <t>装饰工程工程量清单计价实训</t>
  </si>
  <si>
    <t>978-7-5661-1574-4</t>
  </si>
  <si>
    <t>谢　岚</t>
  </si>
  <si>
    <t>工程造价控制与管理</t>
  </si>
  <si>
    <t>978-7-5661-2534-7</t>
  </si>
  <si>
    <t>陈淳慧</t>
  </si>
  <si>
    <t>建设工程质量控制</t>
  </si>
  <si>
    <t>978-7-5160-0921-5</t>
  </si>
  <si>
    <t>程小兵</t>
  </si>
  <si>
    <t>建筑工程质量验收</t>
  </si>
  <si>
    <t>978-7-313-15152-0</t>
  </si>
  <si>
    <t>李文川</t>
  </si>
  <si>
    <t>978-7-5160-0908-6</t>
  </si>
  <si>
    <t>唐钱龙</t>
  </si>
  <si>
    <r>
      <rPr>
        <sz val="10"/>
        <rFont val="Arial"/>
        <charset val="134"/>
      </rPr>
      <t>978-7-5618-9995-3</t>
    </r>
    <r>
      <rPr>
        <sz val="10"/>
        <rFont val="宋体"/>
        <charset val="134"/>
      </rPr>
      <t>（临时）</t>
    </r>
  </si>
  <si>
    <t>刘　珊</t>
  </si>
  <si>
    <t>建筑工程资料管理实训</t>
  </si>
  <si>
    <t>978-7-5661-2424-1</t>
  </si>
  <si>
    <t>林　娜</t>
  </si>
  <si>
    <t>工程项目招投标与合同管理（第二版）</t>
  </si>
  <si>
    <t>978-7-5160-1143-0</t>
  </si>
  <si>
    <t>杨益民</t>
  </si>
  <si>
    <t>工程项目招投标与合同管理</t>
  </si>
  <si>
    <t>978-7-5661-2191-2</t>
  </si>
  <si>
    <t>978-7-5661-4383-9</t>
  </si>
  <si>
    <t>胡　勤</t>
  </si>
  <si>
    <t>建设工程招投标模拟实务训练</t>
  </si>
  <si>
    <t>978-7-5160-0843-0</t>
  </si>
  <si>
    <t>978-7-5661-3842-2</t>
  </si>
  <si>
    <t>马成龙</t>
  </si>
  <si>
    <t>978-7-5661-2537-8</t>
  </si>
  <si>
    <t>万正河</t>
  </si>
  <si>
    <t>公路施工技术</t>
  </si>
  <si>
    <t>978-7-5160-0909-3</t>
  </si>
  <si>
    <t>周立宏</t>
  </si>
  <si>
    <r>
      <rPr>
        <sz val="10"/>
        <color theme="1"/>
        <rFont val="宋体"/>
        <charset val="134"/>
      </rPr>
      <t>公路检测技术</t>
    </r>
  </si>
  <si>
    <t>978-7-5160-1252-9</t>
  </si>
  <si>
    <t>道路勘测设计</t>
  </si>
  <si>
    <t>978-7-5160-1241-3</t>
  </si>
  <si>
    <t>道路工程测量应用技术（含实训手册）</t>
  </si>
  <si>
    <t>978-7-5160-1034-1</t>
  </si>
  <si>
    <t>朱小辉</t>
  </si>
  <si>
    <t>地形测量</t>
  </si>
  <si>
    <t>978-7-5160-1206-2</t>
  </si>
  <si>
    <t>欧　龙</t>
  </si>
  <si>
    <t>地形测量实训指导</t>
  </si>
  <si>
    <t>978-7-5160-1242-0</t>
  </si>
  <si>
    <t>韦东波</t>
  </si>
  <si>
    <t>动物寄生虫病防治技术</t>
  </si>
  <si>
    <t>9787549347315 </t>
  </si>
  <si>
    <t>胡辉</t>
  </si>
  <si>
    <t>动物药理学</t>
  </si>
  <si>
    <t>9787549347322 </t>
  </si>
  <si>
    <t>罗世民，白玲</t>
  </si>
  <si>
    <t>35.20 </t>
  </si>
  <si>
    <t>兽医临床诊疗技术</t>
  </si>
  <si>
    <t>9787569347247 </t>
  </si>
  <si>
    <t>舒鸣</t>
  </si>
  <si>
    <t>35.80 </t>
  </si>
  <si>
    <t>动物传染病防治技术</t>
  </si>
  <si>
    <t>9787549347285 </t>
  </si>
  <si>
    <t>侯强红</t>
  </si>
  <si>
    <t>猪生产技术</t>
  </si>
  <si>
    <t>9787549347308 </t>
  </si>
  <si>
    <t>尧国明，肖伟</t>
  </si>
  <si>
    <t>26.80 </t>
  </si>
  <si>
    <t>家畜繁殖技术</t>
  </si>
  <si>
    <t>9787549347292 </t>
  </si>
  <si>
    <t>郭青春</t>
  </si>
  <si>
    <t>33.80 </t>
  </si>
  <si>
    <t>种子生产技术</t>
  </si>
  <si>
    <t>9787549345978 </t>
  </si>
  <si>
    <t>全庆丰，刘林龙</t>
  </si>
  <si>
    <t>种子检验技术</t>
  </si>
  <si>
    <t>9787549347254 </t>
  </si>
  <si>
    <t>王长安</t>
  </si>
  <si>
    <t>31.20 </t>
  </si>
  <si>
    <r>
      <rPr>
        <sz val="8"/>
        <color rgb="FF231F20"/>
        <rFont val="方正兰亭刊黑_GBK"/>
        <charset val="134"/>
      </rPr>
      <t xml:space="preserve">动物营养与饲料加工
</t>
    </r>
    <r>
      <rPr>
        <sz val="8"/>
        <color rgb="FF231F20"/>
        <rFont val="方正兰亭刊黑_GBK"/>
        <charset val="134"/>
      </rPr>
      <t>（双色）（活页）</t>
    </r>
  </si>
  <si>
    <r>
      <rPr>
        <sz val="8"/>
        <color rgb="FF231F20"/>
        <rFont val="方正兰亭刊黑_GBK"/>
        <charset val="134"/>
      </rPr>
      <t>978-7-313-31092-7</t>
    </r>
  </si>
  <si>
    <r>
      <rPr>
        <sz val="8"/>
        <color rgb="FF231F20"/>
        <rFont val="方正兰亭刊黑_GBK"/>
        <charset val="134"/>
      </rPr>
      <t>黄晶</t>
    </r>
  </si>
  <si>
    <r>
      <rPr>
        <sz val="8"/>
        <color rgb="FF231F20"/>
        <rFont val="方正兰亭刊黑_GBK"/>
        <charset val="134"/>
      </rPr>
      <t>上海交通大学出版社</t>
    </r>
  </si>
  <si>
    <r>
      <rPr>
        <sz val="8"/>
        <color rgb="FF231F20"/>
        <rFont val="方正兰亭刊黑_GBK"/>
        <charset val="134"/>
      </rPr>
      <t>藏猪养殖技术（全彩）</t>
    </r>
  </si>
  <si>
    <r>
      <rPr>
        <sz val="8"/>
        <color rgb="FF231F20"/>
        <rFont val="方正兰亭刊黑_GBK"/>
        <charset val="134"/>
      </rPr>
      <t>978-7-313-31357-7</t>
    </r>
  </si>
  <si>
    <r>
      <rPr>
        <sz val="8"/>
        <color rgb="FF231F20"/>
        <rFont val="方正兰亭刊黑_GBK"/>
        <charset val="134"/>
      </rPr>
      <t>文生萍</t>
    </r>
  </si>
  <si>
    <r>
      <rPr>
        <sz val="8"/>
        <color rgb="FF231F20"/>
        <rFont val="方正兰亭刊黑_GBK"/>
        <charset val="134"/>
      </rPr>
      <t>藏鸡养殖技术（双色）</t>
    </r>
  </si>
  <si>
    <r>
      <rPr>
        <sz val="8"/>
        <color rgb="FF231F20"/>
        <rFont val="方正兰亭刊黑_GBK"/>
        <charset val="134"/>
      </rPr>
      <t>978-7-313-31530-4</t>
    </r>
  </si>
  <si>
    <r>
      <rPr>
        <sz val="8"/>
        <color rgb="FF231F20"/>
        <rFont val="方正兰亭刊黑_GBK"/>
        <charset val="134"/>
      </rPr>
      <t>藏羊养殖技术（双色）</t>
    </r>
  </si>
  <si>
    <r>
      <rPr>
        <sz val="8"/>
        <color rgb="FF231F20"/>
        <rFont val="方正兰亭刊黑_GBK"/>
        <charset val="134"/>
      </rPr>
      <t>978-7-313-31628-8</t>
    </r>
  </si>
  <si>
    <r>
      <rPr>
        <sz val="8"/>
        <color rgb="FF231F20"/>
        <rFont val="方正兰亭刊黑_GBK"/>
        <charset val="134"/>
      </rPr>
      <t>刘妍妍</t>
    </r>
  </si>
  <si>
    <r>
      <rPr>
        <sz val="8"/>
        <color rgb="FF231F20"/>
        <rFont val="方正兰亭刊黑_GBK"/>
        <charset val="134"/>
      </rPr>
      <t xml:space="preserve">高原经济动物养殖技术
</t>
    </r>
    <r>
      <rPr>
        <sz val="8"/>
        <color rgb="FF231F20"/>
        <rFont val="方正兰亭刊黑_GBK"/>
        <charset val="134"/>
      </rPr>
      <t>（双色）</t>
    </r>
  </si>
  <si>
    <r>
      <rPr>
        <sz val="8"/>
        <color rgb="FF231F20"/>
        <rFont val="方正兰亭刊黑_GBK"/>
        <charset val="134"/>
      </rPr>
      <t>978-7-313-31131-3</t>
    </r>
  </si>
  <si>
    <r>
      <rPr>
        <sz val="8"/>
        <color rgb="FF231F20"/>
        <rFont val="方正兰亭刊黑_GBK"/>
        <charset val="134"/>
      </rPr>
      <t>钟耀安</t>
    </r>
  </si>
  <si>
    <r>
      <rPr>
        <sz val="8"/>
        <color rgb="FF231F20"/>
        <rFont val="方正兰亭刊黑_GBK"/>
        <charset val="134"/>
      </rPr>
      <t>动物繁育技术实训手册</t>
    </r>
  </si>
  <si>
    <r>
      <rPr>
        <sz val="8"/>
        <color rgb="FF231F20"/>
        <rFont val="方正兰亭刊黑_GBK"/>
        <charset val="134"/>
      </rPr>
      <t>978-7-313-31557-1</t>
    </r>
  </si>
  <si>
    <r>
      <rPr>
        <sz val="8"/>
        <color rgb="FF231F20"/>
        <rFont val="方正兰亭刊黑_GBK"/>
        <charset val="134"/>
      </rPr>
      <t>牛骁麟</t>
    </r>
  </si>
  <si>
    <r>
      <rPr>
        <sz val="8"/>
        <color rgb="FF231F20"/>
        <rFont val="方正兰亭刊黑_GBK"/>
        <charset val="134"/>
      </rPr>
      <t>动物营养与饲料加工实训手册</t>
    </r>
  </si>
  <si>
    <r>
      <rPr>
        <sz val="8"/>
        <color rgb="FF231F20"/>
        <rFont val="方正兰亭刊黑_GBK"/>
        <charset val="134"/>
      </rPr>
      <t>978-7-313-31561-8</t>
    </r>
  </si>
  <si>
    <r>
      <rPr>
        <sz val="8"/>
        <color rgb="FF231F20"/>
        <rFont val="方正兰亭刊黑_GBK"/>
        <charset val="134"/>
      </rPr>
      <t>李万栋</t>
    </r>
  </si>
  <si>
    <r>
      <rPr>
        <sz val="8"/>
        <color rgb="FF231F20"/>
        <rFont val="方正兰亭刊黑_GBK"/>
        <charset val="134"/>
      </rPr>
      <t>畜产品加工技术实训手册</t>
    </r>
  </si>
  <si>
    <r>
      <rPr>
        <sz val="8"/>
        <color rgb="FF231F20"/>
        <rFont val="方正兰亭刊黑_GBK"/>
        <charset val="134"/>
      </rPr>
      <t>978-7-313-31556-4</t>
    </r>
  </si>
  <si>
    <r>
      <rPr>
        <sz val="8"/>
        <color rgb="FF231F20"/>
        <rFont val="方正兰亭刊黑_GBK"/>
        <charset val="134"/>
      </rPr>
      <t>张萌娥</t>
    </r>
  </si>
  <si>
    <r>
      <rPr>
        <sz val="8"/>
        <color rgb="FF231F20"/>
        <rFont val="方正兰亭刊黑_GBK"/>
        <charset val="134"/>
      </rPr>
      <t>养羊与羊病防治实训手册</t>
    </r>
  </si>
  <si>
    <r>
      <rPr>
        <sz val="8"/>
        <color rgb="FF231F20"/>
        <rFont val="方正兰亭刊黑_GBK"/>
        <charset val="134"/>
      </rPr>
      <t>978-7-313-31106-1</t>
    </r>
  </si>
  <si>
    <r>
      <rPr>
        <sz val="8"/>
        <color rgb="FF231F20"/>
        <rFont val="方正兰亭刊黑_GBK"/>
        <charset val="134"/>
      </rPr>
      <t>李双林</t>
    </r>
  </si>
  <si>
    <r>
      <rPr>
        <sz val="8"/>
        <color rgb="FF231F20"/>
        <rFont val="方正兰亭刊黑_GBK"/>
        <charset val="134"/>
      </rPr>
      <t xml:space="preserve">滨海盐碱地生态农业技术
</t>
    </r>
    <r>
      <rPr>
        <sz val="8"/>
        <color rgb="FF231F20"/>
        <rFont val="方正兰亭刊黑_GBK"/>
        <charset val="134"/>
      </rPr>
      <t>（双语）</t>
    </r>
  </si>
  <si>
    <r>
      <rPr>
        <sz val="8"/>
        <color rgb="FF231F20"/>
        <rFont val="方正兰亭刊黑_GBK"/>
        <charset val="134"/>
      </rPr>
      <t>978-7-5657-3575-2</t>
    </r>
  </si>
  <si>
    <r>
      <rPr>
        <sz val="8"/>
        <color rgb="FF231F20"/>
        <rFont val="方正兰亭刊黑_GBK"/>
        <charset val="134"/>
      </rPr>
      <t>张汝山</t>
    </r>
  </si>
  <si>
    <r>
      <rPr>
        <sz val="8"/>
        <color rgb="FF231F20"/>
        <rFont val="方正兰亭刊黑_GBK"/>
        <charset val="134"/>
      </rPr>
      <t>中国传媒大学出版社</t>
    </r>
  </si>
  <si>
    <r>
      <rPr>
        <sz val="8"/>
        <color rgb="FF231F20"/>
        <rFont val="方正兰亭刊黑_GBK"/>
        <charset val="134"/>
      </rPr>
      <t>园林美学（双色）</t>
    </r>
  </si>
  <si>
    <r>
      <rPr>
        <sz val="8"/>
        <color rgb="FF231F20"/>
        <rFont val="方正兰亭刊黑_GBK"/>
        <charset val="134"/>
      </rPr>
      <t>978-7-5686-0868-8</t>
    </r>
  </si>
  <si>
    <r>
      <rPr>
        <sz val="8"/>
        <color rgb="FF231F20"/>
        <rFont val="方正兰亭刊黑_GBK"/>
        <charset val="134"/>
      </rPr>
      <t>黑龙江大学出版社</t>
    </r>
  </si>
  <si>
    <r>
      <rPr>
        <sz val="8"/>
        <color rgb="FF231F20"/>
        <rFont val="方正兰亭刊黑_GBK"/>
        <charset val="134"/>
      </rPr>
      <t>园林规划设计（全彩）</t>
    </r>
  </si>
  <si>
    <r>
      <rPr>
        <sz val="8"/>
        <color rgb="FF231F20"/>
        <rFont val="方正兰亭刊黑_GBK"/>
        <charset val="134"/>
      </rPr>
      <t>978-7-5686-0869-5</t>
    </r>
  </si>
  <si>
    <r>
      <rPr>
        <sz val="8"/>
        <color rgb="FF231F20"/>
        <rFont val="方正兰亭刊黑_GBK"/>
        <charset val="134"/>
      </rPr>
      <t>于娓娉</t>
    </r>
  </si>
  <si>
    <r>
      <rPr>
        <sz val="8"/>
        <color rgb="FFA61B2B"/>
        <rFont val="方正兰亭刊黑_GBK"/>
        <charset val="134"/>
      </rPr>
      <t xml:space="preserve">山西省“十四五”职业教育规划教材
</t>
    </r>
    <r>
      <rPr>
        <sz val="8"/>
        <color rgb="FF231F20"/>
        <rFont val="方正兰亭刊黑_GBK"/>
        <charset val="134"/>
      </rPr>
      <t>药用植物栽培技术</t>
    </r>
  </si>
  <si>
    <r>
      <rPr>
        <sz val="8"/>
        <color rgb="FF231F20"/>
        <rFont val="方正兰亭刊黑_GBK"/>
        <charset val="134"/>
      </rPr>
      <t>出版中</t>
    </r>
  </si>
  <si>
    <r>
      <rPr>
        <sz val="8"/>
        <color rgb="FF231F20"/>
        <rFont val="方正兰亭刊黑_GBK"/>
        <charset val="134"/>
      </rPr>
      <t>蔡翠芳</t>
    </r>
  </si>
  <si>
    <r>
      <rPr>
        <sz val="8"/>
        <color rgb="FF231F20"/>
        <rFont val="方正兰亭刊黑_GBK"/>
        <charset val="134"/>
      </rPr>
      <t>现代教育出版社</t>
    </r>
  </si>
  <si>
    <t>[四川省]普通高校专升本考试考点精解：高等数学（双色）（含微课）</t>
  </si>
  <si>
    <t>978-7-5770-0035-0</t>
  </si>
  <si>
    <t>文旌专升本考试命题研究中心</t>
  </si>
  <si>
    <t>[四川省]普通高校专升本考试高分题库：高等数学（含微课）</t>
  </si>
  <si>
    <t>978-7-5770-0037-4</t>
  </si>
  <si>
    <t>[四川省]普通高校专升本考试模考冲刺卷：高等数学</t>
  </si>
  <si>
    <t>978-7-5770-0603-1</t>
  </si>
  <si>
    <t>[四川省]普通高校专升本考试考点精解：计算机基础（双色）（含微课）</t>
  </si>
  <si>
    <t>978-7-5770-0324-5</t>
  </si>
  <si>
    <t>[四川省]普通高校专升本考试高分题库：计算机基础（含微课）</t>
  </si>
  <si>
    <t>978-7-5770-0323-8</t>
  </si>
  <si>
    <t>[四川省]普通高校专升本考试模考冲刺卷：计算机基础</t>
  </si>
  <si>
    <t>978-7-5770-0626-0</t>
  </si>
  <si>
    <t>[四川省]普通高校专升本考试考点精解：大学语文（双色）（含微课）</t>
  </si>
  <si>
    <t>978-7-5770-0034-3</t>
  </si>
  <si>
    <t>[四川省]普通高校专升本考试高分题库：大学语文（含微课）</t>
  </si>
  <si>
    <t>978-7-5770-0036-7</t>
  </si>
  <si>
    <t>[四川省]普通高校专升本考试模考冲刺卷：大学语文</t>
  </si>
  <si>
    <t>978-7-5770-0604-8</t>
  </si>
  <si>
    <t>[四川省]普通高校专升本考试考点精解：英语（双色）（含微课）</t>
  </si>
  <si>
    <t>978-7-5770-0058-9</t>
  </si>
  <si>
    <t>[四川省]普通高校专升本考试高分题库：英语（含微课）</t>
  </si>
  <si>
    <t>978-7-5770-0059-6</t>
  </si>
  <si>
    <t>[四川省]普通高校专升本考试模考冲刺卷：大学英语</t>
  </si>
  <si>
    <t>978-7-5770-0605-5</t>
  </si>
  <si>
    <t>实用语文（第1册）（第2版）[五年制]（双色）（含微课）</t>
  </si>
  <si>
    <t>978-7-5684-1797-6</t>
  </si>
  <si>
    <t>何哲群、刘晓春</t>
  </si>
  <si>
    <t>实用语文辅导与自测（第1册）（第2版）[五年制]（双色）</t>
  </si>
  <si>
    <t>978-7-5684-1813-3</t>
  </si>
  <si>
    <t>实用语文教学参考书（第1册）（第2版）[五年制]</t>
  </si>
  <si>
    <t>实用语文（第2册）（第2版）[五年制]（双色）（含微课）</t>
  </si>
  <si>
    <t>978-7-5684-1796-9</t>
  </si>
  <si>
    <t>马春娜</t>
  </si>
  <si>
    <t>实用语文辅导与自测（第2册）（第2版）[五年制]（双色）</t>
  </si>
  <si>
    <t>978-7-5684-1817-1</t>
  </si>
  <si>
    <t>实用语文教学参考书（第2册）（第2版）[五年制]</t>
  </si>
  <si>
    <t>实用语文（第3册）（第2版）[五年制]（双色）（含微课）</t>
  </si>
  <si>
    <t>978-7-5684-1366-4</t>
  </si>
  <si>
    <t>梅娟</t>
  </si>
  <si>
    <t>实用语文辅导与自测（第3册）（第2版）[五年制]（双色）</t>
  </si>
  <si>
    <t>978-7-5684-1805-8</t>
  </si>
  <si>
    <t>实用语文教学参考书（第3册）（第2版）[五年制]</t>
  </si>
  <si>
    <t>实用语文（第4册）（第2版）[五年制]（双色）（含微课）</t>
  </si>
  <si>
    <t>978-7-5684-1815-7</t>
  </si>
  <si>
    <t>高新义、武志梅、尚增宝</t>
  </si>
  <si>
    <t>实用语文辅导与自测（第4册）（第2版）[五年制]（双色）</t>
  </si>
  <si>
    <t>978-7-5684-1816-4</t>
  </si>
  <si>
    <t>高新义、武志梅、曾珠</t>
  </si>
  <si>
    <t>实用语文教学参考书（第4册）（第2版）[五年制]</t>
  </si>
  <si>
    <t>基础数学（第1册）（第2版）[五年制]（双色）（含微课）</t>
  </si>
  <si>
    <t>978-7-5165-2995-9</t>
  </si>
  <si>
    <t>史旭东、李荣</t>
  </si>
  <si>
    <t>基础数学练习册（第1册）（第2版）[五年制]（双色）</t>
  </si>
  <si>
    <t>978-7-5165-2996-6</t>
  </si>
  <si>
    <t>基础数学教师用书（第1册）（第2版）[五年制]</t>
  </si>
  <si>
    <t>基础数学（第2册）（第2版）[五年制]（双色）（含微课）</t>
  </si>
  <si>
    <t>978-7-5165-2997-3</t>
  </si>
  <si>
    <t>董君、肖卓峰</t>
  </si>
  <si>
    <t>基础数学练习册（第2册）（第2版）[五年制]（双色）</t>
  </si>
  <si>
    <t>978-7-5165-3093-1</t>
  </si>
  <si>
    <t>基础数学教师用书（第2册）（第2版）[五年制]</t>
  </si>
  <si>
    <t>基础数学（第3册）（第2版）[五年制]（双色）（含微课）</t>
  </si>
  <si>
    <t>978-7-5165-3092-4</t>
  </si>
  <si>
    <t>龚乃志、杜军信、邱立军</t>
  </si>
  <si>
    <t>基础数学练习册（第3册）（第2版）[五年制]（双色）</t>
  </si>
  <si>
    <t>978-7-5165-3091-7</t>
  </si>
  <si>
    <t>刘盼</t>
  </si>
  <si>
    <t>基础数学教师用书（第3册）（第2版）</t>
  </si>
  <si>
    <t>基础数学（第4册）（第2版）[五年制]（双色）（含微课）</t>
  </si>
  <si>
    <t>978-7-5165-3269-0</t>
  </si>
  <si>
    <t>刘德哲、何友义、宋英平</t>
  </si>
  <si>
    <t>基础数学练习册（第4册）（第2版）[五年制]（双色）</t>
  </si>
  <si>
    <t>978-7-5165-3268-3</t>
  </si>
  <si>
    <t>成雪雯、史亚欣、刘树深</t>
  </si>
  <si>
    <t>基础数学教师用书（第4册）（第2版）</t>
  </si>
  <si>
    <t>英语（第1册）（第2版）[五年制]（双色）（含微课）</t>
  </si>
  <si>
    <t>978-7-5165-3004-7</t>
  </si>
  <si>
    <t>郑琦珲、刘展智</t>
  </si>
  <si>
    <t>英语辅导与自测（第1册）（第2版）[五年制]（双色）（含微课）</t>
  </si>
  <si>
    <t>978-7-5165-3005-4</t>
  </si>
  <si>
    <t>郑琦珲</t>
  </si>
  <si>
    <t>英语教师用书（第1册）（第2版）[五年制]</t>
  </si>
  <si>
    <t>英语（第2册）（第2版）[五年制]（双色）（含微课）</t>
  </si>
  <si>
    <t>978-7-5165-3006-1</t>
  </si>
  <si>
    <t>万珂舸、贺毅夫</t>
  </si>
  <si>
    <t>英语辅导与自测（第2册）（第2版）[五年制]（双色）（含微课）</t>
  </si>
  <si>
    <t>978-7-5165-3007-8</t>
  </si>
  <si>
    <t>万珂舸</t>
  </si>
  <si>
    <t>英语教师用书（第2册）（第2版）[五年制]</t>
  </si>
  <si>
    <t>英语（第3册）（第2版）[五年制]（双色）（含微课）</t>
  </si>
  <si>
    <t>978-7-5165-3095-5</t>
  </si>
  <si>
    <t>郑琦珲、尹瑞雪、马丽</t>
  </si>
  <si>
    <t>英语辅导与自测（第3册）（第2版）[五年制]（双色）（含微课）</t>
  </si>
  <si>
    <t>978-7-5165-3094-8</t>
  </si>
  <si>
    <t>赵芝俊</t>
  </si>
  <si>
    <t>英语教师用书（第3册）（第2版）[五年制]</t>
  </si>
  <si>
    <t>英语（第4册）（第2版）[五年制]（双色）（含微课）</t>
  </si>
  <si>
    <t>978-7-5165-3247-8</t>
  </si>
  <si>
    <t>孙丽伟、刘玥、卞海燕</t>
  </si>
  <si>
    <t>英语辅导与自测（第4册）（第2版）[五年制]（双色）（含微课）</t>
  </si>
  <si>
    <t>978-7-5165-3273-7</t>
  </si>
  <si>
    <t>赵世杰、赵莎莉、李国辉</t>
  </si>
  <si>
    <t>英语教师用书（第4册）（第2版）[五年制]</t>
  </si>
  <si>
    <t>物理辅导与自测（上册）</t>
  </si>
  <si>
    <t>978-7-313-23640-1</t>
  </si>
  <si>
    <t>任婷、褚中华</t>
  </si>
  <si>
    <t>物理辅导与自测（下册）</t>
  </si>
  <si>
    <t>978-7-313-23957-0</t>
  </si>
  <si>
    <t>化学（上册）（双色）（含微课）</t>
  </si>
  <si>
    <t>978-7-313-23801-6</t>
  </si>
  <si>
    <t>侯彩丽</t>
  </si>
  <si>
    <t>化学辅导与自测（上册）</t>
  </si>
  <si>
    <t>978-7-313-24095-8</t>
  </si>
  <si>
    <t>化学（下册）（双色）（含微课）</t>
  </si>
  <si>
    <t>978-7-313-24460-4</t>
  </si>
  <si>
    <t>杨文龙、侯彩丽</t>
  </si>
  <si>
    <t>化学辅导与自测（下册）</t>
  </si>
  <si>
    <t>978-7-313-24462-8</t>
  </si>
  <si>
    <r>
      <rPr>
        <sz val="8"/>
        <color rgb="FFA61B2B"/>
        <rFont val="方正兰亭刊黑_GBK"/>
        <charset val="134"/>
      </rPr>
      <t xml:space="preserve">甘肃省“十四五”职业教育规划教材
</t>
    </r>
    <r>
      <rPr>
        <sz val="8"/>
        <color rgb="FF231F20"/>
        <rFont val="方正兰亭刊黑_GBK"/>
        <charset val="134"/>
      </rPr>
      <t>化工安全与环保（融媒体）</t>
    </r>
  </si>
  <si>
    <r>
      <rPr>
        <sz val="8"/>
        <color rgb="FF231F20"/>
        <rFont val="方正兰亭刊黑_GBK"/>
        <charset val="134"/>
      </rPr>
      <t>978-7-5650-6462-3</t>
    </r>
  </si>
  <si>
    <r>
      <rPr>
        <sz val="8"/>
        <color rgb="FF231F20"/>
        <rFont val="方正兰亭刊黑_GBK"/>
        <charset val="134"/>
      </rPr>
      <t>王崇国</t>
    </r>
  </si>
  <si>
    <r>
      <rPr>
        <sz val="8"/>
        <color rgb="FF231F20"/>
        <rFont val="方正兰亭刊黑_GBK"/>
        <charset val="134"/>
      </rPr>
      <t>合肥工业大学出版社</t>
    </r>
  </si>
  <si>
    <r>
      <rPr>
        <sz val="8"/>
        <color rgb="FFA61B2B"/>
        <rFont val="方正兰亭刊黑_GBK"/>
        <charset val="134"/>
      </rPr>
      <t xml:space="preserve">甘肃省“十四五”职业教育规划教材
</t>
    </r>
    <r>
      <rPr>
        <sz val="8"/>
        <color rgb="FF231F20"/>
        <rFont val="方正兰亭刊黑_GBK"/>
        <charset val="134"/>
      </rPr>
      <t>有色金属智能冶金技术实验实训指导（融媒体）</t>
    </r>
  </si>
  <si>
    <r>
      <rPr>
        <sz val="8"/>
        <color rgb="FF231F20"/>
        <rFont val="方正兰亭刊黑_GBK"/>
        <charset val="134"/>
      </rPr>
      <t>978-7-5650-6475-3</t>
    </r>
  </si>
  <si>
    <r>
      <rPr>
        <sz val="8"/>
        <color rgb="FF231F20"/>
        <rFont val="方正兰亭刊黑_GBK"/>
        <charset val="134"/>
      </rPr>
      <t>魏建华</t>
    </r>
  </si>
  <si>
    <r>
      <rPr>
        <sz val="10"/>
        <color theme="1"/>
        <rFont val="宋体"/>
        <charset val="134"/>
      </rPr>
      <t>计算机操作系统应用</t>
    </r>
    <r>
      <rPr>
        <sz val="10"/>
        <color theme="1"/>
        <rFont val="Times New Roman"/>
        <charset val="134"/>
      </rPr>
      <t>——Windows 10</t>
    </r>
    <r>
      <rPr>
        <sz val="10"/>
        <color theme="1"/>
        <rFont val="宋体"/>
        <charset val="134"/>
      </rPr>
      <t>（四色，微课版）</t>
    </r>
  </si>
  <si>
    <t>齐岷，尹维伟，宋欣</t>
  </si>
  <si>
    <r>
      <rPr>
        <sz val="10"/>
        <color theme="1"/>
        <rFont val="宋体"/>
        <charset val="134"/>
      </rPr>
      <t>计算机应用基础（</t>
    </r>
    <r>
      <rPr>
        <sz val="10"/>
        <color theme="1"/>
        <rFont val="Times New Roman"/>
        <charset val="134"/>
      </rPr>
      <t>Windows10+WPS Office 2019</t>
    </r>
    <r>
      <rPr>
        <sz val="10"/>
        <color theme="1"/>
        <rFont val="宋体"/>
        <charset val="134"/>
      </rPr>
      <t>）（微课版）</t>
    </r>
  </si>
  <si>
    <t>邱建明，牟江涛，廖俊东</t>
  </si>
  <si>
    <t>创新创业与就业指导（双色）（安徽省首批“十四五”高等职业教育规划教材）</t>
  </si>
  <si>
    <t>黄碧玉，王劲松</t>
  </si>
  <si>
    <r>
      <rPr>
        <sz val="10"/>
        <color theme="1"/>
        <rFont val="宋体"/>
        <charset val="134"/>
      </rPr>
      <t>计算机应用基础（</t>
    </r>
    <r>
      <rPr>
        <sz val="10"/>
        <color theme="1"/>
        <rFont val="Times New Roman"/>
        <charset val="134"/>
      </rPr>
      <t>Windows 7+Office 2016</t>
    </r>
    <r>
      <rPr>
        <sz val="10"/>
        <color theme="1"/>
        <rFont val="宋体"/>
        <charset val="134"/>
      </rPr>
      <t>）（微课版）</t>
    </r>
  </si>
  <si>
    <t>王娟，肖青见，祝青</t>
  </si>
  <si>
    <t>高等数学（双色）</t>
  </si>
  <si>
    <t>黄建宁，张晓娇</t>
  </si>
  <si>
    <t>高等数学练习册（双色）</t>
  </si>
  <si>
    <t>创新创业（双色，微课版）</t>
  </si>
  <si>
    <t>傅曦</t>
  </si>
  <si>
    <t>应用文写作（双色，微课版）</t>
  </si>
  <si>
    <t>姚继超</t>
  </si>
  <si>
    <r>
      <rPr>
        <sz val="10"/>
        <color theme="1"/>
        <rFont val="宋体"/>
        <charset val="134"/>
      </rPr>
      <t>大学计算机基础（</t>
    </r>
    <r>
      <rPr>
        <sz val="10"/>
        <color theme="1"/>
        <rFont val="Times New Roman"/>
        <charset val="134"/>
      </rPr>
      <t>Windows 10+Office 2019</t>
    </r>
    <r>
      <rPr>
        <sz val="10"/>
        <color theme="1"/>
        <rFont val="宋体"/>
        <charset val="134"/>
      </rPr>
      <t>）（微课版）</t>
    </r>
  </si>
  <si>
    <t>胡洪云</t>
  </si>
  <si>
    <r>
      <rPr>
        <sz val="10"/>
        <color theme="1"/>
        <rFont val="宋体"/>
        <charset val="134"/>
      </rPr>
      <t>大学计算机基础实践（</t>
    </r>
    <r>
      <rPr>
        <sz val="10"/>
        <color theme="1"/>
        <rFont val="Times New Roman"/>
        <charset val="134"/>
      </rPr>
      <t>Windows 10+Office 2019</t>
    </r>
    <r>
      <rPr>
        <sz val="10"/>
        <color theme="1"/>
        <rFont val="宋体"/>
        <charset val="134"/>
      </rPr>
      <t>）</t>
    </r>
  </si>
  <si>
    <t>大学计算机素质教育实验教程</t>
  </si>
  <si>
    <t>王芬，金山，张杰</t>
  </si>
  <si>
    <t>工程数学（双色）</t>
  </si>
  <si>
    <t>易福侠，吴青燕，胡美菱</t>
  </si>
  <si>
    <t>大学生职业生涯规划与就业指导（双色，微课版）</t>
  </si>
  <si>
    <t>李华炜，张振，张瑞瑞</t>
  </si>
  <si>
    <t>大学生职业生涯规划（微课版，双色）</t>
  </si>
  <si>
    <t>徐磊，杨天，张燕茹</t>
  </si>
  <si>
    <t>职业生涯规划（微课版，双色）</t>
  </si>
  <si>
    <t>詹慧珍</t>
  </si>
  <si>
    <t>大学生就业指导（双色）</t>
  </si>
  <si>
    <t>徐磊，段灵杰，温娇娇</t>
  </si>
  <si>
    <t>计算机应用基础（双色）</t>
  </si>
  <si>
    <t>刘喜峰，李二信，关红丽</t>
  </si>
  <si>
    <t>计算机组成原理</t>
  </si>
  <si>
    <t>闫攀，张贝锋，徐天印</t>
  </si>
  <si>
    <t>红色文化十讲</t>
  </si>
  <si>
    <t>978-7-5493-8064-0</t>
  </si>
  <si>
    <t>普通高校军事理论与军事技能教程</t>
  </si>
  <si>
    <t>978-7-5493-8852-3</t>
  </si>
  <si>
    <t>江西省普通高等学校军事教学指导委员会</t>
  </si>
  <si>
    <t>大学生创新创业基础（适用于本科院校）
（第四版 慕课版）</t>
  </si>
  <si>
    <t>978-7-5762-3757-3</t>
  </si>
  <si>
    <t>大学生创新创业基础（适用于师范类院校）</t>
  </si>
  <si>
    <t>978-7-5493-8917-9</t>
  </si>
  <si>
    <t>谭菊华</t>
  </si>
  <si>
    <t>大学生创新创业经典案例教程（第四版）</t>
  </si>
  <si>
    <t>978-7-5762-1907-4</t>
  </si>
  <si>
    <t>新时代大学生劳动教育教程（适用于师范类院校）</t>
  </si>
  <si>
    <t>978-7-5762-3817-4</t>
  </si>
  <si>
    <t>刘民  崔福生</t>
  </si>
  <si>
    <t xml:space="preserve">978-7-5762-3481-7 </t>
  </si>
  <si>
    <t>温义媛 刁艳红</t>
  </si>
  <si>
    <t>大学物理（少学时）（第二版）</t>
  </si>
  <si>
    <t>978-7-5762-4545-5</t>
  </si>
  <si>
    <t>何菊生</t>
  </si>
  <si>
    <t>978-7-5493-5525-9</t>
  </si>
  <si>
    <t>刘二根、赖新兴</t>
  </si>
  <si>
    <t>线性代数学习指导书</t>
  </si>
  <si>
    <t>978-7-5493-8047-3</t>
  </si>
  <si>
    <t>刘二根、张伟</t>
  </si>
  <si>
    <t>大学数学同步练习（高等数学分册）</t>
  </si>
  <si>
    <t>978-7-5493-5010-0</t>
  </si>
  <si>
    <t>江西理工大学公共教学教研室</t>
  </si>
  <si>
    <t>大学数学同步练习（工程数学分册）</t>
  </si>
  <si>
    <t>978-7-5493-5475-7</t>
  </si>
  <si>
    <t>初等代数研究</t>
  </si>
  <si>
    <t>978-7-5762-0289-2</t>
  </si>
  <si>
    <t>杨在敏</t>
  </si>
  <si>
    <t>微积分</t>
  </si>
  <si>
    <t>978-7-5762-3999-7</t>
  </si>
  <si>
    <t>南昌航空大学高等数学教研组</t>
  </si>
  <si>
    <t>离散数学</t>
  </si>
  <si>
    <t>978-7-5493-1806-3</t>
  </si>
  <si>
    <t>邓毅雄</t>
  </si>
  <si>
    <t>978-7-5762-3662-0</t>
  </si>
  <si>
    <t>王腊节</t>
  </si>
  <si>
    <t>大学计算机基础</t>
  </si>
  <si>
    <t>978-7-5762-1691-2</t>
  </si>
  <si>
    <t>熊刚</t>
  </si>
  <si>
    <t>大学计算机基础实验指导</t>
  </si>
  <si>
    <t>978-7-5762-1690-5</t>
  </si>
  <si>
    <t>软件工程（第四版）</t>
  </si>
  <si>
    <t>978-7-5493-7366-6</t>
  </si>
  <si>
    <t>汤文亮</t>
  </si>
  <si>
    <t>财经管理应用文写作</t>
  </si>
  <si>
    <t>978-7-5493-3540-4</t>
  </si>
  <si>
    <t>骆兵、王中云</t>
  </si>
  <si>
    <t>中级财务会计（第五版）</t>
  </si>
  <si>
    <t>978-7-5762-4396-3</t>
  </si>
  <si>
    <t>朱清贞 范栋华 李霞 杨丽红</t>
  </si>
  <si>
    <t>会计模拟实训（第三版）</t>
  </si>
  <si>
    <t>978-7-5762-3448-0</t>
  </si>
  <si>
    <t>查慧园</t>
  </si>
  <si>
    <t>978-7-5762-1908-1</t>
  </si>
  <si>
    <t>张洪铖</t>
  </si>
  <si>
    <t>管理学原理学习指南与练习</t>
  </si>
  <si>
    <t>978-7-5762-3160-1</t>
  </si>
  <si>
    <t>王思民 王素珍</t>
  </si>
  <si>
    <t>职业教育学基础</t>
  </si>
  <si>
    <t>978-7-5762-4112-9</t>
  </si>
  <si>
    <t>潘建华</t>
  </si>
  <si>
    <t>C语言程序设计（第三版）</t>
  </si>
  <si>
    <t>978-7-5493-9543-9</t>
  </si>
  <si>
    <t>王兴宇</t>
  </si>
  <si>
    <t>C语言程序设计实训及习题解答（第三版）</t>
  </si>
  <si>
    <t>978-7-5493-9730-3</t>
  </si>
  <si>
    <t>计算机绘图</t>
  </si>
  <si>
    <t>978-7-5493-8322-1</t>
  </si>
  <si>
    <t>涂晓斌、唐刚、谢世坤、付福其</t>
  </si>
  <si>
    <t>画法几何及机械制图</t>
  </si>
  <si>
    <t>978-7-5762-1595-3</t>
  </si>
  <si>
    <t>涂晓斌</t>
  </si>
  <si>
    <t>画法几何及机械制图习题集</t>
  </si>
  <si>
    <t>978-7-5762-1576-2</t>
  </si>
  <si>
    <t>陈海雷</t>
  </si>
  <si>
    <t>机械设计基础（第三版）</t>
  </si>
  <si>
    <t>978-7-5493-6729-0</t>
  </si>
  <si>
    <t>戴哲敏</t>
  </si>
  <si>
    <t>978-7-5762-3652-1</t>
  </si>
  <si>
    <t>沈澐</t>
  </si>
  <si>
    <t>978-7-5493-4457-4</t>
  </si>
  <si>
    <t>朱家俊</t>
  </si>
  <si>
    <t>现代教育技术应用</t>
  </si>
  <si>
    <t>978-7-5762-3220-2</t>
  </si>
  <si>
    <t>朱世根</t>
  </si>
  <si>
    <t>大学体育教程—篮球、足球、排球（微课版）</t>
  </si>
  <si>
    <t>978-7-5493-8892-9</t>
  </si>
  <si>
    <t>秦勇</t>
  </si>
  <si>
    <t>大学体育教程—乒乓球、羽毛球、网球（微课版）</t>
  </si>
  <si>
    <t>978-7-5493-8257-6</t>
  </si>
  <si>
    <t>李学砦</t>
  </si>
  <si>
    <t>大学体育教程—形体与健美
（微课版）</t>
  </si>
  <si>
    <t>978-7-5493-8256-9</t>
  </si>
  <si>
    <t>魏建</t>
  </si>
  <si>
    <t>大学体育教程—休闲运动
（微课版）</t>
  </si>
  <si>
    <t>978-7-5493-8891-2</t>
  </si>
  <si>
    <t>赵聂</t>
  </si>
  <si>
    <t>保育员职业素养</t>
  </si>
  <si>
    <t>978-7-5762-2044-5</t>
  </si>
  <si>
    <t>冉三 贺晓红 陈枚珠</t>
  </si>
  <si>
    <t>儿童发展与教育心理学</t>
  </si>
  <si>
    <t>978-7-5762-0276-2</t>
  </si>
  <si>
    <t>张庭辉</t>
  </si>
  <si>
    <t>教育心理学：教与学的基础（第二版）</t>
  </si>
  <si>
    <t>978-7-5762-2443-6</t>
  </si>
  <si>
    <t>李东斌  刘铁川</t>
  </si>
  <si>
    <t>教师专业发展教程</t>
  </si>
  <si>
    <t>978-7-5762-2437-5</t>
  </si>
  <si>
    <t>肖黎明</t>
  </si>
  <si>
    <t>医学文献检索与论文撰写（第四版）</t>
  </si>
  <si>
    <t>978-7-5493-9232-2</t>
  </si>
  <si>
    <t>陈先平 杨耀防</t>
  </si>
  <si>
    <t>儿科临床技能学</t>
  </si>
  <si>
    <t>978-7-5762-3275-2</t>
  </si>
  <si>
    <t>钟小明</t>
  </si>
  <si>
    <t>语言交际概说</t>
  </si>
  <si>
    <t>978-7-5493-6490-9</t>
  </si>
  <si>
    <t>李淑婷</t>
  </si>
  <si>
    <t>978-7-5493-8235-4</t>
  </si>
  <si>
    <t>贺湘</t>
  </si>
  <si>
    <t>高级财务会计</t>
  </si>
  <si>
    <t>978-7-5493-8233-0</t>
  </si>
  <si>
    <t>颜晓燕</t>
  </si>
  <si>
    <t>会计学原理与实务（第二版）</t>
  </si>
  <si>
    <t>978-7-5762-3118-2</t>
  </si>
  <si>
    <t>黄丽萍</t>
  </si>
  <si>
    <t>人文素养 ( 第二版 )</t>
  </si>
  <si>
    <t>978-7-5762-1912-8</t>
  </si>
  <si>
    <t>王莉 黎红梅 汤林芸</t>
  </si>
  <si>
    <t xml:space="preserve">经济数学（第三版）  </t>
  </si>
  <si>
    <t>978-7-5762-3493-0</t>
  </si>
  <si>
    <t>陈杨林</t>
  </si>
  <si>
    <t>职场英语口语</t>
  </si>
  <si>
    <t>978-7-5493-7396-3</t>
  </si>
  <si>
    <t>林芸</t>
  </si>
  <si>
    <t xml:space="preserve">现代礼仪（第四版） </t>
  </si>
  <si>
    <t>978-7-5762-0955-6</t>
  </si>
  <si>
    <t xml:space="preserve"> 刘芳 周蓉</t>
  </si>
  <si>
    <t>企业谈判实务</t>
  </si>
  <si>
    <t>978-7-5493-2705-8</t>
  </si>
  <si>
    <t>何占华</t>
  </si>
  <si>
    <t>978-7-5762-1853-4</t>
  </si>
  <si>
    <t>现代企业管理</t>
  </si>
  <si>
    <t>978-7-5762-0402-5</t>
  </si>
  <si>
    <t>张新春</t>
  </si>
  <si>
    <t>Android 应用开发项目化教程（第二版）</t>
  </si>
  <si>
    <t>978-7-5493-2293-0</t>
  </si>
  <si>
    <t>许姗姗 聂菁 刘丁发 邓春华</t>
  </si>
  <si>
    <t>HTML5 前端开发案例教程（微课版）</t>
  </si>
  <si>
    <t>978-7-5762-1602-8</t>
  </si>
  <si>
    <t>罗凌云 郑伟</t>
  </si>
  <si>
    <t>PHP 程序设计项目教程（微课版）</t>
  </si>
  <si>
    <t>978-7-5762-1707-0</t>
  </si>
  <si>
    <t>汪兰英 曾瑞琪 甘莎</t>
  </si>
  <si>
    <t>SQL Server 数据库应用基础实验指导</t>
  </si>
  <si>
    <t>978-7-5493-7416-8</t>
  </si>
  <si>
    <t>邓春华 李俊</t>
  </si>
  <si>
    <t>Web 前端设计案例教程（含微课）</t>
  </si>
  <si>
    <t>978-7-5762-0401-8</t>
  </si>
  <si>
    <t>张溪 周香庆</t>
  </si>
  <si>
    <t>计算机检测维修与数据恢复</t>
  </si>
  <si>
    <t>978-7-5762-0257-1</t>
  </si>
  <si>
    <t>杨兆平 周建军</t>
  </si>
  <si>
    <t>计算机组装与数据恢复技术</t>
  </si>
  <si>
    <t>978-7-5493-8916-2</t>
  </si>
  <si>
    <t>文剑平</t>
  </si>
  <si>
    <t>面向对象程序设计（JAVA 语言）（微课版）</t>
  </si>
  <si>
    <t>978-7-5762-0321-9</t>
  </si>
  <si>
    <t>徐鲁宁 李圣良 毕传林</t>
  </si>
  <si>
    <t>网页设计基础项目教程（微课版）</t>
  </si>
  <si>
    <t>978-7-5762-2306-4</t>
  </si>
  <si>
    <t>徐迪新 汪兰英 黄意文</t>
  </si>
  <si>
    <t>SQL Server 2012数据库应用项目教程（微课版）</t>
  </si>
  <si>
    <t>978-7-5762-2849-6</t>
  </si>
  <si>
    <t>汪兰英 杨柳青 吴长孙</t>
  </si>
  <si>
    <t>0-6岁婴幼儿常见病识别与应对（活页式教材）</t>
  </si>
  <si>
    <t>978-7-5762-1852-7</t>
  </si>
  <si>
    <t>杨玉红  裴保河</t>
  </si>
  <si>
    <t>幼儿园见习与实习指导手册（配活页手册）</t>
  </si>
  <si>
    <t>978-7-5762-1718-6</t>
  </si>
  <si>
    <t>唐静梅 张佳丽</t>
  </si>
  <si>
    <t>学前教育多媒体课件制作上册</t>
  </si>
  <si>
    <t>978-7-5493-7210-2</t>
  </si>
  <si>
    <t>夏焕团</t>
  </si>
  <si>
    <t>学前教育多媒体课件制作下册</t>
  </si>
  <si>
    <t>978-7-5493-9304-6</t>
  </si>
  <si>
    <t>茶文化与茶艺</t>
  </si>
  <si>
    <t>978-7-5762-0242-7</t>
  </si>
  <si>
    <t>刘燕</t>
  </si>
  <si>
    <t>室内装饰设计</t>
  </si>
  <si>
    <t>978-7-5493-2730-0</t>
  </si>
  <si>
    <t>曾传柯</t>
  </si>
  <si>
    <t>EDA 技术应用 Altium Designer9.0 实践设计教程</t>
  </si>
  <si>
    <t>978-7-5493-8695-6</t>
  </si>
  <si>
    <t>唐燕影</t>
  </si>
  <si>
    <t>MCGS工业组态控制技术应用</t>
  </si>
  <si>
    <t>978-7-5493-8675-8</t>
  </si>
  <si>
    <t>殷欢</t>
  </si>
  <si>
    <t>单片机控制设备安装与调试</t>
  </si>
  <si>
    <t>978-7-5493-7360-4</t>
  </si>
  <si>
    <t>徐也可</t>
  </si>
  <si>
    <t>978-7-5762-0957-0</t>
  </si>
  <si>
    <t>黄辉 黄锦文 皮梁</t>
  </si>
  <si>
    <t>电子元器件与技能实训</t>
  </si>
  <si>
    <t>978-7-5493-2731-7</t>
  </si>
  <si>
    <t>罗中华</t>
  </si>
  <si>
    <t>航电专业英语</t>
  </si>
  <si>
    <t>978-7-5493-7420-5</t>
  </si>
  <si>
    <t>马晓丹</t>
  </si>
  <si>
    <t>航空专业英语</t>
  </si>
  <si>
    <t>978-7-5493-8049-7</t>
  </si>
  <si>
    <t>张哲</t>
  </si>
  <si>
    <t>数控机床编程与操作</t>
  </si>
  <si>
    <t>978-7-5762-1844-2</t>
  </si>
  <si>
    <t>田伟华 严胜利</t>
  </si>
  <si>
    <t>塑料成型工艺与模具设计</t>
  </si>
  <si>
    <t>978-7-5762-1005-7</t>
  </si>
  <si>
    <t>刘晓红</t>
  </si>
  <si>
    <t>中国古代文学作品选.上册</t>
  </si>
  <si>
    <t>9787549370887</t>
  </si>
  <si>
    <t xml:space="preserve"> 彭振宇</t>
  </si>
  <si>
    <t>40.00</t>
  </si>
  <si>
    <t>2018-08</t>
  </si>
  <si>
    <t>中国古代文学作品选.下册</t>
  </si>
  <si>
    <t>9787549370894</t>
  </si>
  <si>
    <t>姚世贵</t>
  </si>
  <si>
    <t>38.00</t>
  </si>
  <si>
    <t>生物.上册</t>
  </si>
  <si>
    <t>9787549357710</t>
  </si>
  <si>
    <t>朱清泉</t>
  </si>
  <si>
    <t>34.00</t>
  </si>
  <si>
    <t>2017-07</t>
  </si>
  <si>
    <t>生物.下册</t>
  </si>
  <si>
    <t>9787549366262</t>
  </si>
  <si>
    <t>刘志中</t>
  </si>
  <si>
    <t>23.00</t>
  </si>
  <si>
    <t>2018-01</t>
  </si>
  <si>
    <t>中国现当代文学作品选（下册）</t>
  </si>
  <si>
    <t>9787576215717</t>
  </si>
  <si>
    <t>梁造禄</t>
  </si>
  <si>
    <t>48.00</t>
  </si>
  <si>
    <t>中国现当代文学作品选（上册）</t>
  </si>
  <si>
    <t>9787576215328</t>
  </si>
  <si>
    <t>方萍</t>
  </si>
  <si>
    <t>中国现当代文学（第二版）</t>
  </si>
  <si>
    <t>9787576213652</t>
  </si>
  <si>
    <t>李雅琴</t>
  </si>
  <si>
    <t>48.50</t>
  </si>
  <si>
    <t>手工制作实训</t>
  </si>
  <si>
    <t>9787576216493</t>
  </si>
  <si>
    <t>25.50</t>
  </si>
  <si>
    <t>古诗词品读教程</t>
  </si>
  <si>
    <t>9787576231939</t>
  </si>
  <si>
    <t>蒋燕</t>
  </si>
  <si>
    <t>2022-09</t>
  </si>
  <si>
    <t>新编旅游英语</t>
  </si>
  <si>
    <t>9787576237603</t>
  </si>
  <si>
    <t>赵冰</t>
  </si>
  <si>
    <t>2023-03</t>
  </si>
  <si>
    <t>说课与评课教程</t>
  </si>
  <si>
    <t>9787576232998</t>
  </si>
  <si>
    <t>江立员</t>
  </si>
  <si>
    <t>49.50</t>
  </si>
  <si>
    <t>2023-01</t>
  </si>
  <si>
    <t>钢笔风景速写教程</t>
  </si>
  <si>
    <t>9787576229608</t>
  </si>
  <si>
    <t>丁雅丹</t>
  </si>
  <si>
    <t>25.00</t>
  </si>
  <si>
    <t>2022-06</t>
  </si>
  <si>
    <t>幼儿舞蹈创编（红色歌曲篇）</t>
  </si>
  <si>
    <t>9787576206296</t>
  </si>
  <si>
    <t>甘艳</t>
  </si>
  <si>
    <t>32.00</t>
  </si>
  <si>
    <t>2022-07</t>
  </si>
  <si>
    <t>手工制作</t>
  </si>
  <si>
    <t>9787576234435</t>
  </si>
  <si>
    <t>周淑华</t>
  </si>
  <si>
    <t>49.30</t>
  </si>
  <si>
    <t>装饰线描创编</t>
  </si>
  <si>
    <t>9787576220049</t>
  </si>
  <si>
    <t>刘颖</t>
  </si>
  <si>
    <t>57.00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</si>
</sst>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);[Red]\(0.00\)"/>
    <numFmt numFmtId="178" formatCode="0_ "/>
    <numFmt numFmtId="179" formatCode="0.00_ "/>
    <numFmt numFmtId="180" formatCode="yyyy&quot;年&quot;m&quot;月&quot;;@"/>
    <numFmt numFmtId="181" formatCode="0.00;[Red]0.00"/>
    <numFmt numFmtId="182" formatCode="0.0"/>
    <numFmt numFmtId="183" formatCode="000000"/>
    <numFmt numFmtId="184" formatCode="000"/>
    <numFmt numFmtId="185" formatCode="0.0_ "/>
    <numFmt numFmtId="186" formatCode="#,##0.00_);\(#,##0.00\)"/>
  </numFmts>
  <fonts count="14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indexed="8"/>
      <name val="宋体"/>
      <charset val="0"/>
    </font>
    <font>
      <sz val="11"/>
      <color indexed="8"/>
      <name val="宋体"/>
      <charset val="134"/>
    </font>
    <font>
      <u/>
      <sz val="11"/>
      <color indexed="13"/>
      <name val="宋体"/>
      <charset val="134"/>
    </font>
    <font>
      <sz val="10"/>
      <color rgb="FF000000"/>
      <name val="Times New Roman"/>
      <charset val="204"/>
    </font>
    <font>
      <sz val="8"/>
      <name val="方正兰亭刊黑_GBK"/>
      <charset val="134"/>
    </font>
    <font>
      <sz val="8"/>
      <color rgb="FF231F20"/>
      <name val="方正兰亭刊黑_GBK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00"/>
      <name val="宋体"/>
      <charset val="134"/>
    </font>
    <font>
      <u/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Arial"/>
      <charset val="134"/>
    </font>
    <font>
      <u/>
      <sz val="10"/>
      <color rgb="FF000000"/>
      <name val="宋体"/>
      <charset val="134"/>
      <scheme val="minor"/>
    </font>
    <font>
      <sz val="10"/>
      <color theme="1"/>
      <name val="Arial"/>
      <charset val="134"/>
    </font>
    <font>
      <u/>
      <sz val="11"/>
      <color theme="1"/>
      <name val="宋体"/>
      <charset val="134"/>
      <scheme val="minor"/>
    </font>
    <font>
      <u/>
      <sz val="10"/>
      <color theme="1"/>
      <name val="宋体"/>
      <charset val="134"/>
    </font>
    <font>
      <u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u/>
      <sz val="11"/>
      <color theme="1"/>
      <name val="宋体"/>
      <charset val="134"/>
    </font>
    <font>
      <sz val="12"/>
      <color rgb="FF000000"/>
      <name val="楷体"/>
      <charset val="134"/>
    </font>
    <font>
      <sz val="9"/>
      <color theme="1"/>
      <name val="宋体"/>
      <charset val="134"/>
      <scheme val="minor"/>
    </font>
    <font>
      <sz val="8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8"/>
      <name val="宋体"/>
      <charset val="0"/>
    </font>
    <font>
      <sz val="8"/>
      <color rgb="FF000000"/>
      <name val="宋体"/>
      <charset val="134"/>
    </font>
    <font>
      <u/>
      <sz val="8"/>
      <color rgb="FF000000"/>
      <name val="宋体"/>
      <charset val="134"/>
    </font>
    <font>
      <b/>
      <sz val="9"/>
      <color theme="1"/>
      <name val="宋体"/>
      <charset val="134"/>
      <scheme val="minor"/>
    </font>
    <font>
      <sz val="8"/>
      <color rgb="FF000000"/>
      <name val="方正兰亭刊黑_GBK"/>
      <charset val="134"/>
    </font>
    <font>
      <sz val="8"/>
      <color rgb="FF000000"/>
      <name val="Times New Roman"/>
      <charset val="204"/>
    </font>
    <font>
      <sz val="8"/>
      <color rgb="FF000000"/>
      <name val="微软雅黑"/>
      <charset val="134"/>
    </font>
    <font>
      <sz val="12"/>
      <color rgb="FF000000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宋体"/>
      <charset val="134"/>
    </font>
    <font>
      <u/>
      <sz val="12"/>
      <color rgb="FF000000"/>
      <name val="宋体"/>
      <charset val="134"/>
    </font>
    <font>
      <sz val="12"/>
      <color rgb="FF000000"/>
      <name val="微软雅黑"/>
      <charset val="134"/>
    </font>
    <font>
      <sz val="12"/>
      <color rgb="FF000000"/>
      <name val="方正兰亭黑_GBK"/>
      <charset val="134"/>
    </font>
    <font>
      <u/>
      <sz val="12"/>
      <color rgb="FF000000"/>
      <name val="Times New Roman"/>
      <charset val="0"/>
    </font>
    <font>
      <sz val="12"/>
      <color rgb="FF000000"/>
      <name val="Times New Roman"/>
      <charset val="0"/>
    </font>
    <font>
      <sz val="12"/>
      <color rgb="FF000000"/>
      <name val="SimSun"/>
      <charset val="134"/>
    </font>
    <font>
      <u/>
      <sz val="12"/>
      <color rgb="FF000000"/>
      <name val="Times New Roman"/>
      <charset val="134"/>
    </font>
    <font>
      <sz val="12"/>
      <color rgb="FF000000"/>
      <name val="方正兰亭刊黑_GBK"/>
      <charset val="134"/>
    </font>
    <font>
      <sz val="12"/>
      <color rgb="FF000000"/>
      <name val="Times New Roman"/>
      <charset val="204"/>
    </font>
    <font>
      <sz val="10"/>
      <color rgb="FF000000"/>
      <name val="方正兰亭黑_GBK"/>
      <charset val="134"/>
    </font>
    <font>
      <u/>
      <sz val="11"/>
      <color rgb="FF000000"/>
      <name val="宋体"/>
      <charset val="0"/>
      <scheme val="minor"/>
    </font>
    <font>
      <u/>
      <sz val="11"/>
      <color rgb="FF000000"/>
      <name val="方正兰亭黑"/>
      <charset val="0"/>
    </font>
    <font>
      <sz val="10"/>
      <color rgb="FF000000"/>
      <name val="Times New Roman"/>
      <charset val="134"/>
    </font>
    <font>
      <u/>
      <sz val="11"/>
      <color rgb="FF000000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新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134"/>
    </font>
    <font>
      <sz val="12"/>
      <color rgb="FFFF0000"/>
      <name val="宋体"/>
      <charset val="134"/>
    </font>
    <font>
      <u/>
      <sz val="12"/>
      <color rgb="FF000000"/>
      <name val="宋体"/>
      <charset val="134"/>
      <scheme val="minor"/>
    </font>
    <font>
      <sz val="10"/>
      <color theme="1"/>
      <name val="新宋体"/>
      <charset val="134"/>
    </font>
    <font>
      <sz val="9"/>
      <color theme="1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新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2"/>
      <color rgb="FF000000"/>
      <name val="宋体"/>
      <charset val="134"/>
      <scheme val="minor"/>
    </font>
    <font>
      <u/>
      <sz val="12"/>
      <color rgb="FF000000"/>
      <name val="宋体"/>
      <charset val="0"/>
      <scheme val="minor"/>
    </font>
    <font>
      <b/>
      <sz val="12"/>
      <color rgb="FF000000"/>
      <name val="宋体"/>
      <charset val="134"/>
      <scheme val="minor"/>
    </font>
    <font>
      <sz val="12"/>
      <name val="宋体"/>
      <charset val="134"/>
      <scheme val="major"/>
    </font>
    <font>
      <u/>
      <sz val="12"/>
      <name val="宋体"/>
      <charset val="134"/>
      <scheme val="major"/>
    </font>
    <font>
      <sz val="11"/>
      <color theme="1"/>
      <name val="方正兰亭黑_GBK"/>
      <charset val="134"/>
    </font>
    <font>
      <sz val="11"/>
      <name val="方正兰亭黑_GBK"/>
      <charset val="134"/>
    </font>
    <font>
      <sz val="11"/>
      <color rgb="FFFF0000"/>
      <name val="方正兰亭黑_GBK"/>
      <charset val="134"/>
    </font>
    <font>
      <b/>
      <sz val="20"/>
      <name val="方正兰亭黑_GBK"/>
      <charset val="134"/>
    </font>
    <font>
      <b/>
      <sz val="20"/>
      <color rgb="FFFF0000"/>
      <name val="方正兰亭黑_GBK"/>
      <charset val="134"/>
    </font>
    <font>
      <b/>
      <sz val="12"/>
      <name val="方正兰亭黑_GBK"/>
      <charset val="134"/>
    </font>
    <font>
      <b/>
      <sz val="12"/>
      <color rgb="FFFF0000"/>
      <name val="方正兰亭黑_GBK"/>
      <charset val="134"/>
    </font>
    <font>
      <sz val="11"/>
      <color indexed="8"/>
      <name val="方正兰亭黑_GBK"/>
      <charset val="134"/>
    </font>
    <font>
      <u/>
      <sz val="11"/>
      <name val="方正兰亭黑_GBK"/>
      <charset val="134"/>
    </font>
    <font>
      <u/>
      <sz val="11"/>
      <color rgb="FF0000FF"/>
      <name val="方正兰亭黑_GBK"/>
      <charset val="0"/>
    </font>
    <font>
      <u/>
      <sz val="11"/>
      <color rgb="FF800080"/>
      <name val="方正兰亭黑_GBK"/>
      <charset val="0"/>
    </font>
    <font>
      <u/>
      <sz val="11"/>
      <color rgb="FF800080"/>
      <name val="方正兰亭黑_GBK"/>
      <charset val="134"/>
    </font>
    <font>
      <sz val="11"/>
      <color rgb="FF000000"/>
      <name val="方正兰亭黑_GBK"/>
      <charset val="134"/>
    </font>
    <font>
      <u/>
      <sz val="11"/>
      <color rgb="FF0000FF"/>
      <name val="方正兰亭黑_GBK"/>
      <charset val="134"/>
    </font>
    <font>
      <sz val="11"/>
      <color rgb="FF050100"/>
      <name val="方正兰亭黑_GBK"/>
      <charset val="134"/>
    </font>
    <font>
      <sz val="11"/>
      <color rgb="FF231F20"/>
      <name val="方正兰亭黑_GBK"/>
      <charset val="134"/>
    </font>
    <font>
      <sz val="11"/>
      <color rgb="FF000000"/>
      <name val="方正兰亭黑_GBK"/>
      <charset val="204"/>
    </font>
    <font>
      <sz val="11"/>
      <color rgb="FFFF0000"/>
      <name val="方正兰亭黑_GBK"/>
      <charset val="204"/>
    </font>
    <font>
      <b/>
      <sz val="11"/>
      <name val="方正兰亭黑_GBK"/>
      <charset val="134"/>
    </font>
    <font>
      <b/>
      <sz val="18"/>
      <name val="方正兰亭黑_GBK"/>
      <charset val="134"/>
    </font>
    <font>
      <b/>
      <sz val="18"/>
      <color rgb="FFFF0000"/>
      <name val="方正兰亭黑_GBK"/>
      <charset val="134"/>
    </font>
    <font>
      <sz val="10"/>
      <name val="方正兰亭黑_GBK"/>
      <charset val="134"/>
    </font>
    <font>
      <sz val="10"/>
      <color rgb="FFFF0000"/>
      <name val="方正兰亭黑_GBK"/>
      <charset val="134"/>
    </font>
    <font>
      <u/>
      <sz val="11"/>
      <color indexed="13"/>
      <name val="方正兰亭黑_GBK"/>
      <charset val="134"/>
    </font>
    <font>
      <u/>
      <sz val="11"/>
      <color rgb="FFFF0000"/>
      <name val="方正兰亭黑_GBK"/>
      <charset val="134"/>
    </font>
    <font>
      <u/>
      <sz val="10"/>
      <color rgb="FF0000FF"/>
      <name val="方正兰亭黑_GBK"/>
      <charset val="134"/>
    </font>
    <font>
      <u/>
      <sz val="10"/>
      <color rgb="FF000000"/>
      <name val="方正兰亭黑_GBK"/>
      <charset val="134"/>
    </font>
    <font>
      <u/>
      <sz val="10"/>
      <color rgb="FF800080"/>
      <name val="方正兰亭黑_GBK"/>
      <charset val="134"/>
    </font>
    <font>
      <u/>
      <sz val="11"/>
      <color rgb="FF000000"/>
      <name val="方正兰亭黑_GBK"/>
      <charset val="134"/>
    </font>
    <font>
      <sz val="12"/>
      <color theme="1"/>
      <name val="方正兰亭黑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b/>
      <sz val="12"/>
      <color indexed="10"/>
      <name val="宋体"/>
      <charset val="134"/>
    </font>
    <font>
      <b/>
      <sz val="12"/>
      <color rgb="FF000000"/>
      <name val="宋体"/>
      <charset val="134"/>
    </font>
    <font>
      <sz val="8"/>
      <color rgb="FFA61B2B"/>
      <name val="方正兰亭刊黑_GBK"/>
      <charset val="134"/>
    </font>
    <font>
      <sz val="11"/>
      <color rgb="FFFF0000"/>
      <name val="宋体"/>
      <charset val="134"/>
    </font>
    <font>
      <b/>
      <sz val="12"/>
      <color rgb="FF000000"/>
      <name val="SimSun"/>
      <charset val="134"/>
    </font>
    <font>
      <sz val="11"/>
      <name val="Times New Roman"/>
      <charset val="134"/>
    </font>
    <font>
      <sz val="11"/>
      <color rgb="FF000000"/>
      <name val="Times New Roman"/>
      <charset val="134"/>
    </font>
    <font>
      <sz val="10"/>
      <color rgb="FF000000"/>
      <name val="黑体"/>
      <charset val="134"/>
    </font>
    <font>
      <sz val="12"/>
      <color rgb="FF000000"/>
      <name val="Verdana"/>
      <charset val="134"/>
    </font>
    <font>
      <sz val="10.5"/>
      <color theme="1"/>
      <name val="Times New Roman"/>
      <charset val="134"/>
    </font>
    <font>
      <vertAlign val="subscript"/>
      <sz val="12"/>
      <color rgb="FF000000"/>
      <name val="方正兰亭刊黑_GBK"/>
      <charset val="134"/>
    </font>
    <font>
      <sz val="10"/>
      <color rgb="FF000000"/>
      <name val="等线"/>
      <charset val="134"/>
    </font>
    <font>
      <b/>
      <sz val="14"/>
      <color indexed="10"/>
      <name val="宋体"/>
      <charset val="134"/>
    </font>
    <font>
      <b/>
      <sz val="9"/>
      <color indexed="8"/>
      <name val="Calibri"/>
      <charset val="0"/>
    </font>
    <font>
      <sz val="11"/>
      <color theme="1"/>
      <name val="Times New Roman"/>
      <charset val="134"/>
    </font>
    <font>
      <b/>
      <sz val="16"/>
      <color indexed="8"/>
      <name val="Calibri"/>
      <charset val="0"/>
    </font>
    <font>
      <sz val="11"/>
      <color rgb="FF000000"/>
      <name val="SimSun"/>
      <charset val="134"/>
    </font>
    <font>
      <b/>
      <sz val="14"/>
      <color indexed="10"/>
      <name val="Times New Roman"/>
      <charset val="0"/>
    </font>
    <font>
      <sz val="14"/>
      <color indexed="10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theme="5" tint="0.6"/>
        <bgColor indexed="64"/>
      </patternFill>
    </fill>
    <fill>
      <patternFill patternType="solid">
        <fgColor rgb="FFFFEFE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1F9F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F5821F"/>
      </left>
      <right style="thin">
        <color rgb="FFF5821F"/>
      </right>
      <top style="thin">
        <color rgb="FFF5821F"/>
      </top>
      <bottom style="thin">
        <color rgb="FFF5821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3" fillId="0" borderId="18" applyNumberFormat="0" applyFill="0" applyAlignment="0" applyProtection="0">
      <alignment vertical="center"/>
    </xf>
    <xf numFmtId="0" fontId="114" fillId="0" borderId="18" applyNumberFormat="0" applyFill="0" applyAlignment="0" applyProtection="0">
      <alignment vertical="center"/>
    </xf>
    <xf numFmtId="0" fontId="115" fillId="0" borderId="19" applyNumberFormat="0" applyFill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6" fillId="12" borderId="20" applyNumberFormat="0" applyAlignment="0" applyProtection="0">
      <alignment vertical="center"/>
    </xf>
    <xf numFmtId="0" fontId="117" fillId="13" borderId="21" applyNumberFormat="0" applyAlignment="0" applyProtection="0">
      <alignment vertical="center"/>
    </xf>
    <xf numFmtId="0" fontId="118" fillId="13" borderId="20" applyNumberFormat="0" applyAlignment="0" applyProtection="0">
      <alignment vertical="center"/>
    </xf>
    <xf numFmtId="0" fontId="119" fillId="14" borderId="22" applyNumberFormat="0" applyAlignment="0" applyProtection="0">
      <alignment vertical="center"/>
    </xf>
    <xf numFmtId="0" fontId="120" fillId="0" borderId="23" applyNumberFormat="0" applyFill="0" applyAlignment="0" applyProtection="0">
      <alignment vertical="center"/>
    </xf>
    <xf numFmtId="0" fontId="121" fillId="0" borderId="24" applyNumberFormat="0" applyFill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123" fillId="16" borderId="0" applyNumberFormat="0" applyBorder="0" applyAlignment="0" applyProtection="0">
      <alignment vertical="center"/>
    </xf>
    <xf numFmtId="0" fontId="124" fillId="17" borderId="0" applyNumberFormat="0" applyBorder="0" applyAlignment="0" applyProtection="0">
      <alignment vertical="center"/>
    </xf>
    <xf numFmtId="0" fontId="125" fillId="18" borderId="0" applyNumberFormat="0" applyBorder="0" applyAlignment="0" applyProtection="0">
      <alignment vertical="center"/>
    </xf>
    <xf numFmtId="0" fontId="126" fillId="19" borderId="0" applyNumberFormat="0" applyBorder="0" applyAlignment="0" applyProtection="0">
      <alignment vertical="center"/>
    </xf>
    <xf numFmtId="0" fontId="126" fillId="20" borderId="0" applyNumberFormat="0" applyBorder="0" applyAlignment="0" applyProtection="0">
      <alignment vertical="center"/>
    </xf>
    <xf numFmtId="0" fontId="125" fillId="21" borderId="0" applyNumberFormat="0" applyBorder="0" applyAlignment="0" applyProtection="0">
      <alignment vertical="center"/>
    </xf>
    <xf numFmtId="0" fontId="125" fillId="10" borderId="0" applyNumberFormat="0" applyBorder="0" applyAlignment="0" applyProtection="0">
      <alignment vertical="center"/>
    </xf>
    <xf numFmtId="0" fontId="126" fillId="22" borderId="0" applyNumberFormat="0" applyBorder="0" applyAlignment="0" applyProtection="0">
      <alignment vertical="center"/>
    </xf>
    <xf numFmtId="0" fontId="126" fillId="23" borderId="0" applyNumberFormat="0" applyBorder="0" applyAlignment="0" applyProtection="0">
      <alignment vertical="center"/>
    </xf>
    <xf numFmtId="0" fontId="125" fillId="24" borderId="0" applyNumberFormat="0" applyBorder="0" applyAlignment="0" applyProtection="0">
      <alignment vertical="center"/>
    </xf>
    <xf numFmtId="0" fontId="125" fillId="25" borderId="0" applyNumberFormat="0" applyBorder="0" applyAlignment="0" applyProtection="0">
      <alignment vertical="center"/>
    </xf>
    <xf numFmtId="0" fontId="126" fillId="26" borderId="0" applyNumberFormat="0" applyBorder="0" applyAlignment="0" applyProtection="0">
      <alignment vertical="center"/>
    </xf>
    <xf numFmtId="0" fontId="126" fillId="27" borderId="0" applyNumberFormat="0" applyBorder="0" applyAlignment="0" applyProtection="0">
      <alignment vertical="center"/>
    </xf>
    <xf numFmtId="0" fontId="125" fillId="28" borderId="0" applyNumberFormat="0" applyBorder="0" applyAlignment="0" applyProtection="0">
      <alignment vertical="center"/>
    </xf>
    <xf numFmtId="0" fontId="125" fillId="29" borderId="0" applyNumberFormat="0" applyBorder="0" applyAlignment="0" applyProtection="0">
      <alignment vertical="center"/>
    </xf>
    <xf numFmtId="0" fontId="126" fillId="30" borderId="0" applyNumberFormat="0" applyBorder="0" applyAlignment="0" applyProtection="0">
      <alignment vertical="center"/>
    </xf>
    <xf numFmtId="0" fontId="126" fillId="31" borderId="0" applyNumberFormat="0" applyBorder="0" applyAlignment="0" applyProtection="0">
      <alignment vertical="center"/>
    </xf>
    <xf numFmtId="0" fontId="125" fillId="32" borderId="0" applyNumberFormat="0" applyBorder="0" applyAlignment="0" applyProtection="0">
      <alignment vertical="center"/>
    </xf>
    <xf numFmtId="0" fontId="125" fillId="33" borderId="0" applyNumberFormat="0" applyBorder="0" applyAlignment="0" applyProtection="0">
      <alignment vertical="center"/>
    </xf>
    <xf numFmtId="0" fontId="126" fillId="34" borderId="0" applyNumberFormat="0" applyBorder="0" applyAlignment="0" applyProtection="0">
      <alignment vertical="center"/>
    </xf>
    <xf numFmtId="0" fontId="126" fillId="35" borderId="0" applyNumberFormat="0" applyBorder="0" applyAlignment="0" applyProtection="0">
      <alignment vertical="center"/>
    </xf>
    <xf numFmtId="0" fontId="125" fillId="36" borderId="0" applyNumberFormat="0" applyBorder="0" applyAlignment="0" applyProtection="0">
      <alignment vertical="center"/>
    </xf>
    <xf numFmtId="0" fontId="125" fillId="37" borderId="0" applyNumberFormat="0" applyBorder="0" applyAlignment="0" applyProtection="0">
      <alignment vertical="center"/>
    </xf>
    <xf numFmtId="0" fontId="126" fillId="38" borderId="0" applyNumberFormat="0" applyBorder="0" applyAlignment="0" applyProtection="0">
      <alignment vertical="center"/>
    </xf>
    <xf numFmtId="0" fontId="126" fillId="39" borderId="0" applyNumberFormat="0" applyBorder="0" applyAlignment="0" applyProtection="0">
      <alignment vertical="center"/>
    </xf>
    <xf numFmtId="0" fontId="125" fillId="4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127" fillId="0" borderId="0"/>
    <xf numFmtId="0" fontId="0" fillId="0" borderId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127" fillId="0" borderId="0"/>
    <xf numFmtId="0" fontId="0" fillId="19" borderId="0" applyNumberFormat="0" applyBorder="0" applyAlignment="0" applyProtection="0">
      <alignment vertical="center"/>
    </xf>
    <xf numFmtId="0" fontId="127" fillId="0" borderId="0"/>
    <xf numFmtId="0" fontId="59" fillId="0" borderId="0"/>
    <xf numFmtId="0" fontId="59" fillId="0" borderId="0"/>
    <xf numFmtId="0" fontId="0" fillId="0" borderId="0">
      <alignment vertical="center"/>
    </xf>
  </cellStyleXfs>
  <cellXfs count="80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2" fontId="7" fillId="3" borderId="3" xfId="0" applyNumberFormat="1" applyFont="1" applyFill="1" applyBorder="1" applyAlignment="1">
      <alignment vertical="center" shrinkToFit="1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2" fontId="7" fillId="0" borderId="3" xfId="0" applyNumberFormat="1" applyFont="1" applyFill="1" applyBorder="1" applyAlignment="1">
      <alignment vertical="center" shrinkToFi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76" fontId="8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justify" vertical="center" wrapText="1"/>
    </xf>
    <xf numFmtId="0" fontId="9" fillId="4" borderId="1" xfId="0" applyFont="1" applyFill="1" applyBorder="1" applyAlignment="1">
      <alignment horizontal="center" vertical="center" wrapText="1"/>
    </xf>
    <xf numFmtId="177" fontId="8" fillId="4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>
      <alignment vertical="center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178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9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9" fontId="11" fillId="0" borderId="1" xfId="0" applyNumberFormat="1" applyFont="1" applyBorder="1" applyAlignment="1">
      <alignment horizontal="center" vertical="center"/>
    </xf>
    <xf numFmtId="179" fontId="9" fillId="0" borderId="1" xfId="0" applyNumberFormat="1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/>
    </xf>
    <xf numFmtId="178" fontId="9" fillId="0" borderId="5" xfId="0" applyNumberFormat="1" applyFont="1" applyBorder="1" applyAlignment="1">
      <alignment horizontal="center" vertical="center" wrapText="1"/>
    </xf>
    <xf numFmtId="17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5" borderId="1" xfId="0" applyFont="1" applyFill="1" applyBorder="1" applyAlignment="1">
      <alignment horizontal="left" vertical="center" wrapText="1"/>
    </xf>
    <xf numFmtId="178" fontId="9" fillId="5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left" vertical="center"/>
    </xf>
    <xf numFmtId="179" fontId="9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/>
    </xf>
    <xf numFmtId="0" fontId="13" fillId="0" borderId="4" xfId="0" applyNumberFormat="1" applyFont="1" applyFill="1" applyBorder="1" applyAlignment="1">
      <alignment horizontal="center" vertical="center" wrapText="1"/>
    </xf>
    <xf numFmtId="57" fontId="13" fillId="0" borderId="4" xfId="0" applyNumberFormat="1" applyFont="1" applyFill="1" applyBorder="1" applyAlignment="1">
      <alignment horizontal="center" vertical="center" wrapText="1"/>
    </xf>
    <xf numFmtId="2" fontId="7" fillId="3" borderId="3" xfId="0" applyNumberFormat="1" applyFont="1" applyFill="1" applyBorder="1" applyAlignment="1">
      <alignment horizontal="center" vertical="center" shrinkToFit="1"/>
    </xf>
    <xf numFmtId="2" fontId="7" fillId="0" borderId="3" xfId="0" applyNumberFormat="1" applyFont="1" applyFill="1" applyBorder="1" applyAlignment="1">
      <alignment horizontal="center" vertical="center" shrinkToFit="1"/>
    </xf>
    <xf numFmtId="0" fontId="6" fillId="6" borderId="3" xfId="0" applyFont="1" applyFill="1" applyBorder="1" applyAlignment="1">
      <alignment vertical="center" wrapText="1"/>
    </xf>
    <xf numFmtId="2" fontId="7" fillId="6" borderId="3" xfId="0" applyNumberFormat="1" applyFont="1" applyFill="1" applyBorder="1" applyAlignment="1">
      <alignment horizontal="center" vertical="center" shrinkToFit="1"/>
    </xf>
    <xf numFmtId="0" fontId="5" fillId="6" borderId="3" xfId="0" applyFont="1" applyFill="1" applyBorder="1" applyAlignment="1">
      <alignment vertical="center" wrapText="1"/>
    </xf>
    <xf numFmtId="0" fontId="14" fillId="0" borderId="0" xfId="0" applyFont="1" applyFill="1">
      <alignment vertical="center"/>
    </xf>
    <xf numFmtId="0" fontId="15" fillId="0" borderId="2" xfId="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left" vertical="center"/>
    </xf>
    <xf numFmtId="0" fontId="16" fillId="0" borderId="2" xfId="0" applyFont="1" applyFill="1" applyBorder="1" applyAlignment="1" applyProtection="1">
      <alignment horizontal="center" vertical="center"/>
    </xf>
    <xf numFmtId="0" fontId="13" fillId="0" borderId="4" xfId="0" applyNumberFormat="1" applyFont="1" applyFill="1" applyBorder="1" applyAlignment="1">
      <alignment vertical="center" wrapText="1"/>
    </xf>
    <xf numFmtId="57" fontId="13" fillId="0" borderId="4" xfId="0" applyNumberFormat="1" applyFont="1" applyFill="1" applyBorder="1" applyAlignment="1">
      <alignment vertical="center"/>
    </xf>
    <xf numFmtId="0" fontId="17" fillId="0" borderId="0" xfId="6" applyFont="1" applyFill="1" applyAlignment="1">
      <alignment vertical="center"/>
    </xf>
    <xf numFmtId="0" fontId="13" fillId="0" borderId="4" xfId="0" applyNumberFormat="1" applyFont="1" applyFill="1" applyBorder="1" applyAlignment="1">
      <alignment vertical="center"/>
    </xf>
    <xf numFmtId="0" fontId="17" fillId="0" borderId="4" xfId="6" applyFont="1" applyFill="1" applyBorder="1" applyAlignment="1">
      <alignment vertical="center"/>
    </xf>
    <xf numFmtId="0" fontId="17" fillId="0" borderId="4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17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179" fontId="18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shrinkToFit="1"/>
    </xf>
    <xf numFmtId="0" fontId="20" fillId="0" borderId="1" xfId="0" applyFont="1" applyFill="1" applyBorder="1" applyAlignment="1">
      <alignment vertical="center" shrinkToFit="1"/>
    </xf>
    <xf numFmtId="179" fontId="20" fillId="0" borderId="1" xfId="0" applyNumberFormat="1" applyFont="1" applyFill="1" applyBorder="1" applyAlignment="1">
      <alignment vertical="center" shrinkToFit="1"/>
    </xf>
    <xf numFmtId="57" fontId="20" fillId="0" borderId="1" xfId="0" applyNumberFormat="1" applyFont="1" applyFill="1" applyBorder="1" applyAlignment="1">
      <alignment vertical="center" shrinkToFit="1"/>
    </xf>
    <xf numFmtId="0" fontId="17" fillId="0" borderId="1" xfId="0" applyFont="1" applyFill="1" applyBorder="1" applyAlignment="1">
      <alignment vertical="center" shrinkToFit="1"/>
    </xf>
    <xf numFmtId="0" fontId="16" fillId="0" borderId="1" xfId="6" applyFont="1" applyFill="1" applyBorder="1" applyAlignment="1">
      <alignment vertical="center" shrinkToFit="1"/>
    </xf>
    <xf numFmtId="0" fontId="21" fillId="0" borderId="1" xfId="0" applyFont="1" applyFill="1" applyBorder="1" applyAlignment="1">
      <alignment vertical="center" shrinkToFit="1"/>
    </xf>
    <xf numFmtId="0" fontId="13" fillId="0" borderId="1" xfId="0" applyFont="1" applyFill="1" applyBorder="1" applyAlignment="1">
      <alignment vertical="center" wrapText="1" shrinkToFit="1"/>
    </xf>
    <xf numFmtId="0" fontId="9" fillId="0" borderId="1" xfId="0" applyFont="1" applyFill="1" applyBorder="1" applyAlignment="1">
      <alignment vertical="center" shrinkToFit="1"/>
    </xf>
    <xf numFmtId="0" fontId="22" fillId="0" borderId="1" xfId="0" applyFont="1" applyFill="1" applyBorder="1" applyAlignment="1">
      <alignment vertical="center" shrinkToFit="1"/>
    </xf>
    <xf numFmtId="179" fontId="22" fillId="0" borderId="1" xfId="0" applyNumberFormat="1" applyFont="1" applyFill="1" applyBorder="1" applyAlignment="1">
      <alignment vertical="center" shrinkToFit="1"/>
    </xf>
    <xf numFmtId="57" fontId="22" fillId="0" borderId="1" xfId="0" applyNumberFormat="1" applyFont="1" applyFill="1" applyBorder="1" applyAlignment="1">
      <alignment vertical="center" shrinkToFit="1"/>
    </xf>
    <xf numFmtId="0" fontId="23" fillId="0" borderId="1" xfId="0" applyFont="1" applyFill="1" applyBorder="1" applyAlignment="1">
      <alignment vertical="center" shrinkToFit="1"/>
    </xf>
    <xf numFmtId="0" fontId="24" fillId="0" borderId="1" xfId="0" applyFont="1" applyFill="1" applyBorder="1" applyAlignment="1">
      <alignment vertical="center" shrinkToFit="1"/>
    </xf>
    <xf numFmtId="0" fontId="24" fillId="0" borderId="1" xfId="6" applyFont="1" applyFill="1" applyBorder="1" applyAlignment="1">
      <alignment vertical="center" shrinkToFit="1"/>
    </xf>
    <xf numFmtId="0" fontId="25" fillId="0" borderId="1" xfId="0" applyFont="1" applyFill="1" applyBorder="1" applyAlignment="1">
      <alignment vertical="center" shrinkToFit="1"/>
    </xf>
    <xf numFmtId="0" fontId="9" fillId="0" borderId="0" xfId="0" applyFont="1" applyFill="1" applyAlignment="1">
      <alignment vertical="center" shrinkToFit="1"/>
    </xf>
    <xf numFmtId="0" fontId="26" fillId="0" borderId="1" xfId="0" applyFont="1" applyFill="1" applyBorder="1" applyAlignment="1">
      <alignment vertical="center" shrinkToFit="1"/>
    </xf>
    <xf numFmtId="0" fontId="27" fillId="0" borderId="1" xfId="0" applyFont="1" applyFill="1" applyBorder="1" applyAlignment="1">
      <alignment vertical="center" shrinkToFit="1"/>
    </xf>
    <xf numFmtId="179" fontId="27" fillId="0" borderId="1" xfId="0" applyNumberFormat="1" applyFont="1" applyFill="1" applyBorder="1" applyAlignment="1">
      <alignment vertical="center" shrinkToFit="1"/>
    </xf>
    <xf numFmtId="57" fontId="27" fillId="0" borderId="1" xfId="0" applyNumberFormat="1" applyFont="1" applyFill="1" applyBorder="1" applyAlignment="1">
      <alignment vertical="center" shrinkToFit="1"/>
    </xf>
    <xf numFmtId="0" fontId="28" fillId="0" borderId="1" xfId="6" applyFont="1" applyFill="1" applyBorder="1" applyAlignment="1">
      <alignment vertical="center" shrinkToFit="1"/>
    </xf>
    <xf numFmtId="0" fontId="26" fillId="7" borderId="1" xfId="0" applyFont="1" applyFill="1" applyBorder="1" applyAlignment="1">
      <alignment vertical="center" shrinkToFit="1"/>
    </xf>
    <xf numFmtId="0" fontId="27" fillId="7" borderId="1" xfId="0" applyFont="1" applyFill="1" applyBorder="1" applyAlignment="1">
      <alignment vertical="center" shrinkToFit="1"/>
    </xf>
    <xf numFmtId="179" fontId="27" fillId="7" borderId="1" xfId="0" applyNumberFormat="1" applyFont="1" applyFill="1" applyBorder="1" applyAlignment="1">
      <alignment vertical="center" shrinkToFit="1"/>
    </xf>
    <xf numFmtId="57" fontId="27" fillId="7" borderId="1" xfId="0" applyNumberFormat="1" applyFont="1" applyFill="1" applyBorder="1" applyAlignment="1">
      <alignment vertical="center" shrinkToFit="1"/>
    </xf>
    <xf numFmtId="0" fontId="25" fillId="7" borderId="1" xfId="0" applyFont="1" applyFill="1" applyBorder="1" applyAlignment="1">
      <alignment vertical="center" shrinkToFit="1"/>
    </xf>
    <xf numFmtId="57" fontId="13" fillId="0" borderId="4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80" fontId="29" fillId="0" borderId="1" xfId="0" applyNumberFormat="1" applyFont="1" applyFill="1" applyBorder="1" applyAlignment="1">
      <alignment horizontal="center" vertical="center"/>
    </xf>
    <xf numFmtId="0" fontId="30" fillId="0" borderId="0" xfId="0" applyFont="1">
      <alignment vertical="center"/>
    </xf>
    <xf numFmtId="0" fontId="31" fillId="0" borderId="0" xfId="0" applyFont="1" applyFill="1">
      <alignment vertical="center"/>
    </xf>
    <xf numFmtId="0" fontId="31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2" fillId="0" borderId="0" xfId="0" applyFont="1">
      <alignment vertical="center"/>
    </xf>
    <xf numFmtId="0" fontId="33" fillId="2" borderId="1" xfId="0" applyFont="1" applyFill="1" applyBorder="1" applyAlignment="1" applyProtection="1">
      <alignment horizontal="center" vertical="center"/>
    </xf>
    <xf numFmtId="0" fontId="33" fillId="2" borderId="1" xfId="0" applyFont="1" applyFill="1" applyBorder="1" applyAlignment="1" applyProtection="1">
      <alignment horizontal="center" vertical="center" wrapText="1"/>
    </xf>
    <xf numFmtId="0" fontId="34" fillId="0" borderId="6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 applyProtection="1">
      <alignment horizontal="left" vertical="center"/>
    </xf>
    <xf numFmtId="0" fontId="34" fillId="0" borderId="2" xfId="0" applyFont="1" applyFill="1" applyBorder="1" applyAlignment="1" applyProtection="1">
      <alignment horizontal="center" vertical="center"/>
    </xf>
    <xf numFmtId="0" fontId="35" fillId="0" borderId="2" xfId="0" applyFont="1" applyFill="1" applyBorder="1" applyAlignment="1" applyProtection="1">
      <alignment horizontal="center" vertical="center"/>
    </xf>
    <xf numFmtId="0" fontId="34" fillId="0" borderId="2" xfId="0" applyFont="1" applyFill="1" applyBorder="1" applyAlignment="1" applyProtection="1">
      <alignment horizontal="left" vertical="center" wrapText="1"/>
    </xf>
    <xf numFmtId="0" fontId="34" fillId="0" borderId="4" xfId="0" applyFont="1" applyFill="1" applyBorder="1" applyAlignment="1">
      <alignment vertical="center" wrapText="1"/>
    </xf>
    <xf numFmtId="0" fontId="31" fillId="0" borderId="4" xfId="0" applyFont="1" applyFill="1" applyBorder="1" applyAlignment="1">
      <alignment vertical="center"/>
    </xf>
    <xf numFmtId="0" fontId="34" fillId="0" borderId="4" xfId="0" applyNumberFormat="1" applyFont="1" applyFill="1" applyBorder="1" applyAlignment="1">
      <alignment vertical="center"/>
    </xf>
    <xf numFmtId="57" fontId="34" fillId="0" borderId="4" xfId="0" applyNumberFormat="1" applyFont="1" applyFill="1" applyBorder="1" applyAlignment="1">
      <alignment vertical="center"/>
    </xf>
    <xf numFmtId="0" fontId="35" fillId="0" borderId="4" xfId="6" applyFont="1" applyFill="1" applyBorder="1" applyAlignment="1">
      <alignment vertical="center"/>
    </xf>
    <xf numFmtId="0" fontId="36" fillId="2" borderId="1" xfId="0" applyFont="1" applyFill="1" applyBorder="1">
      <alignment vertical="center"/>
    </xf>
    <xf numFmtId="0" fontId="34" fillId="0" borderId="4" xfId="0" applyFont="1" applyFill="1" applyBorder="1" applyAlignment="1">
      <alignment vertical="center"/>
    </xf>
    <xf numFmtId="0" fontId="34" fillId="0" borderId="4" xfId="0" applyNumberFormat="1" applyFont="1" applyFill="1" applyBorder="1" applyAlignment="1">
      <alignment vertical="center" wrapText="1"/>
    </xf>
    <xf numFmtId="57" fontId="34" fillId="0" borderId="4" xfId="0" applyNumberFormat="1" applyFont="1" applyFill="1" applyBorder="1" applyAlignment="1">
      <alignment vertical="center" wrapText="1"/>
    </xf>
    <xf numFmtId="0" fontId="37" fillId="0" borderId="3" xfId="0" applyFont="1" applyFill="1" applyBorder="1" applyAlignment="1">
      <alignment vertical="center" wrapText="1"/>
    </xf>
    <xf numFmtId="2" fontId="37" fillId="0" borderId="3" xfId="0" applyNumberFormat="1" applyFont="1" applyFill="1" applyBorder="1" applyAlignment="1">
      <alignment vertical="center" shrinkToFit="1"/>
    </xf>
    <xf numFmtId="0" fontId="38" fillId="0" borderId="3" xfId="0" applyFont="1" applyFill="1" applyBorder="1" applyAlignment="1">
      <alignment vertical="center" wrapText="1"/>
    </xf>
    <xf numFmtId="0" fontId="39" fillId="0" borderId="1" xfId="0" applyFont="1" applyFill="1" applyBorder="1" applyAlignment="1">
      <alignment horizontal="center" vertical="center" wrapText="1"/>
    </xf>
    <xf numFmtId="49" fontId="39" fillId="0" borderId="1" xfId="0" applyNumberFormat="1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/>
    </xf>
    <xf numFmtId="179" fontId="39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0" fillId="0" borderId="1" xfId="0" applyFont="1" applyFill="1" applyBorder="1">
      <alignment vertical="center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>
      <alignment vertical="center"/>
    </xf>
    <xf numFmtId="0" fontId="41" fillId="0" borderId="1" xfId="0" applyFont="1" applyBorder="1" applyAlignment="1">
      <alignment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 applyProtection="1">
      <alignment horizontal="left" vertical="center"/>
    </xf>
    <xf numFmtId="0" fontId="40" fillId="0" borderId="1" xfId="0" applyFont="1" applyFill="1" applyBorder="1" applyAlignment="1" applyProtection="1">
      <alignment horizontal="center" vertical="center"/>
    </xf>
    <xf numFmtId="0" fontId="42" fillId="0" borderId="1" xfId="0" applyFont="1" applyFill="1" applyBorder="1" applyAlignment="1" applyProtection="1">
      <alignment horizontal="center" vertical="center"/>
    </xf>
    <xf numFmtId="0" fontId="43" fillId="0" borderId="1" xfId="0" applyFont="1" applyFill="1" applyBorder="1" applyAlignment="1" applyProtection="1">
      <alignment horizontal="center" vertical="center" wrapText="1"/>
    </xf>
    <xf numFmtId="0" fontId="40" fillId="0" borderId="1" xfId="0" applyFont="1" applyFill="1" applyBorder="1" applyAlignment="1" applyProtection="1">
      <alignment horizontal="left" vertical="center"/>
    </xf>
    <xf numFmtId="0" fontId="44" fillId="0" borderId="1" xfId="0" applyFont="1" applyFill="1" applyBorder="1" applyAlignment="1">
      <alignment vertical="center"/>
    </xf>
    <xf numFmtId="0" fontId="40" fillId="0" borderId="1" xfId="0" applyFont="1" applyFill="1" applyBorder="1" applyAlignment="1">
      <alignment vertical="center"/>
    </xf>
    <xf numFmtId="0" fontId="42" fillId="0" borderId="1" xfId="0" applyFont="1" applyFill="1" applyBorder="1" applyAlignment="1">
      <alignment horizontal="center" vertical="center" wrapText="1"/>
    </xf>
    <xf numFmtId="0" fontId="40" fillId="0" borderId="1" xfId="0" applyNumberFormat="1" applyFont="1" applyFill="1" applyBorder="1" applyAlignment="1">
      <alignment horizontal="center" vertical="center"/>
    </xf>
    <xf numFmtId="57" fontId="40" fillId="0" borderId="1" xfId="0" applyNumberFormat="1" applyFont="1" applyFill="1" applyBorder="1" applyAlignment="1">
      <alignment horizontal="center" vertical="center"/>
    </xf>
    <xf numFmtId="0" fontId="43" fillId="0" borderId="1" xfId="6" applyFont="1" applyFill="1" applyBorder="1" applyAlignment="1">
      <alignment vertical="center" wrapText="1"/>
    </xf>
    <xf numFmtId="0" fontId="42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/>
    </xf>
    <xf numFmtId="2" fontId="40" fillId="0" borderId="1" xfId="0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vertical="center" wrapText="1"/>
    </xf>
    <xf numFmtId="57" fontId="40" fillId="0" borderId="1" xfId="0" applyNumberFormat="1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vertical="center"/>
    </xf>
    <xf numFmtId="49" fontId="40" fillId="0" borderId="1" xfId="0" applyNumberFormat="1" applyFont="1" applyFill="1" applyBorder="1" applyAlignment="1">
      <alignment vertical="center"/>
    </xf>
    <xf numFmtId="0" fontId="45" fillId="0" borderId="1" xfId="52" applyFont="1" applyFill="1" applyBorder="1" applyAlignment="1">
      <alignment vertical="center" wrapText="1"/>
    </xf>
    <xf numFmtId="0" fontId="45" fillId="0" borderId="1" xfId="49" applyFont="1" applyFill="1" applyBorder="1" applyAlignment="1">
      <alignment horizontal="center" vertical="center" wrapText="1"/>
    </xf>
    <xf numFmtId="177" fontId="40" fillId="0" borderId="1" xfId="0" applyNumberFormat="1" applyFont="1" applyFill="1" applyBorder="1" applyAlignment="1">
      <alignment horizontal="center" vertical="center"/>
    </xf>
    <xf numFmtId="0" fontId="46" fillId="0" borderId="1" xfId="6" applyFont="1" applyFill="1" applyBorder="1" applyAlignment="1">
      <alignment vertical="center" wrapText="1"/>
    </xf>
    <xf numFmtId="0" fontId="45" fillId="0" borderId="1" xfId="55" applyFont="1" applyFill="1" applyBorder="1" applyAlignment="1">
      <alignment vertical="center"/>
    </xf>
    <xf numFmtId="49" fontId="40" fillId="0" borderId="1" xfId="55" applyNumberFormat="1" applyFont="1" applyFill="1" applyBorder="1" applyAlignment="1">
      <alignment vertical="center"/>
    </xf>
    <xf numFmtId="0" fontId="45" fillId="0" borderId="1" xfId="55" applyFont="1" applyFill="1" applyBorder="1" applyAlignment="1">
      <alignment vertical="center" wrapText="1"/>
    </xf>
    <xf numFmtId="0" fontId="45" fillId="0" borderId="1" xfId="55" applyFont="1" applyFill="1" applyBorder="1" applyAlignment="1">
      <alignment horizontal="center" vertical="center"/>
    </xf>
    <xf numFmtId="179" fontId="40" fillId="0" borderId="1" xfId="55" applyNumberFormat="1" applyFont="1" applyFill="1" applyBorder="1" applyAlignment="1">
      <alignment horizontal="center" vertical="center"/>
    </xf>
    <xf numFmtId="0" fontId="40" fillId="0" borderId="1" xfId="55" applyNumberFormat="1" applyFont="1" applyFill="1" applyBorder="1" applyAlignment="1">
      <alignment horizontal="center" vertical="center"/>
    </xf>
    <xf numFmtId="0" fontId="46" fillId="0" borderId="1" xfId="6" applyNumberFormat="1" applyFont="1" applyFill="1" applyBorder="1" applyAlignment="1" applyProtection="1">
      <alignment vertical="center" wrapText="1"/>
    </xf>
    <xf numFmtId="49" fontId="45" fillId="0" borderId="1" xfId="0" applyNumberFormat="1" applyFont="1" applyFill="1" applyBorder="1" applyAlignment="1">
      <alignment vertical="center"/>
    </xf>
    <xf numFmtId="49" fontId="45" fillId="0" borderId="1" xfId="0" applyNumberFormat="1" applyFont="1" applyFill="1" applyBorder="1" applyAlignment="1">
      <alignment vertical="center" wrapText="1"/>
    </xf>
    <xf numFmtId="49" fontId="45" fillId="0" borderId="1" xfId="0" applyNumberFormat="1" applyFont="1" applyFill="1" applyBorder="1" applyAlignment="1">
      <alignment horizontal="center" vertical="center"/>
    </xf>
    <xf numFmtId="179" fontId="40" fillId="0" borderId="1" xfId="0" applyNumberFormat="1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vertical="center" wrapText="1"/>
    </xf>
    <xf numFmtId="49" fontId="40" fillId="0" borderId="1" xfId="0" applyNumberFormat="1" applyFont="1" applyFill="1" applyBorder="1" applyAlignment="1">
      <alignment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45" fillId="0" borderId="1" xfId="49" applyFont="1" applyFill="1" applyBorder="1" applyAlignment="1">
      <alignment vertical="center" wrapText="1"/>
    </xf>
    <xf numFmtId="49" fontId="40" fillId="0" borderId="1" xfId="49" applyNumberFormat="1" applyFont="1" applyFill="1" applyBorder="1" applyAlignment="1">
      <alignment vertical="center" wrapText="1"/>
    </xf>
    <xf numFmtId="177" fontId="40" fillId="0" borderId="1" xfId="49" applyNumberFormat="1" applyFont="1" applyFill="1" applyBorder="1" applyAlignment="1">
      <alignment horizontal="center" vertical="center" wrapText="1"/>
    </xf>
    <xf numFmtId="0" fontId="40" fillId="0" borderId="1" xfId="49" applyNumberFormat="1" applyFont="1" applyFill="1" applyBorder="1" applyAlignment="1">
      <alignment horizontal="center" vertical="center" wrapText="1"/>
    </xf>
    <xf numFmtId="179" fontId="40" fillId="0" borderId="1" xfId="49" applyNumberFormat="1" applyFont="1" applyFill="1" applyBorder="1" applyAlignment="1">
      <alignment horizontal="center" vertical="center" wrapText="1"/>
    </xf>
    <xf numFmtId="0" fontId="40" fillId="0" borderId="1" xfId="49" applyNumberFormat="1" applyFont="1" applyFill="1" applyBorder="1" applyAlignment="1">
      <alignment horizontal="center" vertical="center"/>
    </xf>
    <xf numFmtId="0" fontId="45" fillId="0" borderId="1" xfId="59" applyFont="1" applyFill="1" applyBorder="1" applyAlignment="1">
      <alignment vertical="center" wrapText="1"/>
    </xf>
    <xf numFmtId="0" fontId="45" fillId="0" borderId="1" xfId="49" applyFont="1" applyFill="1" applyBorder="1" applyAlignment="1">
      <alignment vertical="center"/>
    </xf>
    <xf numFmtId="49" fontId="40" fillId="0" borderId="1" xfId="49" applyNumberFormat="1" applyFont="1" applyFill="1" applyBorder="1" applyAlignment="1">
      <alignment vertical="center"/>
    </xf>
    <xf numFmtId="49" fontId="40" fillId="0" borderId="1" xfId="0" applyNumberFormat="1" applyFont="1" applyFill="1" applyBorder="1" applyAlignment="1">
      <alignment horizontal="center" vertical="center"/>
    </xf>
    <xf numFmtId="57" fontId="46" fillId="0" borderId="1" xfId="6" applyNumberFormat="1" applyFont="1" applyFill="1" applyBorder="1" applyAlignment="1">
      <alignment vertical="center" wrapText="1"/>
    </xf>
    <xf numFmtId="0" fontId="45" fillId="0" borderId="1" xfId="49" applyFont="1" applyFill="1" applyBorder="1" applyAlignment="1">
      <alignment horizontal="center" vertical="center"/>
    </xf>
    <xf numFmtId="177" fontId="40" fillId="0" borderId="1" xfId="0" applyNumberFormat="1" applyFont="1" applyFill="1" applyBorder="1" applyAlignment="1">
      <alignment horizontal="center" vertical="center" wrapText="1"/>
    </xf>
    <xf numFmtId="179" fontId="45" fillId="0" borderId="1" xfId="0" applyNumberFormat="1" applyFont="1" applyFill="1" applyBorder="1" applyAlignment="1">
      <alignment horizontal="center" vertical="center" wrapText="1"/>
    </xf>
    <xf numFmtId="49" fontId="40" fillId="0" borderId="1" xfId="58" applyNumberFormat="1" applyFont="1" applyFill="1" applyBorder="1" applyAlignment="1">
      <alignment vertical="center"/>
    </xf>
    <xf numFmtId="177" fontId="45" fillId="0" borderId="1" xfId="49" applyNumberFormat="1" applyFont="1" applyFill="1" applyBorder="1" applyAlignment="1">
      <alignment horizontal="center" vertical="center" wrapText="1"/>
    </xf>
    <xf numFmtId="0" fontId="45" fillId="0" borderId="1" xfId="56" applyFont="1" applyFill="1" applyBorder="1" applyAlignment="1">
      <alignment vertical="center" wrapText="1"/>
    </xf>
    <xf numFmtId="49" fontId="40" fillId="0" borderId="1" xfId="56" applyNumberFormat="1" applyFont="1" applyFill="1" applyBorder="1" applyAlignment="1">
      <alignment vertical="center" wrapText="1"/>
    </xf>
    <xf numFmtId="0" fontId="40" fillId="0" borderId="1" xfId="56" applyNumberFormat="1" applyFont="1" applyFill="1" applyBorder="1" applyAlignment="1">
      <alignment horizontal="center" vertical="center"/>
    </xf>
    <xf numFmtId="0" fontId="45" fillId="0" borderId="1" xfId="57" applyFont="1" applyFill="1" applyBorder="1" applyAlignment="1">
      <alignment vertical="center"/>
    </xf>
    <xf numFmtId="0" fontId="45" fillId="0" borderId="1" xfId="56" applyFont="1" applyFill="1" applyBorder="1" applyAlignment="1">
      <alignment horizontal="center" vertical="center" wrapText="1"/>
    </xf>
    <xf numFmtId="179" fontId="40" fillId="0" borderId="1" xfId="56" applyNumberFormat="1" applyFont="1" applyFill="1" applyBorder="1" applyAlignment="1">
      <alignment horizontal="center" vertical="center" wrapText="1"/>
    </xf>
    <xf numFmtId="49" fontId="45" fillId="0" borderId="1" xfId="49" applyNumberFormat="1" applyFont="1" applyFill="1" applyBorder="1" applyAlignment="1">
      <alignment vertical="center"/>
    </xf>
    <xf numFmtId="49" fontId="45" fillId="0" borderId="1" xfId="49" applyNumberFormat="1" applyFont="1" applyFill="1" applyBorder="1" applyAlignment="1">
      <alignment vertical="center" wrapText="1"/>
    </xf>
    <xf numFmtId="49" fontId="45" fillId="0" borderId="1" xfId="56" applyNumberFormat="1" applyFont="1" applyFill="1" applyBorder="1" applyAlignment="1">
      <alignment vertical="center"/>
    </xf>
    <xf numFmtId="49" fontId="45" fillId="0" borderId="1" xfId="49" applyNumberFormat="1" applyFont="1" applyFill="1" applyBorder="1" applyAlignment="1">
      <alignment horizontal="center" vertical="center"/>
    </xf>
    <xf numFmtId="49" fontId="45" fillId="0" borderId="1" xfId="52" applyNumberFormat="1" applyFont="1" applyFill="1" applyBorder="1" applyAlignment="1">
      <alignment vertical="center"/>
    </xf>
    <xf numFmtId="0" fontId="45" fillId="0" borderId="1" xfId="0" applyFont="1" applyFill="1" applyBorder="1" applyAlignment="1">
      <alignment horizontal="center" vertical="center"/>
    </xf>
    <xf numFmtId="179" fontId="40" fillId="0" borderId="1" xfId="0" applyNumberFormat="1" applyFont="1" applyFill="1" applyBorder="1" applyAlignment="1">
      <alignment horizontal="center" vertical="center"/>
    </xf>
    <xf numFmtId="49" fontId="40" fillId="0" borderId="1" xfId="56" applyNumberFormat="1" applyFont="1" applyFill="1" applyBorder="1" applyAlignment="1">
      <alignment vertical="center"/>
    </xf>
    <xf numFmtId="49" fontId="45" fillId="0" borderId="1" xfId="56" applyNumberFormat="1" applyFont="1" applyFill="1" applyBorder="1" applyAlignment="1">
      <alignment vertical="center" wrapText="1"/>
    </xf>
    <xf numFmtId="49" fontId="45" fillId="0" borderId="1" xfId="56" applyNumberFormat="1" applyFont="1" applyFill="1" applyBorder="1" applyAlignment="1">
      <alignment horizontal="center" vertical="center"/>
    </xf>
    <xf numFmtId="0" fontId="40" fillId="0" borderId="1" xfId="52" applyNumberFormat="1" applyFont="1" applyFill="1" applyBorder="1" applyAlignment="1">
      <alignment horizontal="center" vertical="center"/>
    </xf>
    <xf numFmtId="177" fontId="40" fillId="0" borderId="1" xfId="55" applyNumberFormat="1" applyFont="1" applyFill="1" applyBorder="1" applyAlignment="1">
      <alignment horizontal="center" vertical="center"/>
    </xf>
    <xf numFmtId="0" fontId="45" fillId="0" borderId="1" xfId="0" applyNumberFormat="1" applyFont="1" applyFill="1" applyBorder="1" applyAlignment="1">
      <alignment vertical="center" wrapText="1"/>
    </xf>
    <xf numFmtId="0" fontId="45" fillId="0" borderId="1" xfId="54" applyFont="1" applyFill="1" applyBorder="1" applyAlignment="1">
      <alignment vertical="center" wrapText="1"/>
    </xf>
    <xf numFmtId="0" fontId="47" fillId="0" borderId="1" xfId="6" applyFont="1" applyFill="1" applyBorder="1" applyAlignment="1">
      <alignment vertical="center" wrapText="1"/>
    </xf>
    <xf numFmtId="0" fontId="48" fillId="0" borderId="1" xfId="0" applyFont="1" applyFill="1" applyBorder="1" applyAlignment="1">
      <alignment vertical="center" wrapText="1"/>
    </xf>
    <xf numFmtId="49" fontId="40" fillId="0" borderId="1" xfId="0" applyNumberFormat="1" applyFont="1" applyFill="1" applyBorder="1" applyAlignment="1">
      <alignment horizontal="center" vertical="center" wrapText="1"/>
    </xf>
    <xf numFmtId="0" fontId="49" fillId="0" borderId="1" xfId="6" applyFont="1" applyFill="1" applyBorder="1" applyAlignment="1">
      <alignment vertical="center" wrapText="1"/>
    </xf>
    <xf numFmtId="181" fontId="40" fillId="0" borderId="1" xfId="0" applyNumberFormat="1" applyFont="1" applyFill="1" applyBorder="1" applyAlignment="1">
      <alignment horizontal="center" vertical="center" wrapText="1"/>
    </xf>
    <xf numFmtId="49" fontId="49" fillId="0" borderId="1" xfId="6" applyNumberFormat="1" applyFont="1" applyFill="1" applyBorder="1" applyAlignment="1">
      <alignment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vertical="center" wrapText="1"/>
    </xf>
    <xf numFmtId="0" fontId="50" fillId="0" borderId="1" xfId="0" applyFont="1" applyFill="1" applyBorder="1" applyAlignment="1">
      <alignment horizontal="center" vertical="center" wrapText="1"/>
    </xf>
    <xf numFmtId="2" fontId="40" fillId="0" borderId="1" xfId="0" applyNumberFormat="1" applyFont="1" applyFill="1" applyBorder="1" applyAlignment="1">
      <alignment horizontal="center" vertical="center" shrinkToFit="1"/>
    </xf>
    <xf numFmtId="0" fontId="51" fillId="0" borderId="1" xfId="0" applyFont="1" applyFill="1" applyBorder="1" applyAlignment="1">
      <alignment vertical="center"/>
    </xf>
    <xf numFmtId="182" fontId="40" fillId="0" borderId="1" xfId="0" applyNumberFormat="1" applyFont="1" applyFill="1" applyBorder="1" applyAlignment="1">
      <alignment horizontal="center" vertical="center" shrinkToFit="1"/>
    </xf>
    <xf numFmtId="0" fontId="43" fillId="0" borderId="1" xfId="0" applyFont="1" applyFill="1" applyBorder="1" applyAlignment="1" applyProtection="1">
      <alignment horizontal="center" vertical="center"/>
    </xf>
    <xf numFmtId="0" fontId="52" fillId="0" borderId="1" xfId="0" applyFont="1" applyFill="1" applyBorder="1" applyAlignment="1">
      <alignment vertical="center"/>
    </xf>
    <xf numFmtId="49" fontId="52" fillId="0" borderId="1" xfId="0" applyNumberFormat="1" applyFont="1" applyFill="1" applyBorder="1" applyAlignment="1">
      <alignment vertical="center"/>
    </xf>
    <xf numFmtId="0" fontId="52" fillId="0" borderId="1" xfId="0" applyFont="1" applyFill="1" applyBorder="1" applyAlignment="1">
      <alignment vertical="center" wrapText="1"/>
    </xf>
    <xf numFmtId="179" fontId="52" fillId="0" borderId="1" xfId="0" applyNumberFormat="1" applyFont="1" applyFill="1" applyBorder="1" applyAlignment="1">
      <alignment vertical="center" wrapText="1"/>
    </xf>
    <xf numFmtId="0" fontId="52" fillId="0" borderId="1" xfId="0" applyNumberFormat="1" applyFont="1" applyFill="1" applyBorder="1" applyAlignment="1">
      <alignment vertical="center"/>
    </xf>
    <xf numFmtId="0" fontId="53" fillId="0" borderId="1" xfId="6" applyFont="1" applyFill="1" applyBorder="1" applyAlignment="1">
      <alignment vertical="center"/>
    </xf>
    <xf numFmtId="0" fontId="52" fillId="0" borderId="1" xfId="67" applyFont="1" applyFill="1" applyBorder="1" applyAlignment="1">
      <alignment vertical="center"/>
    </xf>
    <xf numFmtId="0" fontId="52" fillId="0" borderId="1" xfId="67" applyFont="1" applyFill="1" applyBorder="1" applyAlignment="1">
      <alignment vertical="center" wrapText="1"/>
    </xf>
    <xf numFmtId="0" fontId="52" fillId="0" borderId="1" xfId="52" applyFont="1" applyFill="1" applyBorder="1" applyAlignment="1">
      <alignment vertical="center"/>
    </xf>
    <xf numFmtId="49" fontId="52" fillId="0" borderId="1" xfId="52" applyNumberFormat="1" applyFont="1" applyFill="1" applyBorder="1" applyAlignment="1">
      <alignment vertical="center"/>
    </xf>
    <xf numFmtId="0" fontId="52" fillId="0" borderId="1" xfId="52" applyFont="1" applyFill="1" applyBorder="1" applyAlignment="1">
      <alignment vertical="center" wrapText="1"/>
    </xf>
    <xf numFmtId="179" fontId="52" fillId="0" borderId="1" xfId="52" applyNumberFormat="1" applyFont="1" applyFill="1" applyBorder="1" applyAlignment="1">
      <alignment vertical="center" wrapText="1"/>
    </xf>
    <xf numFmtId="0" fontId="52" fillId="0" borderId="1" xfId="52" applyNumberFormat="1" applyFont="1" applyFill="1" applyBorder="1" applyAlignment="1">
      <alignment vertical="center"/>
    </xf>
    <xf numFmtId="183" fontId="52" fillId="0" borderId="1" xfId="52" applyNumberFormat="1" applyFont="1" applyFill="1" applyBorder="1" applyAlignment="1" applyProtection="1">
      <alignment vertical="center" wrapText="1"/>
      <protection locked="0"/>
    </xf>
    <xf numFmtId="0" fontId="52" fillId="0" borderId="1" xfId="63" applyFont="1" applyFill="1" applyBorder="1" applyAlignment="1">
      <alignment vertical="center"/>
    </xf>
    <xf numFmtId="49" fontId="52" fillId="0" borderId="1" xfId="63" applyNumberFormat="1" applyFont="1" applyFill="1" applyBorder="1" applyAlignment="1">
      <alignment vertical="center"/>
    </xf>
    <xf numFmtId="0" fontId="52" fillId="0" borderId="1" xfId="63" applyFont="1" applyFill="1" applyBorder="1" applyAlignment="1">
      <alignment vertical="center" wrapText="1"/>
    </xf>
    <xf numFmtId="0" fontId="54" fillId="0" borderId="1" xfId="6" applyFont="1" applyFill="1" applyBorder="1" applyAlignment="1">
      <alignment vertical="center"/>
    </xf>
    <xf numFmtId="49" fontId="52" fillId="0" borderId="1" xfId="69" applyNumberFormat="1" applyFont="1" applyFill="1" applyBorder="1" applyAlignment="1">
      <alignment vertical="center"/>
    </xf>
    <xf numFmtId="183" fontId="52" fillId="0" borderId="1" xfId="52" applyNumberFormat="1" applyFont="1" applyFill="1" applyBorder="1" applyAlignment="1">
      <alignment vertical="center"/>
    </xf>
    <xf numFmtId="179" fontId="52" fillId="0" borderId="1" xfId="68" applyNumberFormat="1" applyFont="1" applyFill="1" applyBorder="1" applyAlignment="1">
      <alignment vertical="center" wrapText="1"/>
    </xf>
    <xf numFmtId="0" fontId="52" fillId="0" borderId="1" xfId="68" applyNumberFormat="1" applyFont="1" applyFill="1" applyBorder="1" applyAlignment="1">
      <alignment vertical="center" wrapText="1"/>
    </xf>
    <xf numFmtId="0" fontId="52" fillId="0" borderId="1" xfId="0" applyFont="1" applyFill="1" applyBorder="1" applyAlignment="1">
      <alignment vertical="top"/>
    </xf>
    <xf numFmtId="177" fontId="52" fillId="0" borderId="1" xfId="0" applyNumberFormat="1" applyFont="1" applyFill="1" applyBorder="1" applyAlignment="1">
      <alignment vertical="center" wrapText="1"/>
    </xf>
    <xf numFmtId="184" fontId="52" fillId="0" borderId="1" xfId="0" applyNumberFormat="1" applyFont="1" applyFill="1" applyBorder="1" applyAlignment="1">
      <alignment vertical="center" wrapText="1"/>
    </xf>
    <xf numFmtId="49" fontId="52" fillId="0" borderId="1" xfId="0" applyNumberFormat="1" applyFont="1" applyFill="1" applyBorder="1" applyAlignment="1">
      <alignment vertical="center" wrapText="1"/>
    </xf>
    <xf numFmtId="0" fontId="52" fillId="0" borderId="1" xfId="0" applyNumberFormat="1" applyFont="1" applyFill="1" applyBorder="1" applyAlignment="1">
      <alignment vertical="center" wrapText="1"/>
    </xf>
    <xf numFmtId="179" fontId="52" fillId="0" borderId="1" xfId="0" applyNumberFormat="1" applyFont="1" applyFill="1" applyBorder="1" applyAlignment="1">
      <alignment vertical="center"/>
    </xf>
    <xf numFmtId="0" fontId="52" fillId="0" borderId="1" xfId="60" applyFont="1" applyFill="1" applyBorder="1" applyAlignment="1">
      <alignment vertical="center"/>
    </xf>
    <xf numFmtId="49" fontId="52" fillId="0" borderId="1" xfId="60" applyNumberFormat="1" applyFont="1" applyFill="1" applyBorder="1" applyAlignment="1">
      <alignment vertical="center"/>
    </xf>
    <xf numFmtId="0" fontId="52" fillId="0" borderId="1" xfId="60" applyFont="1" applyFill="1" applyBorder="1" applyAlignment="1">
      <alignment vertical="center" wrapText="1"/>
    </xf>
    <xf numFmtId="179" fontId="52" fillId="0" borderId="1" xfId="60" applyNumberFormat="1" applyFont="1" applyFill="1" applyBorder="1" applyAlignment="1">
      <alignment vertical="center" wrapText="1"/>
    </xf>
    <xf numFmtId="0" fontId="52" fillId="0" borderId="1" xfId="60" applyNumberFormat="1" applyFont="1" applyFill="1" applyBorder="1" applyAlignment="1">
      <alignment vertical="center"/>
    </xf>
    <xf numFmtId="179" fontId="52" fillId="0" borderId="1" xfId="52" applyNumberFormat="1" applyFont="1" applyFill="1" applyBorder="1" applyAlignment="1">
      <alignment vertical="center"/>
    </xf>
    <xf numFmtId="0" fontId="52" fillId="0" borderId="1" xfId="66" applyFont="1" applyFill="1" applyBorder="1" applyAlignment="1">
      <alignment vertical="center"/>
    </xf>
    <xf numFmtId="183" fontId="52" fillId="0" borderId="1" xfId="0" applyNumberFormat="1" applyFont="1" applyFill="1" applyBorder="1" applyAlignment="1">
      <alignment vertical="center"/>
    </xf>
    <xf numFmtId="177" fontId="20" fillId="0" borderId="1" xfId="0" applyNumberFormat="1" applyFont="1" applyFill="1" applyBorder="1" applyAlignment="1">
      <alignment vertical="center" shrinkToFit="1"/>
    </xf>
    <xf numFmtId="180" fontId="20" fillId="0" borderId="1" xfId="0" applyNumberFormat="1" applyFont="1" applyFill="1" applyBorder="1" applyAlignment="1">
      <alignment vertical="center" shrinkToFit="1"/>
    </xf>
    <xf numFmtId="0" fontId="55" fillId="0" borderId="1" xfId="0" applyFont="1" applyFill="1" applyBorder="1" applyAlignment="1">
      <alignment vertical="center" shrinkToFit="1"/>
    </xf>
    <xf numFmtId="0" fontId="56" fillId="0" borderId="1" xfId="0" applyFont="1" applyFill="1" applyBorder="1" applyAlignment="1">
      <alignment vertical="center" shrinkToFit="1"/>
    </xf>
    <xf numFmtId="0" fontId="56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6" fillId="0" borderId="1" xfId="6" applyFont="1" applyFill="1" applyBorder="1" applyAlignment="1">
      <alignment vertical="center"/>
    </xf>
    <xf numFmtId="0" fontId="21" fillId="0" borderId="1" xfId="0" applyFont="1" applyFill="1" applyBorder="1" applyAlignment="1">
      <alignment vertical="center"/>
    </xf>
    <xf numFmtId="177" fontId="20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177" fontId="20" fillId="0" borderId="1" xfId="0" applyNumberFormat="1" applyFont="1" applyFill="1" applyBorder="1" applyAlignment="1">
      <alignment vertical="center" wrapText="1" shrinkToFit="1"/>
    </xf>
    <xf numFmtId="0" fontId="57" fillId="0" borderId="1" xfId="0" applyFont="1" applyFill="1" applyBorder="1" applyAlignment="1">
      <alignment vertical="center" wrapText="1"/>
    </xf>
    <xf numFmtId="177" fontId="13" fillId="0" borderId="1" xfId="0" applyNumberFormat="1" applyFont="1" applyFill="1" applyBorder="1" applyAlignment="1">
      <alignment vertical="center" shrinkToFit="1"/>
    </xf>
    <xf numFmtId="0" fontId="13" fillId="0" borderId="1" xfId="0" applyFont="1" applyFill="1" applyBorder="1" applyAlignment="1">
      <alignment vertical="center" wrapText="1"/>
    </xf>
    <xf numFmtId="0" fontId="55" fillId="0" borderId="1" xfId="0" applyFont="1" applyFill="1" applyBorder="1" applyAlignment="1">
      <alignment vertical="center" wrapText="1"/>
    </xf>
    <xf numFmtId="180" fontId="13" fillId="0" borderId="1" xfId="0" applyNumberFormat="1" applyFont="1" applyFill="1" applyBorder="1" applyAlignment="1">
      <alignment vertical="center" shrinkToFit="1"/>
    </xf>
    <xf numFmtId="0" fontId="55" fillId="0" borderId="1" xfId="0" applyFont="1" applyFill="1" applyBorder="1" applyAlignment="1">
      <alignment vertical="center" wrapText="1" shrinkToFit="1"/>
    </xf>
    <xf numFmtId="0" fontId="21" fillId="0" borderId="1" xfId="6" applyFont="1" applyFill="1" applyBorder="1" applyAlignment="1">
      <alignment vertical="center"/>
    </xf>
    <xf numFmtId="0" fontId="20" fillId="0" borderId="1" xfId="0" applyFont="1" applyFill="1" applyBorder="1" applyAlignment="1">
      <alignment vertical="center" wrapText="1" shrinkToFit="1"/>
    </xf>
    <xf numFmtId="0" fontId="0" fillId="0" borderId="0" xfId="0" applyAlignment="1">
      <alignment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 applyProtection="1">
      <alignment horizontal="center" vertical="center" wrapText="1"/>
    </xf>
    <xf numFmtId="0" fontId="18" fillId="0" borderId="4" xfId="0" applyFont="1" applyFill="1" applyBorder="1" applyAlignment="1">
      <alignment vertical="center" wrapText="1"/>
    </xf>
    <xf numFmtId="0" fontId="13" fillId="0" borderId="4" xfId="0" applyNumberFormat="1" applyFont="1" applyFill="1" applyBorder="1" applyAlignment="1">
      <alignment horizontal="center" vertical="center"/>
    </xf>
    <xf numFmtId="180" fontId="13" fillId="0" borderId="4" xfId="0" applyNumberFormat="1" applyFont="1" applyFill="1" applyBorder="1" applyAlignment="1">
      <alignment horizontal="center" vertical="center"/>
    </xf>
    <xf numFmtId="0" fontId="17" fillId="0" borderId="4" xfId="6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180" fontId="13" fillId="0" borderId="4" xfId="0" applyNumberFormat="1" applyFont="1" applyFill="1" applyBorder="1" applyAlignment="1">
      <alignment vertical="center" wrapText="1"/>
    </xf>
    <xf numFmtId="0" fontId="52" fillId="0" borderId="1" xfId="49" applyFont="1" applyFill="1" applyBorder="1" applyAlignment="1">
      <alignment vertical="center"/>
    </xf>
    <xf numFmtId="49" fontId="52" fillId="0" borderId="1" xfId="49" applyNumberFormat="1" applyFont="1" applyFill="1" applyBorder="1" applyAlignment="1">
      <alignment vertical="center"/>
    </xf>
    <xf numFmtId="0" fontId="52" fillId="0" borderId="1" xfId="49" applyFont="1" applyFill="1" applyBorder="1" applyAlignment="1">
      <alignment vertical="center" wrapText="1"/>
    </xf>
    <xf numFmtId="179" fontId="52" fillId="0" borderId="1" xfId="49" applyNumberFormat="1" applyFont="1" applyFill="1" applyBorder="1" applyAlignment="1">
      <alignment horizontal="center" vertical="center" wrapText="1"/>
    </xf>
    <xf numFmtId="0" fontId="52" fillId="0" borderId="1" xfId="49" applyNumberFormat="1" applyFont="1" applyFill="1" applyBorder="1" applyAlignment="1">
      <alignment horizontal="center" vertical="center"/>
    </xf>
    <xf numFmtId="0" fontId="53" fillId="0" borderId="1" xfId="6" applyFont="1" applyFill="1" applyBorder="1" applyAlignment="1">
      <alignment vertical="center" wrapText="1"/>
    </xf>
    <xf numFmtId="179" fontId="52" fillId="0" borderId="1" xfId="0" applyNumberFormat="1" applyFont="1" applyFill="1" applyBorder="1" applyAlignment="1">
      <alignment horizontal="center" vertical="center" wrapText="1"/>
    </xf>
    <xf numFmtId="0" fontId="52" fillId="0" borderId="1" xfId="0" applyNumberFormat="1" applyFont="1" applyFill="1" applyBorder="1" applyAlignment="1">
      <alignment horizontal="center" vertical="center"/>
    </xf>
    <xf numFmtId="179" fontId="52" fillId="0" borderId="1" xfId="0" applyNumberFormat="1" applyFont="1" applyFill="1" applyBorder="1" applyAlignment="1">
      <alignment horizontal="center" vertical="center"/>
    </xf>
    <xf numFmtId="49" fontId="52" fillId="0" borderId="1" xfId="0" applyNumberFormat="1" applyFont="1" applyFill="1" applyBorder="1" applyAlignment="1">
      <alignment horizontal="center" vertical="center"/>
    </xf>
    <xf numFmtId="179" fontId="52" fillId="0" borderId="1" xfId="49" applyNumberFormat="1" applyFont="1" applyFill="1" applyBorder="1" applyAlignment="1">
      <alignment horizontal="center" vertical="top" wrapText="1"/>
    </xf>
    <xf numFmtId="179" fontId="52" fillId="0" borderId="1" xfId="52" applyNumberFormat="1" applyFont="1" applyFill="1" applyBorder="1" applyAlignment="1">
      <alignment horizontal="center" vertical="center" wrapText="1"/>
    </xf>
    <xf numFmtId="0" fontId="52" fillId="0" borderId="1" xfId="52" applyNumberFormat="1" applyFont="1" applyFill="1" applyBorder="1" applyAlignment="1">
      <alignment horizontal="center" vertical="center"/>
    </xf>
    <xf numFmtId="0" fontId="52" fillId="0" borderId="1" xfId="53" applyFont="1" applyFill="1" applyBorder="1" applyAlignment="1">
      <alignment vertical="center" wrapText="1"/>
    </xf>
    <xf numFmtId="49" fontId="52" fillId="0" borderId="1" xfId="49" applyNumberFormat="1" applyFont="1" applyFill="1" applyBorder="1" applyAlignment="1">
      <alignment vertical="center" wrapText="1"/>
    </xf>
    <xf numFmtId="0" fontId="52" fillId="0" borderId="1" xfId="53" applyFont="1" applyFill="1" applyBorder="1" applyAlignment="1">
      <alignment vertical="center"/>
    </xf>
    <xf numFmtId="49" fontId="52" fillId="0" borderId="1" xfId="22" applyNumberFormat="1" applyFont="1" applyFill="1" applyBorder="1" applyAlignment="1">
      <alignment vertical="center"/>
    </xf>
    <xf numFmtId="49" fontId="42" fillId="0" borderId="1" xfId="0" applyNumberFormat="1" applyFont="1" applyFill="1" applyBorder="1" applyAlignment="1">
      <alignment vertical="center"/>
    </xf>
    <xf numFmtId="181" fontId="42" fillId="0" borderId="1" xfId="0" applyNumberFormat="1" applyFont="1" applyFill="1" applyBorder="1" applyAlignment="1">
      <alignment horizontal="center" vertical="center" wrapText="1"/>
    </xf>
    <xf numFmtId="49" fontId="56" fillId="0" borderId="1" xfId="6" applyNumberFormat="1" applyFont="1" applyFill="1" applyBorder="1" applyAlignment="1">
      <alignment vertical="center" wrapText="1"/>
    </xf>
    <xf numFmtId="0" fontId="42" fillId="0" borderId="1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left" vertical="center" wrapText="1"/>
    </xf>
    <xf numFmtId="0" fontId="37" fillId="0" borderId="3" xfId="0" applyFont="1" applyFill="1" applyBorder="1" applyAlignment="1">
      <alignment horizontal="center" vertical="center" wrapText="1"/>
    </xf>
    <xf numFmtId="2" fontId="37" fillId="0" borderId="3" xfId="0" applyNumberFormat="1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left" vertical="center" wrapText="1"/>
    </xf>
    <xf numFmtId="0" fontId="37" fillId="0" borderId="3" xfId="0" applyFont="1" applyFill="1" applyBorder="1" applyAlignment="1">
      <alignment horizontal="right" vertical="center" wrapText="1"/>
    </xf>
    <xf numFmtId="182" fontId="37" fillId="0" borderId="3" xfId="0" applyNumberFormat="1" applyFont="1" applyFill="1" applyBorder="1" applyAlignment="1">
      <alignment horizontal="center" vertical="center" shrinkToFit="1"/>
    </xf>
    <xf numFmtId="1" fontId="37" fillId="0" borderId="3" xfId="0" applyNumberFormat="1" applyFont="1" applyFill="1" applyBorder="1" applyAlignment="1">
      <alignment horizontal="center" vertical="center" shrinkToFit="1"/>
    </xf>
    <xf numFmtId="0" fontId="18" fillId="0" borderId="1" xfId="0" applyFont="1" applyFill="1" applyBorder="1" applyAlignment="1">
      <alignment vertical="center" wrapText="1"/>
    </xf>
    <xf numFmtId="49" fontId="18" fillId="0" borderId="1" xfId="0" applyNumberFormat="1" applyFont="1" applyFill="1" applyBorder="1" applyAlignment="1">
      <alignment vertical="center"/>
    </xf>
    <xf numFmtId="49" fontId="18" fillId="0" borderId="1" xfId="0" applyNumberFormat="1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52" fillId="0" borderId="1" xfId="26" applyFont="1" applyFill="1" applyBorder="1" applyAlignment="1">
      <alignment vertical="center"/>
    </xf>
    <xf numFmtId="49" fontId="52" fillId="0" borderId="1" xfId="26" applyNumberFormat="1" applyFont="1" applyFill="1" applyBorder="1" applyAlignment="1">
      <alignment vertical="center"/>
    </xf>
    <xf numFmtId="0" fontId="52" fillId="0" borderId="1" xfId="26" applyFont="1" applyFill="1" applyBorder="1" applyAlignment="1">
      <alignment vertical="center" wrapText="1"/>
    </xf>
    <xf numFmtId="177" fontId="52" fillId="0" borderId="1" xfId="26" applyNumberFormat="1" applyFont="1" applyFill="1" applyBorder="1" applyAlignment="1">
      <alignment vertical="center"/>
    </xf>
    <xf numFmtId="179" fontId="52" fillId="0" borderId="1" xfId="26" applyNumberFormat="1" applyFont="1" applyFill="1" applyBorder="1" applyAlignment="1">
      <alignment horizontal="center" vertical="center"/>
    </xf>
    <xf numFmtId="0" fontId="52" fillId="0" borderId="1" xfId="26" applyNumberFormat="1" applyFont="1" applyFill="1" applyBorder="1" applyAlignment="1">
      <alignment horizontal="center" vertical="center"/>
    </xf>
    <xf numFmtId="0" fontId="52" fillId="0" borderId="7" xfId="0" applyFont="1" applyFill="1" applyBorder="1" applyAlignment="1">
      <alignment vertical="center"/>
    </xf>
    <xf numFmtId="49" fontId="52" fillId="0" borderId="7" xfId="0" applyNumberFormat="1" applyFont="1" applyFill="1" applyBorder="1" applyAlignment="1">
      <alignment vertical="center"/>
    </xf>
    <xf numFmtId="179" fontId="52" fillId="0" borderId="7" xfId="0" applyNumberFormat="1" applyFont="1" applyFill="1" applyBorder="1" applyAlignment="1">
      <alignment horizontal="center" vertical="center"/>
    </xf>
    <xf numFmtId="0" fontId="52" fillId="0" borderId="7" xfId="0" applyFont="1" applyFill="1" applyBorder="1" applyAlignment="1">
      <alignment horizontal="center" vertical="center"/>
    </xf>
    <xf numFmtId="0" fontId="53" fillId="0" borderId="7" xfId="6" applyFont="1" applyFill="1" applyBorder="1" applyAlignment="1">
      <alignment vertical="center" wrapText="1"/>
    </xf>
    <xf numFmtId="177" fontId="52" fillId="0" borderId="1" xfId="0" applyNumberFormat="1" applyFont="1" applyFill="1" applyBorder="1" applyAlignment="1">
      <alignment horizontal="center" vertical="center" wrapText="1"/>
    </xf>
    <xf numFmtId="0" fontId="52" fillId="0" borderId="1" xfId="0" applyNumberFormat="1" applyFont="1" applyFill="1" applyBorder="1" applyAlignment="1">
      <alignment horizontal="center" vertical="center" wrapText="1"/>
    </xf>
    <xf numFmtId="0" fontId="52" fillId="0" borderId="1" xfId="58" applyFont="1" applyFill="1" applyBorder="1" applyAlignment="1">
      <alignment vertical="center"/>
    </xf>
    <xf numFmtId="49" fontId="52" fillId="0" borderId="1" xfId="58" applyNumberFormat="1" applyFont="1" applyFill="1" applyBorder="1" applyAlignment="1">
      <alignment vertical="center"/>
    </xf>
    <xf numFmtId="0" fontId="52" fillId="0" borderId="1" xfId="58" applyFont="1" applyFill="1" applyBorder="1" applyAlignment="1">
      <alignment vertical="center" wrapText="1"/>
    </xf>
    <xf numFmtId="179" fontId="52" fillId="0" borderId="1" xfId="58" applyNumberFormat="1" applyFont="1" applyFill="1" applyBorder="1" applyAlignment="1">
      <alignment horizontal="center" vertical="center"/>
    </xf>
    <xf numFmtId="179" fontId="52" fillId="0" borderId="1" xfId="58" applyNumberFormat="1" applyFont="1" applyFill="1" applyBorder="1" applyAlignment="1">
      <alignment vertical="center" wrapText="1"/>
    </xf>
    <xf numFmtId="0" fontId="52" fillId="0" borderId="1" xfId="64" applyFont="1" applyFill="1" applyBorder="1" applyAlignment="1">
      <alignment vertical="center"/>
    </xf>
    <xf numFmtId="49" fontId="42" fillId="0" borderId="1" xfId="0" applyNumberFormat="1" applyFont="1" applyFill="1" applyBorder="1" applyAlignment="1">
      <alignment vertical="center" wrapText="1"/>
    </xf>
    <xf numFmtId="49" fontId="42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58" fillId="0" borderId="5" xfId="0" applyFont="1" applyFill="1" applyBorder="1" applyAlignment="1">
      <alignment horizontal="justify" vertical="center"/>
    </xf>
    <xf numFmtId="0" fontId="18" fillId="0" borderId="5" xfId="0" applyFont="1" applyFill="1" applyBorder="1" applyAlignment="1">
      <alignment vertical="center" wrapText="1"/>
    </xf>
    <xf numFmtId="0" fontId="58" fillId="0" borderId="4" xfId="0" applyFont="1" applyFill="1" applyBorder="1" applyAlignment="1">
      <alignment horizontal="left" vertical="center"/>
    </xf>
    <xf numFmtId="0" fontId="55" fillId="0" borderId="4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176" fontId="8" fillId="0" borderId="8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justify" vertical="center"/>
    </xf>
    <xf numFmtId="0" fontId="9" fillId="0" borderId="9" xfId="0" applyFont="1" applyFill="1" applyBorder="1" applyAlignment="1">
      <alignment horizontal="justify" vertical="center" wrapText="1"/>
    </xf>
    <xf numFmtId="0" fontId="8" fillId="8" borderId="1" xfId="55" applyFont="1" applyFill="1" applyBorder="1" applyAlignment="1">
      <alignment vertical="center"/>
    </xf>
    <xf numFmtId="0" fontId="59" fillId="0" borderId="1" xfId="67" applyFont="1" applyFill="1" applyBorder="1" applyAlignment="1">
      <alignment vertical="center" wrapText="1"/>
    </xf>
    <xf numFmtId="0" fontId="60" fillId="0" borderId="1" xfId="0" applyFont="1" applyFill="1" applyBorder="1" applyAlignment="1">
      <alignment vertical="center" wrapText="1"/>
    </xf>
    <xf numFmtId="0" fontId="59" fillId="0" borderId="1" xfId="0" applyFont="1" applyFill="1" applyBorder="1" applyAlignment="1">
      <alignment vertical="center"/>
    </xf>
    <xf numFmtId="0" fontId="59" fillId="0" borderId="1" xfId="0" applyFont="1" applyFill="1" applyBorder="1" applyAlignment="1">
      <alignment vertical="center" wrapText="1"/>
    </xf>
    <xf numFmtId="179" fontId="59" fillId="0" borderId="1" xfId="0" applyNumberFormat="1" applyFont="1" applyFill="1" applyBorder="1" applyAlignment="1">
      <alignment vertical="center"/>
    </xf>
    <xf numFmtId="49" fontId="59" fillId="0" borderId="1" xfId="0" applyNumberFormat="1" applyFont="1" applyFill="1" applyBorder="1" applyAlignment="1">
      <alignment vertical="center"/>
    </xf>
    <xf numFmtId="0" fontId="61" fillId="0" borderId="1" xfId="6" applyFont="1" applyFill="1" applyBorder="1" applyAlignment="1">
      <alignment vertical="center" wrapText="1"/>
    </xf>
    <xf numFmtId="49" fontId="59" fillId="0" borderId="1" xfId="0" applyNumberFormat="1" applyFont="1" applyFill="1" applyBorder="1" applyAlignment="1">
      <alignment vertical="center" wrapText="1"/>
    </xf>
    <xf numFmtId="49" fontId="61" fillId="0" borderId="1" xfId="6" applyNumberFormat="1" applyFont="1" applyFill="1" applyBorder="1" applyAlignment="1">
      <alignment vertical="center" wrapText="1"/>
    </xf>
    <xf numFmtId="49" fontId="62" fillId="0" borderId="1" xfId="6" applyNumberFormat="1" applyFont="1" applyFill="1" applyBorder="1" applyAlignment="1">
      <alignment vertical="center" wrapText="1"/>
    </xf>
    <xf numFmtId="49" fontId="63" fillId="0" borderId="1" xfId="6" applyNumberFormat="1" applyFont="1" applyFill="1" applyBorder="1" applyAlignment="1">
      <alignment vertical="center" wrapText="1"/>
    </xf>
    <xf numFmtId="179" fontId="59" fillId="0" borderId="1" xfId="0" applyNumberFormat="1" applyFont="1" applyFill="1" applyBorder="1" applyAlignment="1">
      <alignment vertical="center" wrapText="1"/>
    </xf>
    <xf numFmtId="2" fontId="59" fillId="0" borderId="1" xfId="0" applyNumberFormat="1" applyFont="1" applyFill="1" applyBorder="1" applyAlignment="1">
      <alignment vertical="center"/>
    </xf>
    <xf numFmtId="0" fontId="63" fillId="0" borderId="1" xfId="6" applyFont="1" applyFill="1" applyBorder="1" applyAlignment="1">
      <alignment vertical="center" wrapText="1"/>
    </xf>
    <xf numFmtId="0" fontId="59" fillId="0" borderId="1" xfId="67" applyFont="1" applyFill="1" applyBorder="1" applyAlignment="1">
      <alignment vertical="center"/>
    </xf>
    <xf numFmtId="49" fontId="60" fillId="0" borderId="1" xfId="0" applyNumberFormat="1" applyFont="1" applyFill="1" applyBorder="1" applyAlignment="1">
      <alignment vertical="center" wrapText="1"/>
    </xf>
    <xf numFmtId="0" fontId="64" fillId="0" borderId="1" xfId="0" applyFont="1" applyFill="1" applyBorder="1" applyAlignment="1">
      <alignment vertical="center" wrapText="1"/>
    </xf>
    <xf numFmtId="0" fontId="60" fillId="0" borderId="1" xfId="0" applyFont="1" applyFill="1" applyBorder="1" applyAlignment="1">
      <alignment vertical="center"/>
    </xf>
    <xf numFmtId="2" fontId="60" fillId="0" borderId="1" xfId="0" applyNumberFormat="1" applyFont="1" applyFill="1" applyBorder="1" applyAlignment="1">
      <alignment vertical="center"/>
    </xf>
    <xf numFmtId="0" fontId="65" fillId="0" borderId="1" xfId="0" applyFont="1" applyFill="1" applyBorder="1" applyAlignment="1">
      <alignment vertical="center" wrapText="1"/>
    </xf>
    <xf numFmtId="0" fontId="65" fillId="0" borderId="1" xfId="0" applyFont="1" applyFill="1" applyBorder="1" applyAlignment="1">
      <alignment vertical="center"/>
    </xf>
    <xf numFmtId="2" fontId="65" fillId="0" borderId="1" xfId="0" applyNumberFormat="1" applyFont="1" applyFill="1" applyBorder="1" applyAlignment="1">
      <alignment vertical="center"/>
    </xf>
    <xf numFmtId="0" fontId="65" fillId="0" borderId="1" xfId="67" applyFont="1" applyFill="1" applyBorder="1" applyAlignment="1">
      <alignment vertical="center" wrapText="1"/>
    </xf>
    <xf numFmtId="179" fontId="65" fillId="0" borderId="1" xfId="0" applyNumberFormat="1" applyFont="1" applyFill="1" applyBorder="1" applyAlignment="1">
      <alignment vertical="center"/>
    </xf>
    <xf numFmtId="49" fontId="65" fillId="0" borderId="1" xfId="0" applyNumberFormat="1" applyFont="1" applyFill="1" applyBorder="1" applyAlignment="1">
      <alignment vertical="center"/>
    </xf>
    <xf numFmtId="177" fontId="60" fillId="0" borderId="1" xfId="0" applyNumberFormat="1" applyFont="1" applyFill="1" applyBorder="1" applyAlignment="1">
      <alignment vertical="center"/>
    </xf>
    <xf numFmtId="49" fontId="60" fillId="0" borderId="1" xfId="0" applyNumberFormat="1" applyFont="1" applyFill="1" applyBorder="1" applyAlignment="1">
      <alignment vertical="center"/>
    </xf>
    <xf numFmtId="177" fontId="59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 applyProtection="1">
      <alignment horizontal="left" vertical="center" wrapText="1"/>
    </xf>
    <xf numFmtId="0" fontId="17" fillId="0" borderId="4" xfId="6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vertical="center"/>
    </xf>
    <xf numFmtId="179" fontId="14" fillId="0" borderId="4" xfId="0" applyNumberFormat="1" applyFont="1" applyFill="1" applyBorder="1" applyAlignment="1">
      <alignment vertical="center" wrapText="1"/>
    </xf>
    <xf numFmtId="184" fontId="52" fillId="0" borderId="1" xfId="52" applyNumberFormat="1" applyFont="1" applyFill="1" applyBorder="1" applyAlignment="1">
      <alignment vertical="center" wrapText="1"/>
    </xf>
    <xf numFmtId="49" fontId="52" fillId="0" borderId="1" xfId="52" applyNumberFormat="1" applyFont="1" applyFill="1" applyBorder="1" applyAlignment="1">
      <alignment vertical="center" wrapText="1"/>
    </xf>
    <xf numFmtId="177" fontId="52" fillId="0" borderId="1" xfId="52" applyNumberFormat="1" applyFont="1" applyFill="1" applyBorder="1" applyAlignment="1">
      <alignment vertical="center" wrapText="1"/>
    </xf>
    <xf numFmtId="0" fontId="52" fillId="0" borderId="1" xfId="52" applyNumberFormat="1" applyFont="1" applyFill="1" applyBorder="1" applyAlignment="1">
      <alignment horizontal="center" vertical="center" wrapText="1"/>
    </xf>
    <xf numFmtId="184" fontId="52" fillId="0" borderId="1" xfId="60" applyNumberFormat="1" applyFont="1" applyFill="1" applyBorder="1" applyAlignment="1">
      <alignment vertical="center" wrapText="1"/>
    </xf>
    <xf numFmtId="49" fontId="52" fillId="0" borderId="1" xfId="60" applyNumberFormat="1" applyFont="1" applyFill="1" applyBorder="1" applyAlignment="1">
      <alignment vertical="center" wrapText="1"/>
    </xf>
    <xf numFmtId="177" fontId="52" fillId="0" borderId="1" xfId="60" applyNumberFormat="1" applyFont="1" applyFill="1" applyBorder="1" applyAlignment="1">
      <alignment vertical="center" wrapText="1"/>
    </xf>
    <xf numFmtId="0" fontId="52" fillId="0" borderId="1" xfId="60" applyNumberFormat="1" applyFont="1" applyFill="1" applyBorder="1" applyAlignment="1">
      <alignment horizontal="center" vertical="center" wrapText="1"/>
    </xf>
    <xf numFmtId="177" fontId="52" fillId="0" borderId="1" xfId="0" applyNumberFormat="1" applyFont="1" applyFill="1" applyBorder="1" applyAlignment="1">
      <alignment vertical="center"/>
    </xf>
    <xf numFmtId="177" fontId="52" fillId="0" borderId="1" xfId="60" applyNumberFormat="1" applyFont="1" applyFill="1" applyBorder="1" applyAlignment="1">
      <alignment vertical="center"/>
    </xf>
    <xf numFmtId="0" fontId="52" fillId="0" borderId="1" xfId="60" applyNumberFormat="1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horizontal="center" vertical="center"/>
    </xf>
    <xf numFmtId="49" fontId="52" fillId="0" borderId="1" xfId="0" applyNumberFormat="1" applyFont="1" applyFill="1" applyBorder="1" applyAlignment="1">
      <alignment horizontal="center" vertical="center" wrapText="1"/>
    </xf>
    <xf numFmtId="184" fontId="52" fillId="0" borderId="1" xfId="61" applyNumberFormat="1" applyFont="1" applyFill="1" applyBorder="1" applyAlignment="1">
      <alignment vertical="center" wrapText="1"/>
    </xf>
    <xf numFmtId="49" fontId="52" fillId="0" borderId="1" xfId="62" applyNumberFormat="1" applyFont="1" applyFill="1" applyBorder="1" applyAlignment="1">
      <alignment vertical="center" wrapText="1"/>
    </xf>
    <xf numFmtId="177" fontId="42" fillId="0" borderId="1" xfId="0" applyNumberFormat="1" applyFont="1" applyFill="1" applyBorder="1" applyAlignment="1">
      <alignment vertical="center" wrapText="1"/>
    </xf>
    <xf numFmtId="0" fontId="56" fillId="0" borderId="1" xfId="6" applyFont="1" applyFill="1" applyBorder="1" applyAlignment="1">
      <alignment vertical="center" wrapText="1"/>
    </xf>
    <xf numFmtId="49" fontId="42" fillId="0" borderId="1" xfId="0" applyNumberFormat="1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vertical="center"/>
    </xf>
    <xf numFmtId="0" fontId="66" fillId="0" borderId="1" xfId="6" applyFont="1" applyFill="1" applyBorder="1" applyAlignment="1">
      <alignment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justify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left" vertical="center"/>
    </xf>
    <xf numFmtId="0" fontId="67" fillId="0" borderId="1" xfId="0" applyFont="1" applyFill="1" applyBorder="1" applyAlignment="1">
      <alignment horizontal="left" vertical="center"/>
    </xf>
    <xf numFmtId="0" fontId="8" fillId="0" borderId="1" xfId="70" applyFont="1" applyBorder="1" applyAlignment="1">
      <alignment horizontal="justify" vertical="center" wrapText="1"/>
    </xf>
    <xf numFmtId="0" fontId="8" fillId="8" borderId="1" xfId="55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9" fillId="8" borderId="1" xfId="55" applyFont="1" applyFill="1" applyBorder="1" applyAlignment="1">
      <alignment vertical="center" wrapText="1"/>
    </xf>
    <xf numFmtId="177" fontId="8" fillId="0" borderId="8" xfId="0" applyNumberFormat="1" applyFont="1" applyFill="1" applyBorder="1" applyAlignment="1">
      <alignment horizontal="center" vertical="center" wrapText="1"/>
    </xf>
    <xf numFmtId="0" fontId="55" fillId="4" borderId="11" xfId="0" applyFont="1" applyFill="1" applyBorder="1" applyAlignment="1">
      <alignment horizontal="left" vertical="center"/>
    </xf>
    <xf numFmtId="176" fontId="8" fillId="4" borderId="12" xfId="0" applyNumberFormat="1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55" fillId="0" borderId="11" xfId="0" applyFont="1" applyFill="1" applyBorder="1" applyAlignment="1">
      <alignment horizontal="left" vertical="center"/>
    </xf>
    <xf numFmtId="176" fontId="8" fillId="0" borderId="12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9" fillId="8" borderId="1" xfId="55" applyFont="1" applyFill="1" applyBorder="1" applyAlignment="1">
      <alignment vertical="center"/>
    </xf>
    <xf numFmtId="0" fontId="8" fillId="4" borderId="1" xfId="0" applyFont="1" applyFill="1" applyBorder="1" applyAlignment="1">
      <alignment horizontal="justify" vertical="center" wrapText="1"/>
    </xf>
    <xf numFmtId="176" fontId="8" fillId="4" borderId="8" xfId="0" applyNumberFormat="1" applyFont="1" applyFill="1" applyBorder="1" applyAlignment="1">
      <alignment horizontal="center" vertical="center" wrapText="1"/>
    </xf>
    <xf numFmtId="0" fontId="9" fillId="0" borderId="1" xfId="70" applyFont="1" applyBorder="1" applyAlignment="1">
      <alignment horizontal="justify" vertical="center" wrapText="1"/>
    </xf>
    <xf numFmtId="0" fontId="68" fillId="0" borderId="1" xfId="0" applyFont="1" applyFill="1" applyBorder="1" applyAlignment="1">
      <alignment horizontal="justify" vertical="center" wrapText="1"/>
    </xf>
    <xf numFmtId="0" fontId="55" fillId="0" borderId="1" xfId="0" applyFont="1" applyFill="1" applyBorder="1" applyAlignment="1">
      <alignment horizontal="left" vertical="center"/>
    </xf>
    <xf numFmtId="0" fontId="69" fillId="0" borderId="1" xfId="0" applyFont="1" applyFill="1" applyBorder="1" applyAlignment="1">
      <alignment horizontal="justify" vertical="center" wrapText="1"/>
    </xf>
    <xf numFmtId="0" fontId="9" fillId="0" borderId="1" xfId="71" applyFont="1" applyBorder="1" applyAlignment="1">
      <alignment horizontal="justify" vertical="center" wrapText="1"/>
    </xf>
    <xf numFmtId="0" fontId="67" fillId="0" borderId="1" xfId="0" applyFont="1" applyFill="1" applyBorder="1" applyAlignment="1">
      <alignment horizontal="justify" vertical="center" wrapText="1"/>
    </xf>
    <xf numFmtId="0" fontId="67" fillId="0" borderId="8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vertical="center"/>
    </xf>
    <xf numFmtId="176" fontId="8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77" fontId="8" fillId="0" borderId="7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70" fillId="0" borderId="4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177" fontId="52" fillId="0" borderId="1" xfId="60" applyNumberFormat="1" applyFont="1" applyFill="1" applyBorder="1" applyAlignment="1">
      <alignment horizontal="center" vertical="center" wrapText="1"/>
    </xf>
    <xf numFmtId="177" fontId="52" fillId="0" borderId="1" xfId="26" applyNumberFormat="1" applyFont="1" applyFill="1" applyBorder="1" applyAlignment="1">
      <alignment horizontal="center" vertical="center"/>
    </xf>
    <xf numFmtId="179" fontId="52" fillId="0" borderId="1" xfId="60" applyNumberFormat="1" applyFont="1" applyFill="1" applyBorder="1" applyAlignment="1">
      <alignment horizontal="center" vertical="center"/>
    </xf>
    <xf numFmtId="177" fontId="52" fillId="0" borderId="1" xfId="0" applyNumberFormat="1" applyFont="1" applyFill="1" applyBorder="1" applyAlignment="1">
      <alignment horizontal="center" vertical="center"/>
    </xf>
    <xf numFmtId="179" fontId="52" fillId="0" borderId="1" xfId="65" applyNumberFormat="1" applyFont="1" applyFill="1" applyBorder="1" applyAlignment="1">
      <alignment horizontal="center" vertical="center" wrapText="1"/>
    </xf>
    <xf numFmtId="0" fontId="52" fillId="0" borderId="1" xfId="65" applyNumberFormat="1" applyFont="1" applyFill="1" applyBorder="1" applyAlignment="1">
      <alignment horizontal="center" vertical="center"/>
    </xf>
    <xf numFmtId="179" fontId="52" fillId="0" borderId="1" xfId="65" applyNumberFormat="1" applyFont="1" applyFill="1" applyBorder="1" applyAlignment="1">
      <alignment vertical="center" wrapText="1"/>
    </xf>
    <xf numFmtId="177" fontId="52" fillId="0" borderId="1" xfId="49" applyNumberFormat="1" applyFont="1" applyFill="1" applyBorder="1" applyAlignment="1">
      <alignment horizontal="center" vertical="center"/>
    </xf>
    <xf numFmtId="177" fontId="42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/>
    </xf>
    <xf numFmtId="0" fontId="53" fillId="0" borderId="1" xfId="6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55" fillId="0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8" fillId="0" borderId="1" xfId="72" applyFont="1" applyBorder="1" applyAlignment="1">
      <alignment vertical="center" wrapText="1"/>
    </xf>
    <xf numFmtId="0" fontId="9" fillId="0" borderId="1" xfId="72" applyFont="1" applyBorder="1" applyAlignment="1">
      <alignment vertical="center" wrapText="1"/>
    </xf>
    <xf numFmtId="0" fontId="9" fillId="8" borderId="1" xfId="0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horizontal="left" vertical="center" wrapText="1"/>
    </xf>
    <xf numFmtId="0" fontId="71" fillId="0" borderId="1" xfId="72" applyFont="1" applyBorder="1" applyAlignment="1">
      <alignment vertical="center" wrapText="1"/>
    </xf>
    <xf numFmtId="0" fontId="58" fillId="0" borderId="4" xfId="0" applyFont="1" applyFill="1" applyBorder="1" applyAlignment="1">
      <alignment vertical="center"/>
    </xf>
    <xf numFmtId="0" fontId="13" fillId="4" borderId="4" xfId="0" applyFont="1" applyFill="1" applyBorder="1" applyAlignment="1">
      <alignment vertical="center"/>
    </xf>
    <xf numFmtId="0" fontId="58" fillId="0" borderId="0" xfId="0" applyFont="1" applyFill="1" applyAlignment="1">
      <alignment vertical="center"/>
    </xf>
    <xf numFmtId="0" fontId="55" fillId="0" borderId="4" xfId="0" applyFont="1" applyFill="1" applyBorder="1" applyAlignment="1">
      <alignment vertical="center"/>
    </xf>
    <xf numFmtId="0" fontId="13" fillId="4" borderId="4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vertical="center"/>
    </xf>
    <xf numFmtId="0" fontId="9" fillId="0" borderId="13" xfId="0" applyFont="1" applyFill="1" applyBorder="1" applyAlignment="1">
      <alignment horizontal="left" vertical="center"/>
    </xf>
    <xf numFmtId="0" fontId="72" fillId="0" borderId="4" xfId="0" applyFont="1" applyFill="1" applyBorder="1" applyAlignment="1">
      <alignment vertical="center" wrapText="1"/>
    </xf>
    <xf numFmtId="0" fontId="72" fillId="0" borderId="13" xfId="0" applyFont="1" applyFill="1" applyBorder="1" applyAlignment="1">
      <alignment vertical="center" wrapText="1"/>
    </xf>
    <xf numFmtId="0" fontId="60" fillId="0" borderId="1" xfId="67" applyFont="1" applyFill="1" applyBorder="1" applyAlignment="1">
      <alignment vertical="center" wrapText="1"/>
    </xf>
    <xf numFmtId="179" fontId="60" fillId="0" borderId="1" xfId="0" applyNumberFormat="1" applyFont="1" applyFill="1" applyBorder="1" applyAlignment="1">
      <alignment vertical="center"/>
    </xf>
    <xf numFmtId="0" fontId="62" fillId="0" borderId="1" xfId="6" applyFont="1" applyFill="1" applyBorder="1" applyAlignment="1">
      <alignment vertical="center" wrapText="1"/>
    </xf>
    <xf numFmtId="49" fontId="61" fillId="0" borderId="7" xfId="6" applyNumberFormat="1" applyFont="1" applyFill="1" applyBorder="1" applyAlignment="1">
      <alignment vertical="center" wrapText="1"/>
    </xf>
    <xf numFmtId="49" fontId="61" fillId="0" borderId="14" xfId="6" applyNumberFormat="1" applyFont="1" applyFill="1" applyBorder="1" applyAlignment="1">
      <alignment vertical="center" wrapText="1"/>
    </xf>
    <xf numFmtId="0" fontId="65" fillId="0" borderId="1" xfId="67" applyFont="1" applyFill="1" applyBorder="1" applyAlignment="1">
      <alignment vertical="center"/>
    </xf>
    <xf numFmtId="0" fontId="73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2" fillId="0" borderId="2" xfId="0" applyFont="1" applyFill="1" applyBorder="1" applyAlignment="1" applyProtection="1">
      <alignment horizontal="left" vertical="center"/>
    </xf>
    <xf numFmtId="0" fontId="42" fillId="0" borderId="2" xfId="0" applyFont="1" applyFill="1" applyBorder="1" applyAlignment="1" applyProtection="1">
      <alignment horizontal="center" vertical="center"/>
    </xf>
    <xf numFmtId="0" fontId="43" fillId="0" borderId="2" xfId="0" applyFont="1" applyFill="1" applyBorder="1" applyAlignment="1" applyProtection="1">
      <alignment horizontal="center" vertical="center" wrapText="1"/>
    </xf>
    <xf numFmtId="0" fontId="42" fillId="0" borderId="4" xfId="0" applyFont="1" applyFill="1" applyBorder="1" applyAlignment="1">
      <alignment vertical="center" wrapText="1"/>
    </xf>
    <xf numFmtId="0" fontId="42" fillId="0" borderId="4" xfId="0" applyFont="1" applyFill="1" applyBorder="1" applyAlignment="1">
      <alignment vertical="center"/>
    </xf>
    <xf numFmtId="0" fontId="42" fillId="0" borderId="4" xfId="0" applyNumberFormat="1" applyFont="1" applyFill="1" applyBorder="1" applyAlignment="1">
      <alignment horizontal="center" vertical="center"/>
    </xf>
    <xf numFmtId="57" fontId="42" fillId="0" borderId="4" xfId="0" applyNumberFormat="1" applyFont="1" applyFill="1" applyBorder="1" applyAlignment="1">
      <alignment horizontal="center" vertical="center"/>
    </xf>
    <xf numFmtId="0" fontId="43" fillId="0" borderId="4" xfId="6" applyFont="1" applyFill="1" applyBorder="1" applyAlignment="1">
      <alignment vertical="center" wrapText="1"/>
    </xf>
    <xf numFmtId="0" fontId="42" fillId="0" borderId="4" xfId="0" applyNumberFormat="1" applyFont="1" applyFill="1" applyBorder="1" applyAlignment="1">
      <alignment horizontal="center" vertical="center" wrapText="1"/>
    </xf>
    <xf numFmtId="0" fontId="43" fillId="0" borderId="4" xfId="0" applyFont="1" applyFill="1" applyBorder="1" applyAlignment="1">
      <alignment vertical="center" wrapText="1"/>
    </xf>
    <xf numFmtId="179" fontId="45" fillId="0" borderId="1" xfId="0" applyNumberFormat="1" applyFont="1" applyFill="1" applyBorder="1" applyAlignment="1">
      <alignment vertical="center" wrapText="1"/>
    </xf>
    <xf numFmtId="179" fontId="45" fillId="0" borderId="1" xfId="0" applyNumberFormat="1" applyFont="1" applyFill="1" applyBorder="1" applyAlignment="1">
      <alignment horizontal="center" vertical="center"/>
    </xf>
    <xf numFmtId="0" fontId="45" fillId="0" borderId="1" xfId="0" applyNumberFormat="1" applyFont="1" applyFill="1" applyBorder="1" applyAlignment="1">
      <alignment horizontal="center" vertical="center"/>
    </xf>
    <xf numFmtId="0" fontId="74" fillId="0" borderId="1" xfId="6" applyFont="1" applyFill="1" applyBorder="1" applyAlignment="1">
      <alignment vertical="center" wrapText="1"/>
    </xf>
    <xf numFmtId="0" fontId="45" fillId="0" borderId="1" xfId="0" applyNumberFormat="1" applyFont="1" applyFill="1" applyBorder="1" applyAlignment="1">
      <alignment horizontal="center" vertical="center" wrapText="1"/>
    </xf>
    <xf numFmtId="177" fontId="45" fillId="0" borderId="1" xfId="0" applyNumberFormat="1" applyFont="1" applyFill="1" applyBorder="1" applyAlignment="1">
      <alignment horizontal="center" vertical="center"/>
    </xf>
    <xf numFmtId="0" fontId="45" fillId="0" borderId="1" xfId="49" applyNumberFormat="1" applyFont="1" applyFill="1" applyBorder="1" applyAlignment="1">
      <alignment horizontal="center" vertical="center"/>
    </xf>
    <xf numFmtId="177" fontId="45" fillId="0" borderId="1" xfId="0" applyNumberFormat="1" applyFont="1" applyFill="1" applyBorder="1" applyAlignment="1">
      <alignment horizontal="center" vertical="center" wrapText="1"/>
    </xf>
    <xf numFmtId="49" fontId="45" fillId="0" borderId="1" xfId="51" applyNumberFormat="1" applyFont="1" applyFill="1" applyBorder="1" applyAlignment="1">
      <alignment vertical="center"/>
    </xf>
    <xf numFmtId="179" fontId="45" fillId="0" borderId="1" xfId="49" applyNumberFormat="1" applyFont="1" applyFill="1" applyBorder="1" applyAlignment="1">
      <alignment vertical="center" wrapText="1"/>
    </xf>
    <xf numFmtId="177" fontId="45" fillId="0" borderId="1" xfId="49" applyNumberFormat="1" applyFont="1" applyFill="1" applyBorder="1" applyAlignment="1">
      <alignment horizontal="center" vertical="center"/>
    </xf>
    <xf numFmtId="178" fontId="45" fillId="0" borderId="1" xfId="49" applyNumberFormat="1" applyFont="1" applyFill="1" applyBorder="1" applyAlignment="1">
      <alignment vertical="center" wrapText="1"/>
    </xf>
    <xf numFmtId="179" fontId="45" fillId="0" borderId="1" xfId="49" applyNumberFormat="1" applyFont="1" applyFill="1" applyBorder="1" applyAlignment="1">
      <alignment horizontal="center" vertical="center" wrapText="1"/>
    </xf>
    <xf numFmtId="57" fontId="74" fillId="0" borderId="1" xfId="6" applyNumberFormat="1" applyFont="1" applyFill="1" applyBorder="1" applyAlignment="1">
      <alignment vertical="center" wrapText="1"/>
    </xf>
    <xf numFmtId="57" fontId="45" fillId="0" borderId="1" xfId="49" applyNumberFormat="1" applyFont="1" applyFill="1" applyBorder="1" applyAlignment="1">
      <alignment vertical="center" wrapText="1"/>
    </xf>
    <xf numFmtId="57" fontId="45" fillId="0" borderId="1" xfId="0" applyNumberFormat="1" applyFont="1" applyFill="1" applyBorder="1" applyAlignment="1">
      <alignment vertical="center" wrapText="1"/>
    </xf>
    <xf numFmtId="177" fontId="45" fillId="0" borderId="1" xfId="49" applyNumberFormat="1" applyFont="1" applyFill="1" applyBorder="1" applyAlignment="1">
      <alignment vertical="center" wrapText="1"/>
    </xf>
    <xf numFmtId="179" fontId="45" fillId="0" borderId="1" xfId="49" applyNumberFormat="1" applyFont="1" applyFill="1" applyBorder="1" applyAlignment="1">
      <alignment horizontal="center" vertical="center"/>
    </xf>
    <xf numFmtId="179" fontId="45" fillId="0" borderId="1" xfId="50" applyNumberFormat="1" applyFont="1" applyFill="1" applyBorder="1" applyAlignment="1">
      <alignment vertical="center" wrapText="1"/>
    </xf>
    <xf numFmtId="0" fontId="45" fillId="0" borderId="1" xfId="50" applyFont="1" applyFill="1" applyBorder="1" applyAlignment="1">
      <alignment vertical="center" wrapText="1"/>
    </xf>
    <xf numFmtId="49" fontId="45" fillId="0" borderId="1" xfId="50" applyNumberFormat="1" applyFont="1" applyFill="1" applyBorder="1" applyAlignment="1">
      <alignment vertical="center"/>
    </xf>
    <xf numFmtId="179" fontId="45" fillId="0" borderId="1" xfId="50" applyNumberFormat="1" applyFont="1" applyFill="1" applyBorder="1" applyAlignment="1">
      <alignment horizontal="center" vertical="center"/>
    </xf>
    <xf numFmtId="179" fontId="44" fillId="0" borderId="1" xfId="0" applyNumberFormat="1" applyFont="1" applyFill="1" applyBorder="1" applyAlignment="1">
      <alignment horizontal="center" vertical="center"/>
    </xf>
    <xf numFmtId="184" fontId="45" fillId="0" borderId="1" xfId="0" applyNumberFormat="1" applyFont="1" applyFill="1" applyBorder="1" applyAlignment="1">
      <alignment vertical="center" wrapText="1"/>
    </xf>
    <xf numFmtId="49" fontId="66" fillId="0" borderId="1" xfId="6" applyNumberFormat="1" applyFont="1" applyFill="1" applyBorder="1" applyAlignment="1">
      <alignment vertical="center" wrapText="1"/>
    </xf>
    <xf numFmtId="49" fontId="48" fillId="0" borderId="1" xfId="0" applyNumberFormat="1" applyFont="1" applyFill="1" applyBorder="1" applyAlignment="1">
      <alignment vertical="center"/>
    </xf>
    <xf numFmtId="181" fontId="42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/>
    </xf>
    <xf numFmtId="0" fontId="73" fillId="0" borderId="1" xfId="6" applyFont="1" applyFill="1" applyBorder="1" applyAlignment="1">
      <alignment vertical="center" wrapText="1"/>
    </xf>
    <xf numFmtId="0" fontId="42" fillId="0" borderId="14" xfId="0" applyFont="1" applyFill="1" applyBorder="1" applyAlignment="1">
      <alignment vertical="center" wrapText="1"/>
    </xf>
    <xf numFmtId="49" fontId="42" fillId="0" borderId="14" xfId="0" applyNumberFormat="1" applyFont="1" applyFill="1" applyBorder="1" applyAlignment="1">
      <alignment vertical="center"/>
    </xf>
    <xf numFmtId="181" fontId="42" fillId="0" borderId="14" xfId="0" applyNumberFormat="1" applyFont="1" applyFill="1" applyBorder="1" applyAlignment="1">
      <alignment horizontal="center" vertical="center" wrapText="1"/>
    </xf>
    <xf numFmtId="0" fontId="42" fillId="0" borderId="14" xfId="0" applyFont="1" applyFill="1" applyBorder="1" applyAlignment="1">
      <alignment horizontal="center" vertical="center" wrapText="1"/>
    </xf>
    <xf numFmtId="0" fontId="66" fillId="0" borderId="14" xfId="6" applyFont="1" applyFill="1" applyBorder="1" applyAlignment="1">
      <alignment vertical="center" wrapText="1"/>
    </xf>
    <xf numFmtId="49" fontId="48" fillId="0" borderId="1" xfId="0" applyNumberFormat="1" applyFont="1" applyFill="1" applyBorder="1" applyAlignment="1">
      <alignment horizontal="center" vertical="center" wrapText="1"/>
    </xf>
    <xf numFmtId="0" fontId="42" fillId="0" borderId="8" xfId="0" applyFont="1" applyFill="1" applyBorder="1" applyAlignment="1">
      <alignment vertical="center" wrapText="1"/>
    </xf>
    <xf numFmtId="49" fontId="42" fillId="0" borderId="8" xfId="0" applyNumberFormat="1" applyFont="1" applyFill="1" applyBorder="1" applyAlignment="1">
      <alignment vertical="center"/>
    </xf>
    <xf numFmtId="0" fontId="48" fillId="0" borderId="8" xfId="0" applyFont="1" applyFill="1" applyBorder="1" applyAlignment="1">
      <alignment vertical="center" wrapText="1"/>
    </xf>
    <xf numFmtId="181" fontId="42" fillId="0" borderId="8" xfId="0" applyNumberFormat="1" applyFont="1" applyFill="1" applyBorder="1" applyAlignment="1">
      <alignment horizontal="center" vertical="center" wrapText="1"/>
    </xf>
    <xf numFmtId="0" fontId="42" fillId="0" borderId="8" xfId="0" applyFont="1" applyFill="1" applyBorder="1" applyAlignment="1">
      <alignment horizontal="center" vertical="center"/>
    </xf>
    <xf numFmtId="0" fontId="66" fillId="0" borderId="10" xfId="6" applyFont="1" applyFill="1" applyBorder="1" applyAlignment="1">
      <alignment vertical="center" wrapText="1"/>
    </xf>
    <xf numFmtId="49" fontId="48" fillId="0" borderId="1" xfId="0" applyNumberFormat="1" applyFont="1" applyFill="1" applyBorder="1" applyAlignment="1">
      <alignment horizontal="center" vertical="center"/>
    </xf>
    <xf numFmtId="0" fontId="50" fillId="0" borderId="3" xfId="0" applyFont="1" applyFill="1" applyBorder="1" applyAlignment="1">
      <alignment horizontal="left" vertical="center" wrapText="1"/>
    </xf>
    <xf numFmtId="0" fontId="50" fillId="0" borderId="3" xfId="0" applyFont="1" applyFill="1" applyBorder="1" applyAlignment="1">
      <alignment horizontal="center" vertical="center" wrapText="1"/>
    </xf>
    <xf numFmtId="2" fontId="50" fillId="0" borderId="3" xfId="0" applyNumberFormat="1" applyFont="1" applyFill="1" applyBorder="1" applyAlignment="1">
      <alignment horizontal="center" vertical="center" shrinkToFit="1"/>
    </xf>
    <xf numFmtId="0" fontId="51" fillId="0" borderId="3" xfId="0" applyFont="1" applyFill="1" applyBorder="1" applyAlignment="1">
      <alignment horizontal="left" vertical="center" wrapText="1"/>
    </xf>
    <xf numFmtId="0" fontId="50" fillId="0" borderId="3" xfId="0" applyFont="1" applyFill="1" applyBorder="1" applyAlignment="1">
      <alignment horizontal="right" vertical="center" wrapText="1"/>
    </xf>
    <xf numFmtId="182" fontId="50" fillId="0" borderId="3" xfId="0" applyNumberFormat="1" applyFont="1" applyFill="1" applyBorder="1" applyAlignment="1">
      <alignment horizontal="center" vertical="center" shrinkToFit="1"/>
    </xf>
    <xf numFmtId="1" fontId="50" fillId="0" borderId="3" xfId="0" applyNumberFormat="1" applyFont="1" applyFill="1" applyBorder="1" applyAlignment="1">
      <alignment horizontal="center" vertical="center" shrinkToFit="1"/>
    </xf>
    <xf numFmtId="0" fontId="73" fillId="0" borderId="1" xfId="0" applyFont="1" applyFill="1" applyBorder="1" applyAlignment="1">
      <alignment vertical="center" wrapText="1"/>
    </xf>
    <xf numFmtId="0" fontId="73" fillId="0" borderId="1" xfId="0" applyNumberFormat="1" applyFont="1" applyFill="1" applyBorder="1" applyAlignment="1">
      <alignment horizontal="center" vertical="center"/>
    </xf>
    <xf numFmtId="179" fontId="73" fillId="0" borderId="1" xfId="0" applyNumberFormat="1" applyFont="1" applyFill="1" applyBorder="1" applyAlignment="1">
      <alignment horizontal="center" vertical="center" wrapText="1"/>
    </xf>
    <xf numFmtId="0" fontId="75" fillId="0" borderId="1" xfId="0" applyFont="1" applyFill="1" applyBorder="1" applyAlignment="1">
      <alignment vertical="center" wrapText="1"/>
    </xf>
    <xf numFmtId="0" fontId="73" fillId="0" borderId="1" xfId="0" applyNumberFormat="1" applyFont="1" applyFill="1" applyBorder="1" applyAlignment="1">
      <alignment horizontal="center" vertical="center" wrapText="1"/>
    </xf>
    <xf numFmtId="49" fontId="73" fillId="0" borderId="1" xfId="0" applyNumberFormat="1" applyFont="1" applyFill="1" applyBorder="1" applyAlignment="1">
      <alignment vertical="center" wrapText="1"/>
    </xf>
    <xf numFmtId="185" fontId="73" fillId="0" borderId="1" xfId="0" applyNumberFormat="1" applyFont="1" applyFill="1" applyBorder="1" applyAlignment="1">
      <alignment horizontal="center" vertical="center"/>
    </xf>
    <xf numFmtId="0" fontId="73" fillId="0" borderId="1" xfId="0" applyFont="1" applyFill="1" applyBorder="1" applyAlignment="1">
      <alignment vertical="center"/>
    </xf>
    <xf numFmtId="0" fontId="73" fillId="0" borderId="1" xfId="0" applyFont="1" applyFill="1" applyBorder="1" applyAlignment="1">
      <alignment horizontal="center" vertical="center"/>
    </xf>
    <xf numFmtId="49" fontId="73" fillId="0" borderId="1" xfId="0" applyNumberFormat="1" applyFont="1" applyFill="1" applyBorder="1" applyAlignment="1">
      <alignment vertical="center"/>
    </xf>
    <xf numFmtId="0" fontId="73" fillId="0" borderId="1" xfId="0" applyFont="1" applyFill="1" applyBorder="1" applyAlignment="1">
      <alignment horizontal="center" vertical="center" wrapText="1"/>
    </xf>
    <xf numFmtId="0" fontId="43" fillId="0" borderId="2" xfId="0" applyFont="1" applyFill="1" applyBorder="1" applyAlignment="1" applyProtection="1">
      <alignment horizontal="center" vertical="center"/>
    </xf>
    <xf numFmtId="49" fontId="65" fillId="0" borderId="1" xfId="0" applyNumberFormat="1" applyFont="1" applyFill="1" applyBorder="1" applyAlignment="1">
      <alignment vertical="center" wrapText="1"/>
    </xf>
    <xf numFmtId="0" fontId="76" fillId="0" borderId="1" xfId="67" applyFont="1" applyFill="1" applyBorder="1" applyAlignment="1">
      <alignment vertical="center" wrapText="1"/>
    </xf>
    <xf numFmtId="0" fontId="76" fillId="0" borderId="1" xfId="0" applyFont="1" applyFill="1" applyBorder="1" applyAlignment="1">
      <alignment vertical="center" wrapText="1"/>
    </xf>
    <xf numFmtId="0" fontId="76" fillId="0" borderId="1" xfId="0" applyFont="1" applyFill="1" applyBorder="1" applyAlignment="1">
      <alignment vertical="center"/>
    </xf>
    <xf numFmtId="179" fontId="76" fillId="0" borderId="1" xfId="0" applyNumberFormat="1" applyFont="1" applyFill="1" applyBorder="1" applyAlignment="1">
      <alignment vertical="center"/>
    </xf>
    <xf numFmtId="49" fontId="76" fillId="0" borderId="1" xfId="0" applyNumberFormat="1" applyFont="1" applyFill="1" applyBorder="1" applyAlignment="1">
      <alignment vertical="center"/>
    </xf>
    <xf numFmtId="0" fontId="77" fillId="0" borderId="1" xfId="6" applyFont="1" applyFill="1" applyBorder="1" applyAlignment="1">
      <alignment vertical="center" wrapText="1"/>
    </xf>
    <xf numFmtId="49" fontId="59" fillId="0" borderId="8" xfId="0" applyNumberFormat="1" applyFont="1" applyFill="1" applyBorder="1" applyAlignment="1">
      <alignment vertical="center"/>
    </xf>
    <xf numFmtId="186" fontId="59" fillId="0" borderId="1" xfId="0" applyNumberFormat="1" applyFont="1" applyFill="1" applyBorder="1" applyAlignment="1">
      <alignment vertical="center"/>
    </xf>
    <xf numFmtId="0" fontId="78" fillId="0" borderId="0" xfId="0" applyFont="1" applyFill="1" applyAlignment="1">
      <alignment vertical="center"/>
    </xf>
    <xf numFmtId="0" fontId="79" fillId="0" borderId="0" xfId="0" applyFont="1" applyFill="1" applyAlignment="1">
      <alignment horizontal="left" vertical="center" wrapText="1"/>
    </xf>
    <xf numFmtId="0" fontId="78" fillId="0" borderId="0" xfId="0" applyFont="1" applyFill="1" applyAlignment="1">
      <alignment horizontal="center" vertical="center"/>
    </xf>
    <xf numFmtId="2" fontId="78" fillId="0" borderId="0" xfId="0" applyNumberFormat="1" applyFont="1" applyFill="1" applyAlignment="1">
      <alignment vertical="center"/>
    </xf>
    <xf numFmtId="0" fontId="80" fillId="0" borderId="0" xfId="0" applyFont="1" applyFill="1" applyAlignment="1">
      <alignment horizontal="left" vertical="center"/>
    </xf>
    <xf numFmtId="0" fontId="81" fillId="9" borderId="6" xfId="0" applyFont="1" applyFill="1" applyBorder="1" applyAlignment="1">
      <alignment horizontal="center" vertical="center" wrapText="1"/>
    </xf>
    <xf numFmtId="0" fontId="81" fillId="9" borderId="8" xfId="0" applyFont="1" applyFill="1" applyBorder="1" applyAlignment="1">
      <alignment horizontal="center" vertical="center" wrapText="1"/>
    </xf>
    <xf numFmtId="2" fontId="81" fillId="9" borderId="8" xfId="0" applyNumberFormat="1" applyFont="1" applyFill="1" applyBorder="1" applyAlignment="1">
      <alignment horizontal="center" vertical="center" wrapText="1"/>
    </xf>
    <xf numFmtId="0" fontId="82" fillId="9" borderId="10" xfId="0" applyFont="1" applyFill="1" applyBorder="1" applyAlignment="1">
      <alignment horizontal="center" vertical="center" wrapText="1"/>
    </xf>
    <xf numFmtId="0" fontId="83" fillId="10" borderId="1" xfId="0" applyFont="1" applyFill="1" applyBorder="1" applyAlignment="1">
      <alignment horizontal="center" vertical="center" wrapText="1"/>
    </xf>
    <xf numFmtId="178" fontId="83" fillId="10" borderId="1" xfId="0" applyNumberFormat="1" applyFont="1" applyFill="1" applyBorder="1" applyAlignment="1">
      <alignment horizontal="center" vertical="center" wrapText="1"/>
    </xf>
    <xf numFmtId="179" fontId="83" fillId="10" borderId="1" xfId="0" applyNumberFormat="1" applyFont="1" applyFill="1" applyBorder="1" applyAlignment="1">
      <alignment horizontal="center" vertical="center" wrapText="1"/>
    </xf>
    <xf numFmtId="2" fontId="83" fillId="10" borderId="1" xfId="0" applyNumberFormat="1" applyFont="1" applyFill="1" applyBorder="1" applyAlignment="1">
      <alignment horizontal="center" vertical="center" wrapText="1"/>
    </xf>
    <xf numFmtId="0" fontId="84" fillId="10" borderId="1" xfId="0" applyFont="1" applyFill="1" applyBorder="1" applyAlignment="1">
      <alignment horizontal="center" vertical="center" wrapText="1"/>
    </xf>
    <xf numFmtId="0" fontId="79" fillId="0" borderId="2" xfId="0" applyFont="1" applyFill="1" applyBorder="1" applyAlignment="1" applyProtection="1">
      <alignment horizontal="left" vertical="center" wrapText="1"/>
    </xf>
    <xf numFmtId="0" fontId="85" fillId="0" borderId="2" xfId="0" applyFont="1" applyFill="1" applyBorder="1" applyAlignment="1" applyProtection="1">
      <alignment horizontal="center" vertical="center"/>
    </xf>
    <xf numFmtId="2" fontId="85" fillId="0" borderId="2" xfId="0" applyNumberFormat="1" applyFont="1" applyFill="1" applyBorder="1" applyAlignment="1" applyProtection="1">
      <alignment horizontal="center" vertical="center"/>
    </xf>
    <xf numFmtId="0" fontId="86" fillId="0" borderId="15" xfId="0" applyFont="1" applyFill="1" applyBorder="1" applyAlignment="1" applyProtection="1">
      <alignment horizontal="center" vertical="center"/>
    </xf>
    <xf numFmtId="0" fontId="80" fillId="0" borderId="1" xfId="0" applyFont="1" applyFill="1" applyBorder="1" applyAlignment="1" applyProtection="1">
      <alignment horizontal="left" vertical="center" wrapText="1"/>
    </xf>
    <xf numFmtId="0" fontId="79" fillId="7" borderId="1" xfId="0" applyFont="1" applyFill="1" applyBorder="1" applyAlignment="1">
      <alignment horizontal="left" vertical="center" wrapText="1"/>
    </xf>
    <xf numFmtId="49" fontId="79" fillId="7" borderId="1" xfId="0" applyNumberFormat="1" applyFont="1" applyFill="1" applyBorder="1" applyAlignment="1">
      <alignment horizontal="center" vertical="center" wrapText="1"/>
    </xf>
    <xf numFmtId="179" fontId="79" fillId="7" borderId="1" xfId="0" applyNumberFormat="1" applyFont="1" applyFill="1" applyBorder="1" applyAlignment="1">
      <alignment horizontal="center" vertical="center" wrapText="1"/>
    </xf>
    <xf numFmtId="0" fontId="79" fillId="7" borderId="1" xfId="0" applyFont="1" applyFill="1" applyBorder="1" applyAlignment="1">
      <alignment horizontal="center" vertical="center" wrapText="1"/>
    </xf>
    <xf numFmtId="2" fontId="79" fillId="7" borderId="1" xfId="0" applyNumberFormat="1" applyFont="1" applyFill="1" applyBorder="1" applyAlignment="1">
      <alignment horizontal="center" vertical="center" wrapText="1"/>
    </xf>
    <xf numFmtId="0" fontId="79" fillId="7" borderId="1" xfId="0" applyNumberFormat="1" applyFont="1" applyFill="1" applyBorder="1" applyAlignment="1">
      <alignment horizontal="center" vertical="center" wrapText="1"/>
    </xf>
    <xf numFmtId="0" fontId="87" fillId="7" borderId="1" xfId="6" applyFont="1" applyFill="1" applyBorder="1" applyAlignment="1">
      <alignment horizontal="center" vertical="center" wrapText="1"/>
    </xf>
    <xf numFmtId="0" fontId="80" fillId="7" borderId="1" xfId="52" applyFont="1" applyFill="1" applyBorder="1" applyAlignment="1">
      <alignment horizontal="left" vertical="center" wrapText="1"/>
    </xf>
    <xf numFmtId="0" fontId="79" fillId="7" borderId="1" xfId="49" applyFont="1" applyFill="1" applyBorder="1" applyAlignment="1">
      <alignment horizontal="left" vertical="center" wrapText="1"/>
    </xf>
    <xf numFmtId="49" fontId="79" fillId="7" borderId="1" xfId="49" applyNumberFormat="1" applyFont="1" applyFill="1" applyBorder="1" applyAlignment="1">
      <alignment horizontal="center" vertical="center" wrapText="1"/>
    </xf>
    <xf numFmtId="0" fontId="79" fillId="7" borderId="1" xfId="49" applyFont="1" applyFill="1" applyBorder="1" applyAlignment="1">
      <alignment horizontal="center" vertical="center" wrapText="1"/>
    </xf>
    <xf numFmtId="57" fontId="79" fillId="7" borderId="1" xfId="0" applyNumberFormat="1" applyFont="1" applyFill="1" applyBorder="1" applyAlignment="1">
      <alignment horizontal="center" vertical="center" wrapText="1"/>
    </xf>
    <xf numFmtId="2" fontId="79" fillId="7" borderId="1" xfId="49" applyNumberFormat="1" applyFont="1" applyFill="1" applyBorder="1" applyAlignment="1">
      <alignment horizontal="center" vertical="center" wrapText="1"/>
    </xf>
    <xf numFmtId="0" fontId="79" fillId="7" borderId="1" xfId="49" applyNumberFormat="1" applyFont="1" applyFill="1" applyBorder="1" applyAlignment="1">
      <alignment horizontal="center" vertical="center" wrapText="1"/>
    </xf>
    <xf numFmtId="57" fontId="87" fillId="7" borderId="1" xfId="6" applyNumberFormat="1" applyFont="1" applyFill="1" applyBorder="1" applyAlignment="1">
      <alignment horizontal="center" vertical="center" wrapText="1"/>
    </xf>
    <xf numFmtId="179" fontId="79" fillId="7" borderId="1" xfId="50" applyNumberFormat="1" applyFont="1" applyFill="1" applyBorder="1" applyAlignment="1">
      <alignment horizontal="center" vertical="center" wrapText="1"/>
    </xf>
    <xf numFmtId="0" fontId="79" fillId="7" borderId="1" xfId="60" applyFont="1" applyFill="1" applyBorder="1" applyAlignment="1">
      <alignment horizontal="left" vertical="center" wrapText="1"/>
    </xf>
    <xf numFmtId="49" fontId="79" fillId="7" borderId="1" xfId="60" applyNumberFormat="1" applyFont="1" applyFill="1" applyBorder="1" applyAlignment="1">
      <alignment horizontal="center" vertical="center" wrapText="1"/>
    </xf>
    <xf numFmtId="0" fontId="79" fillId="7" borderId="1" xfId="60" applyFont="1" applyFill="1" applyBorder="1" applyAlignment="1">
      <alignment horizontal="center" vertical="center" wrapText="1"/>
    </xf>
    <xf numFmtId="2" fontId="79" fillId="7" borderId="1" xfId="60" applyNumberFormat="1" applyFont="1" applyFill="1" applyBorder="1" applyAlignment="1">
      <alignment horizontal="center" vertical="center" wrapText="1"/>
    </xf>
    <xf numFmtId="0" fontId="79" fillId="7" borderId="1" xfId="26" applyNumberFormat="1" applyFont="1" applyFill="1" applyBorder="1" applyAlignment="1">
      <alignment horizontal="center" vertical="center" wrapText="1"/>
    </xf>
    <xf numFmtId="0" fontId="88" fillId="7" borderId="1" xfId="6" applyFont="1" applyFill="1" applyBorder="1" applyAlignment="1">
      <alignment horizontal="center" vertical="center" wrapText="1"/>
    </xf>
    <xf numFmtId="0" fontId="80" fillId="7" borderId="1" xfId="0" applyFont="1" applyFill="1" applyBorder="1" applyAlignment="1">
      <alignment horizontal="left" vertical="center" wrapText="1"/>
    </xf>
    <xf numFmtId="49" fontId="79" fillId="7" borderId="1" xfId="0" applyNumberFormat="1" applyFont="1" applyFill="1" applyBorder="1" applyAlignment="1">
      <alignment horizontal="left" vertical="center" wrapText="1"/>
    </xf>
    <xf numFmtId="0" fontId="89" fillId="0" borderId="6" xfId="6" applyFont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left" vertical="center" wrapText="1"/>
    </xf>
    <xf numFmtId="0" fontId="79" fillId="0" borderId="1" xfId="67" applyFont="1" applyFill="1" applyBorder="1" applyAlignment="1">
      <alignment horizontal="left" vertical="center" wrapText="1"/>
    </xf>
    <xf numFmtId="49" fontId="79" fillId="0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 wrapText="1"/>
    </xf>
    <xf numFmtId="2" fontId="79" fillId="8" borderId="1" xfId="0" applyNumberFormat="1" applyFont="1" applyFill="1" applyBorder="1" applyAlignment="1">
      <alignment horizontal="center" vertical="center" wrapText="1"/>
    </xf>
    <xf numFmtId="49" fontId="78" fillId="0" borderId="1" xfId="0" applyNumberFormat="1" applyFont="1" applyFill="1" applyBorder="1" applyAlignment="1">
      <alignment horizontal="center" vertical="center" wrapText="1"/>
    </xf>
    <xf numFmtId="2" fontId="78" fillId="8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 wrapText="1"/>
    </xf>
    <xf numFmtId="49" fontId="90" fillId="0" borderId="1" xfId="0" applyNumberFormat="1" applyFont="1" applyFill="1" applyBorder="1" applyAlignment="1">
      <alignment horizontal="center" vertical="center" wrapText="1"/>
    </xf>
    <xf numFmtId="0" fontId="90" fillId="0" borderId="1" xfId="0" applyFont="1" applyFill="1" applyBorder="1" applyAlignment="1">
      <alignment horizontal="center" vertical="center" wrapText="1"/>
    </xf>
    <xf numFmtId="2" fontId="90" fillId="0" borderId="1" xfId="0" applyNumberFormat="1" applyFont="1" applyFill="1" applyBorder="1" applyAlignment="1">
      <alignment horizontal="center" vertical="center" wrapText="1"/>
    </xf>
    <xf numFmtId="0" fontId="91" fillId="0" borderId="6" xfId="6" applyFont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center" vertical="center"/>
    </xf>
    <xf numFmtId="2" fontId="78" fillId="0" borderId="1" xfId="0" applyNumberFormat="1" applyFont="1" applyFill="1" applyBorder="1" applyAlignment="1">
      <alignment horizontal="center" vertical="center"/>
    </xf>
    <xf numFmtId="180" fontId="78" fillId="0" borderId="1" xfId="0" applyNumberFormat="1" applyFont="1" applyFill="1" applyBorder="1" applyAlignment="1">
      <alignment horizontal="center" vertical="center"/>
    </xf>
    <xf numFmtId="0" fontId="92" fillId="0" borderId="1" xfId="0" applyFont="1" applyFill="1" applyBorder="1" applyAlignment="1">
      <alignment horizontal="center" vertical="center" wrapText="1"/>
    </xf>
    <xf numFmtId="2" fontId="93" fillId="0" borderId="1" xfId="0" applyNumberFormat="1" applyFont="1" applyFill="1" applyBorder="1" applyAlignment="1">
      <alignment horizontal="center" vertical="center" shrinkToFit="1"/>
    </xf>
    <xf numFmtId="0" fontId="94" fillId="0" borderId="1" xfId="0" applyFont="1" applyFill="1" applyBorder="1" applyAlignment="1">
      <alignment horizontal="center" vertical="center" wrapText="1"/>
    </xf>
    <xf numFmtId="0" fontId="95" fillId="0" borderId="1" xfId="0" applyFont="1" applyFill="1" applyBorder="1" applyAlignment="1">
      <alignment horizontal="left" vertical="center" wrapText="1"/>
    </xf>
    <xf numFmtId="2" fontId="79" fillId="0" borderId="1" xfId="0" applyNumberFormat="1" applyFont="1" applyFill="1" applyBorder="1" applyAlignment="1">
      <alignment horizontal="center" vertical="center" wrapText="1"/>
    </xf>
    <xf numFmtId="179" fontId="79" fillId="0" borderId="1" xfId="0" applyNumberFormat="1" applyFont="1" applyFill="1" applyBorder="1" applyAlignment="1">
      <alignment horizontal="center" vertical="center" wrapText="1"/>
    </xf>
    <xf numFmtId="0" fontId="96" fillId="0" borderId="6" xfId="0" applyFont="1" applyFill="1" applyBorder="1" applyAlignment="1">
      <alignment horizontal="left" vertical="center" wrapText="1"/>
    </xf>
    <xf numFmtId="0" fontId="79" fillId="0" borderId="6" xfId="0" applyFont="1" applyFill="1" applyBorder="1" applyAlignment="1">
      <alignment horizontal="left" vertical="center" wrapText="1"/>
    </xf>
    <xf numFmtId="0" fontId="79" fillId="0" borderId="4" xfId="0" applyFont="1" applyFill="1" applyBorder="1" applyAlignment="1">
      <alignment horizontal="left" vertical="center" wrapText="1"/>
    </xf>
    <xf numFmtId="0" fontId="79" fillId="0" borderId="4" xfId="0" applyFont="1" applyFill="1" applyBorder="1" applyAlignment="1">
      <alignment horizontal="center" vertical="center"/>
    </xf>
    <xf numFmtId="0" fontId="79" fillId="0" borderId="4" xfId="0" applyFont="1" applyFill="1" applyBorder="1" applyAlignment="1">
      <alignment horizontal="center" vertical="center" wrapText="1"/>
    </xf>
    <xf numFmtId="2" fontId="79" fillId="0" borderId="4" xfId="0" applyNumberFormat="1" applyFont="1" applyFill="1" applyBorder="1" applyAlignment="1">
      <alignment horizontal="center" vertical="center"/>
    </xf>
    <xf numFmtId="57" fontId="79" fillId="0" borderId="4" xfId="0" applyNumberFormat="1" applyFont="1" applyFill="1" applyBorder="1" applyAlignment="1">
      <alignment horizontal="center" vertical="center"/>
    </xf>
    <xf numFmtId="0" fontId="86" fillId="0" borderId="4" xfId="6" applyFont="1" applyFill="1" applyBorder="1" applyAlignment="1">
      <alignment horizontal="center" vertical="center"/>
    </xf>
    <xf numFmtId="0" fontId="80" fillId="0" borderId="4" xfId="0" applyFont="1" applyFill="1" applyBorder="1" applyAlignment="1">
      <alignment horizontal="left" vertical="center" wrapText="1"/>
    </xf>
    <xf numFmtId="2" fontId="79" fillId="0" borderId="4" xfId="0" applyNumberFormat="1" applyFont="1" applyFill="1" applyBorder="1" applyAlignment="1">
      <alignment horizontal="center" vertical="center" wrapText="1"/>
    </xf>
    <xf numFmtId="0" fontId="80" fillId="0" borderId="11" xfId="0" applyFont="1" applyFill="1" applyBorder="1" applyAlignment="1">
      <alignment horizontal="left" vertical="center" wrapText="1"/>
    </xf>
    <xf numFmtId="49" fontId="90" fillId="0" borderId="1" xfId="0" applyNumberFormat="1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left" vertical="center"/>
    </xf>
    <xf numFmtId="49" fontId="90" fillId="0" borderId="6" xfId="0" applyNumberFormat="1" applyFont="1" applyFill="1" applyBorder="1" applyAlignment="1">
      <alignment horizontal="center" vertical="center"/>
    </xf>
    <xf numFmtId="0" fontId="90" fillId="0" borderId="1" xfId="0" applyFont="1" applyFill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0" fontId="86" fillId="0" borderId="6" xfId="6" applyFont="1" applyBorder="1" applyAlignment="1">
      <alignment horizontal="center" vertical="center" wrapText="1"/>
    </xf>
    <xf numFmtId="2" fontId="78" fillId="0" borderId="1" xfId="0" applyNumberFormat="1" applyFont="1" applyFill="1" applyBorder="1" applyAlignment="1">
      <alignment horizontal="center" vertical="center" wrapText="1"/>
    </xf>
    <xf numFmtId="49" fontId="91" fillId="0" borderId="6" xfId="6" applyNumberFormat="1" applyFont="1" applyBorder="1" applyAlignment="1">
      <alignment horizontal="center" vertical="center" wrapText="1"/>
    </xf>
    <xf numFmtId="49" fontId="78" fillId="0" borderId="1" xfId="0" applyNumberFormat="1" applyFont="1" applyFill="1" applyBorder="1" applyAlignment="1">
      <alignment horizontal="center" vertical="center"/>
    </xf>
    <xf numFmtId="49" fontId="89" fillId="0" borderId="6" xfId="6" applyNumberFormat="1" applyFont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0" fontId="79" fillId="0" borderId="6" xfId="0" applyFont="1" applyFill="1" applyBorder="1" applyAlignment="1">
      <alignment horizontal="center" vertical="center" wrapText="1"/>
    </xf>
    <xf numFmtId="0" fontId="93" fillId="0" borderId="1" xfId="0" applyFont="1" applyFill="1" applyBorder="1" applyAlignment="1">
      <alignment horizontal="center" vertical="center" wrapText="1"/>
    </xf>
    <xf numFmtId="0" fontId="97" fillId="9" borderId="0" xfId="0" applyFont="1" applyFill="1" applyAlignment="1">
      <alignment horizontal="center" vertical="center" wrapText="1"/>
    </xf>
    <xf numFmtId="0" fontId="98" fillId="9" borderId="0" xfId="0" applyFont="1" applyFill="1" applyAlignment="1">
      <alignment horizontal="center" vertical="center" wrapText="1"/>
    </xf>
    <xf numFmtId="0" fontId="99" fillId="0" borderId="1" xfId="0" applyFont="1" applyFill="1" applyBorder="1" applyAlignment="1">
      <alignment horizontal="left" vertical="center" wrapText="1"/>
    </xf>
    <xf numFmtId="49" fontId="99" fillId="0" borderId="1" xfId="0" applyNumberFormat="1" applyFont="1" applyFill="1" applyBorder="1" applyAlignment="1">
      <alignment horizontal="left" vertical="center" wrapText="1"/>
    </xf>
    <xf numFmtId="179" fontId="99" fillId="0" borderId="1" xfId="0" applyNumberFormat="1" applyFont="1" applyFill="1" applyBorder="1" applyAlignment="1">
      <alignment horizontal="center" vertical="center" wrapText="1"/>
    </xf>
    <xf numFmtId="0" fontId="99" fillId="0" borderId="1" xfId="0" applyFont="1" applyFill="1" applyBorder="1" applyAlignment="1">
      <alignment horizontal="center" vertical="center" wrapText="1"/>
    </xf>
    <xf numFmtId="179" fontId="99" fillId="0" borderId="1" xfId="0" applyNumberFormat="1" applyFont="1" applyFill="1" applyBorder="1" applyAlignment="1">
      <alignment horizontal="center" vertical="center"/>
    </xf>
    <xf numFmtId="0" fontId="99" fillId="0" borderId="1" xfId="0" applyNumberFormat="1" applyFont="1" applyFill="1" applyBorder="1" applyAlignment="1">
      <alignment horizontal="center" vertical="center"/>
    </xf>
    <xf numFmtId="0" fontId="87" fillId="0" borderId="1" xfId="6" applyFont="1" applyFill="1" applyBorder="1" applyAlignment="1">
      <alignment horizontal="center" vertical="center"/>
    </xf>
    <xf numFmtId="0" fontId="100" fillId="7" borderId="1" xfId="52" applyFont="1" applyFill="1" applyBorder="1" applyAlignment="1">
      <alignment horizontal="left" vertical="center"/>
    </xf>
    <xf numFmtId="0" fontId="99" fillId="7" borderId="1" xfId="0" applyFont="1" applyFill="1" applyBorder="1" applyAlignment="1">
      <alignment horizontal="left" vertical="center" wrapText="1"/>
    </xf>
    <xf numFmtId="49" fontId="99" fillId="7" borderId="1" xfId="0" applyNumberFormat="1" applyFont="1" applyFill="1" applyBorder="1" applyAlignment="1">
      <alignment horizontal="left" vertical="center" wrapText="1"/>
    </xf>
    <xf numFmtId="0" fontId="99" fillId="7" borderId="1" xfId="0" applyFont="1" applyFill="1" applyBorder="1" applyAlignment="1">
      <alignment horizontal="center" vertical="center" wrapText="1"/>
    </xf>
    <xf numFmtId="177" fontId="99" fillId="7" borderId="1" xfId="0" applyNumberFormat="1" applyFont="1" applyFill="1" applyBorder="1" applyAlignment="1">
      <alignment horizontal="center" vertical="center" wrapText="1"/>
    </xf>
    <xf numFmtId="0" fontId="99" fillId="7" borderId="1" xfId="0" applyNumberFormat="1" applyFont="1" applyFill="1" applyBorder="1" applyAlignment="1">
      <alignment horizontal="center" vertical="center"/>
    </xf>
    <xf numFmtId="0" fontId="87" fillId="7" borderId="1" xfId="6" applyFont="1" applyFill="1" applyBorder="1" applyAlignment="1">
      <alignment horizontal="center" vertical="center"/>
    </xf>
    <xf numFmtId="0" fontId="100" fillId="7" borderId="1" xfId="49" applyFont="1" applyFill="1" applyBorder="1" applyAlignment="1">
      <alignment horizontal="left" vertical="center"/>
    </xf>
    <xf numFmtId="0" fontId="99" fillId="7" borderId="1" xfId="0" applyFont="1" applyFill="1" applyBorder="1" applyAlignment="1">
      <alignment horizontal="left" vertical="center"/>
    </xf>
    <xf numFmtId="49" fontId="99" fillId="7" borderId="1" xfId="0" applyNumberFormat="1" applyFont="1" applyFill="1" applyBorder="1" applyAlignment="1">
      <alignment horizontal="left" vertical="center"/>
    </xf>
    <xf numFmtId="0" fontId="99" fillId="7" borderId="1" xfId="49" applyFont="1" applyFill="1" applyBorder="1" applyAlignment="1">
      <alignment horizontal="center" vertical="center"/>
    </xf>
    <xf numFmtId="0" fontId="88" fillId="7" borderId="1" xfId="6" applyFont="1" applyFill="1" applyBorder="1" applyAlignment="1">
      <alignment horizontal="center" vertical="center"/>
    </xf>
    <xf numFmtId="0" fontId="100" fillId="7" borderId="1" xfId="0" applyFont="1" applyFill="1" applyBorder="1" applyAlignment="1">
      <alignment horizontal="left" vertical="center"/>
    </xf>
    <xf numFmtId="0" fontId="99" fillId="7" borderId="1" xfId="49" applyFont="1" applyFill="1" applyBorder="1" applyAlignment="1">
      <alignment horizontal="left" vertical="center" wrapText="1"/>
    </xf>
    <xf numFmtId="49" fontId="99" fillId="7" borderId="1" xfId="49" applyNumberFormat="1" applyFont="1" applyFill="1" applyBorder="1" applyAlignment="1">
      <alignment horizontal="left" vertical="center" wrapText="1"/>
    </xf>
    <xf numFmtId="0" fontId="99" fillId="7" borderId="1" xfId="49" applyFont="1" applyFill="1" applyBorder="1" applyAlignment="1">
      <alignment horizontal="center" vertical="center" wrapText="1"/>
    </xf>
    <xf numFmtId="57" fontId="99" fillId="7" borderId="1" xfId="0" applyNumberFormat="1" applyFont="1" applyFill="1" applyBorder="1" applyAlignment="1">
      <alignment horizontal="center" vertical="center" wrapText="1"/>
    </xf>
    <xf numFmtId="179" fontId="99" fillId="7" borderId="1" xfId="49" applyNumberFormat="1" applyFont="1" applyFill="1" applyBorder="1" applyAlignment="1">
      <alignment horizontal="center" vertical="center" wrapText="1"/>
    </xf>
    <xf numFmtId="0" fontId="99" fillId="7" borderId="1" xfId="49" applyNumberFormat="1" applyFont="1" applyFill="1" applyBorder="1" applyAlignment="1">
      <alignment horizontal="center" vertical="center"/>
    </xf>
    <xf numFmtId="57" fontId="99" fillId="7" borderId="1" xfId="49" applyNumberFormat="1" applyFont="1" applyFill="1" applyBorder="1" applyAlignment="1">
      <alignment horizontal="center" vertical="center" wrapText="1"/>
    </xf>
    <xf numFmtId="179" fontId="99" fillId="7" borderId="1" xfId="0" applyNumberFormat="1" applyFont="1" applyFill="1" applyBorder="1" applyAlignment="1">
      <alignment horizontal="center" vertical="center" wrapText="1"/>
    </xf>
    <xf numFmtId="57" fontId="88" fillId="7" borderId="1" xfId="6" applyNumberFormat="1" applyFont="1" applyFill="1" applyBorder="1" applyAlignment="1">
      <alignment horizontal="center" vertical="center" wrapText="1"/>
    </xf>
    <xf numFmtId="57" fontId="100" fillId="7" borderId="1" xfId="49" applyNumberFormat="1" applyFont="1" applyFill="1" applyBorder="1" applyAlignment="1">
      <alignment horizontal="left" vertical="center" wrapText="1"/>
    </xf>
    <xf numFmtId="0" fontId="99" fillId="7" borderId="1" xfId="0" applyFont="1" applyFill="1" applyBorder="1" applyAlignment="1">
      <alignment horizontal="center" vertical="center"/>
    </xf>
    <xf numFmtId="49" fontId="99" fillId="7" borderId="1" xfId="49" applyNumberFormat="1" applyFont="1" applyFill="1" applyBorder="1" applyAlignment="1">
      <alignment horizontal="left" vertical="center"/>
    </xf>
    <xf numFmtId="49" fontId="99" fillId="7" borderId="1" xfId="49" applyNumberFormat="1" applyFont="1" applyFill="1" applyBorder="1" applyAlignment="1">
      <alignment horizontal="center" vertical="center" wrapText="1"/>
    </xf>
    <xf numFmtId="177" fontId="99" fillId="7" borderId="1" xfId="49" applyNumberFormat="1" applyFont="1" applyFill="1" applyBorder="1" applyAlignment="1">
      <alignment horizontal="center" vertical="center" wrapText="1"/>
    </xf>
    <xf numFmtId="179" fontId="99" fillId="7" borderId="1" xfId="0" applyNumberFormat="1" applyFont="1" applyFill="1" applyBorder="1" applyAlignment="1">
      <alignment horizontal="center" vertical="center"/>
    </xf>
    <xf numFmtId="57" fontId="100" fillId="7" borderId="1" xfId="0" applyNumberFormat="1" applyFont="1" applyFill="1" applyBorder="1" applyAlignment="1">
      <alignment horizontal="left" vertical="center" wrapText="1"/>
    </xf>
    <xf numFmtId="177" fontId="99" fillId="7" borderId="1" xfId="0" applyNumberFormat="1" applyFont="1" applyFill="1" applyBorder="1" applyAlignment="1">
      <alignment horizontal="center" vertical="center"/>
    </xf>
    <xf numFmtId="0" fontId="99" fillId="7" borderId="1" xfId="60" applyFont="1" applyFill="1" applyBorder="1" applyAlignment="1">
      <alignment horizontal="left" vertical="center" wrapText="1"/>
    </xf>
    <xf numFmtId="49" fontId="99" fillId="7" borderId="1" xfId="60" applyNumberFormat="1" applyFont="1" applyFill="1" applyBorder="1" applyAlignment="1">
      <alignment horizontal="left" vertical="center"/>
    </xf>
    <xf numFmtId="179" fontId="99" fillId="7" borderId="1" xfId="60" applyNumberFormat="1" applyFont="1" applyFill="1" applyBorder="1" applyAlignment="1">
      <alignment horizontal="center" vertical="center" wrapText="1"/>
    </xf>
    <xf numFmtId="177" fontId="99" fillId="7" borderId="1" xfId="60" applyNumberFormat="1" applyFont="1" applyFill="1" applyBorder="1" applyAlignment="1">
      <alignment horizontal="center" vertical="center"/>
    </xf>
    <xf numFmtId="0" fontId="99" fillId="7" borderId="1" xfId="60" applyNumberFormat="1" applyFont="1" applyFill="1" applyBorder="1" applyAlignment="1">
      <alignment horizontal="center" vertical="center"/>
    </xf>
    <xf numFmtId="0" fontId="100" fillId="7" borderId="1" xfId="60" applyFont="1" applyFill="1" applyBorder="1" applyAlignment="1">
      <alignment horizontal="left" vertical="center"/>
    </xf>
    <xf numFmtId="0" fontId="99" fillId="7" borderId="1" xfId="60" applyFont="1" applyFill="1" applyBorder="1" applyAlignment="1">
      <alignment horizontal="left" vertical="center"/>
    </xf>
    <xf numFmtId="0" fontId="99" fillId="7" borderId="1" xfId="60" applyFont="1" applyFill="1" applyBorder="1" applyAlignment="1">
      <alignment horizontal="center" vertical="center" wrapText="1"/>
    </xf>
    <xf numFmtId="0" fontId="99" fillId="7" borderId="1" xfId="58" applyFont="1" applyFill="1" applyBorder="1" applyAlignment="1">
      <alignment horizontal="left" vertical="center"/>
    </xf>
    <xf numFmtId="49" fontId="99" fillId="7" borderId="1" xfId="58" applyNumberFormat="1" applyFont="1" applyFill="1" applyBorder="1" applyAlignment="1">
      <alignment horizontal="left" vertical="center"/>
    </xf>
    <xf numFmtId="0" fontId="99" fillId="7" borderId="1" xfId="58" applyFont="1" applyFill="1" applyBorder="1" applyAlignment="1">
      <alignment horizontal="center" vertical="center" wrapText="1"/>
    </xf>
    <xf numFmtId="179" fontId="99" fillId="7" borderId="1" xfId="58" applyNumberFormat="1" applyFont="1" applyFill="1" applyBorder="1" applyAlignment="1">
      <alignment horizontal="center" vertical="center" wrapText="1"/>
    </xf>
    <xf numFmtId="179" fontId="99" fillId="7" borderId="1" xfId="58" applyNumberFormat="1" applyFont="1" applyFill="1" applyBorder="1" applyAlignment="1">
      <alignment horizontal="center" vertical="center"/>
    </xf>
    <xf numFmtId="0" fontId="100" fillId="7" borderId="1" xfId="58" applyFont="1" applyFill="1" applyBorder="1" applyAlignment="1">
      <alignment horizontal="left" vertical="center"/>
    </xf>
    <xf numFmtId="0" fontId="99" fillId="7" borderId="1" xfId="52" applyFont="1" applyFill="1" applyBorder="1" applyAlignment="1">
      <alignment horizontal="left" vertical="center"/>
    </xf>
    <xf numFmtId="184" fontId="99" fillId="7" borderId="1" xfId="60" applyNumberFormat="1" applyFont="1" applyFill="1" applyBorder="1" applyAlignment="1">
      <alignment horizontal="left" vertical="center" wrapText="1"/>
    </xf>
    <xf numFmtId="49" fontId="99" fillId="7" borderId="1" xfId="60" applyNumberFormat="1" applyFont="1" applyFill="1" applyBorder="1" applyAlignment="1">
      <alignment horizontal="left" vertical="center" wrapText="1"/>
    </xf>
    <xf numFmtId="184" fontId="99" fillId="7" borderId="1" xfId="60" applyNumberFormat="1" applyFont="1" applyFill="1" applyBorder="1" applyAlignment="1">
      <alignment horizontal="center" vertical="center" wrapText="1"/>
    </xf>
    <xf numFmtId="177" fontId="99" fillId="7" borderId="1" xfId="60" applyNumberFormat="1" applyFont="1" applyFill="1" applyBorder="1" applyAlignment="1">
      <alignment horizontal="center" vertical="center" wrapText="1"/>
    </xf>
    <xf numFmtId="0" fontId="99" fillId="7" borderId="1" xfId="60" applyNumberFormat="1" applyFont="1" applyFill="1" applyBorder="1" applyAlignment="1">
      <alignment horizontal="center" vertical="center" wrapText="1"/>
    </xf>
    <xf numFmtId="0" fontId="99" fillId="7" borderId="1" xfId="26" applyFont="1" applyFill="1" applyBorder="1" applyAlignment="1">
      <alignment horizontal="left" vertical="center"/>
    </xf>
    <xf numFmtId="49" fontId="99" fillId="7" borderId="1" xfId="26" applyNumberFormat="1" applyFont="1" applyFill="1" applyBorder="1" applyAlignment="1">
      <alignment horizontal="left" vertical="center"/>
    </xf>
    <xf numFmtId="0" fontId="99" fillId="7" borderId="1" xfId="26" applyFont="1" applyFill="1" applyBorder="1" applyAlignment="1">
      <alignment horizontal="center" vertical="center" wrapText="1"/>
    </xf>
    <xf numFmtId="0" fontId="99" fillId="7" borderId="1" xfId="26" applyFont="1" applyFill="1" applyBorder="1" applyAlignment="1">
      <alignment horizontal="center" vertical="center"/>
    </xf>
    <xf numFmtId="177" fontId="99" fillId="7" borderId="1" xfId="26" applyNumberFormat="1" applyFont="1" applyFill="1" applyBorder="1" applyAlignment="1">
      <alignment horizontal="center" vertical="center"/>
    </xf>
    <xf numFmtId="0" fontId="99" fillId="7" borderId="1" xfId="26" applyNumberFormat="1" applyFont="1" applyFill="1" applyBorder="1" applyAlignment="1">
      <alignment horizontal="center" vertical="center"/>
    </xf>
    <xf numFmtId="179" fontId="99" fillId="7" borderId="1" xfId="26" applyNumberFormat="1" applyFont="1" applyFill="1" applyBorder="1" applyAlignment="1">
      <alignment horizontal="center" vertical="center"/>
    </xf>
    <xf numFmtId="49" fontId="99" fillId="7" borderId="1" xfId="52" applyNumberFormat="1" applyFont="1" applyFill="1" applyBorder="1" applyAlignment="1">
      <alignment horizontal="left" vertical="center"/>
    </xf>
    <xf numFmtId="0" fontId="99" fillId="7" borderId="1" xfId="49" applyFont="1" applyFill="1" applyBorder="1" applyAlignment="1">
      <alignment horizontal="left" vertical="center"/>
    </xf>
    <xf numFmtId="179" fontId="99" fillId="7" borderId="1" xfId="65" applyNumberFormat="1" applyFont="1" applyFill="1" applyBorder="1" applyAlignment="1">
      <alignment horizontal="center" vertical="center" wrapText="1"/>
    </xf>
    <xf numFmtId="177" fontId="99" fillId="7" borderId="1" xfId="49" applyNumberFormat="1" applyFont="1" applyFill="1" applyBorder="1" applyAlignment="1">
      <alignment horizontal="center" vertical="center"/>
    </xf>
    <xf numFmtId="49" fontId="99" fillId="7" borderId="1" xfId="0" applyNumberFormat="1" applyFont="1" applyFill="1" applyBorder="1" applyAlignment="1">
      <alignment horizontal="center" vertical="center"/>
    </xf>
    <xf numFmtId="0" fontId="99" fillId="7" borderId="1" xfId="56" applyFont="1" applyFill="1" applyBorder="1" applyAlignment="1">
      <alignment horizontal="left" vertical="center" wrapText="1"/>
    </xf>
    <xf numFmtId="49" fontId="99" fillId="7" borderId="1" xfId="56" applyNumberFormat="1" applyFont="1" applyFill="1" applyBorder="1" applyAlignment="1">
      <alignment horizontal="left" vertical="center" wrapText="1"/>
    </xf>
    <xf numFmtId="0" fontId="99" fillId="7" borderId="1" xfId="56" applyFont="1" applyFill="1" applyBorder="1" applyAlignment="1">
      <alignment horizontal="center" vertical="center" wrapText="1"/>
    </xf>
    <xf numFmtId="179" fontId="99" fillId="7" borderId="1" xfId="56" applyNumberFormat="1" applyFont="1" applyFill="1" applyBorder="1" applyAlignment="1">
      <alignment horizontal="center" vertical="center" wrapText="1"/>
    </xf>
    <xf numFmtId="0" fontId="99" fillId="7" borderId="1" xfId="56" applyNumberFormat="1" applyFont="1" applyFill="1" applyBorder="1" applyAlignment="1">
      <alignment horizontal="center" vertical="center"/>
    </xf>
    <xf numFmtId="0" fontId="100" fillId="7" borderId="1" xfId="56" applyFont="1" applyFill="1" applyBorder="1" applyAlignment="1">
      <alignment horizontal="left" vertical="center"/>
    </xf>
    <xf numFmtId="49" fontId="99" fillId="7" borderId="1" xfId="0" applyNumberFormat="1" applyFont="1" applyFill="1" applyBorder="1" applyAlignment="1">
      <alignment horizontal="center" vertical="center" wrapText="1"/>
    </xf>
    <xf numFmtId="49" fontId="99" fillId="7" borderId="1" xfId="56" applyNumberFormat="1" applyFont="1" applyFill="1" applyBorder="1" applyAlignment="1">
      <alignment horizontal="left" vertical="center"/>
    </xf>
    <xf numFmtId="49" fontId="99" fillId="7" borderId="1" xfId="56" applyNumberFormat="1" applyFont="1" applyFill="1" applyBorder="1" applyAlignment="1">
      <alignment horizontal="center" vertical="center" wrapText="1"/>
    </xf>
    <xf numFmtId="49" fontId="99" fillId="7" borderId="1" xfId="56" applyNumberFormat="1" applyFont="1" applyFill="1" applyBorder="1" applyAlignment="1">
      <alignment horizontal="center" vertical="center"/>
    </xf>
    <xf numFmtId="49" fontId="99" fillId="7" borderId="1" xfId="49" applyNumberFormat="1" applyFont="1" applyFill="1" applyBorder="1" applyAlignment="1">
      <alignment horizontal="center" vertical="center"/>
    </xf>
    <xf numFmtId="0" fontId="99" fillId="7" borderId="1" xfId="67" applyFont="1" applyFill="1" applyBorder="1" applyAlignment="1">
      <alignment horizontal="left" vertical="center"/>
    </xf>
    <xf numFmtId="0" fontId="99" fillId="7" borderId="1" xfId="67" applyFont="1" applyFill="1" applyBorder="1" applyAlignment="1">
      <alignment horizontal="center" vertical="center" wrapText="1"/>
    </xf>
    <xf numFmtId="0" fontId="99" fillId="7" borderId="1" xfId="52" applyFont="1" applyFill="1" applyBorder="1" applyAlignment="1">
      <alignment horizontal="center" vertical="center" wrapText="1"/>
    </xf>
    <xf numFmtId="0" fontId="99" fillId="7" borderId="1" xfId="52" applyFont="1" applyFill="1" applyBorder="1" applyAlignment="1">
      <alignment horizontal="center" vertical="center"/>
    </xf>
    <xf numFmtId="179" fontId="99" fillId="7" borderId="1" xfId="52" applyNumberFormat="1" applyFont="1" applyFill="1" applyBorder="1" applyAlignment="1">
      <alignment horizontal="center" vertical="center" wrapText="1"/>
    </xf>
    <xf numFmtId="0" fontId="99" fillId="7" borderId="1" xfId="52" applyNumberFormat="1" applyFont="1" applyFill="1" applyBorder="1" applyAlignment="1">
      <alignment horizontal="center" vertical="center"/>
    </xf>
    <xf numFmtId="183" fontId="99" fillId="7" borderId="1" xfId="52" applyNumberFormat="1" applyFont="1" applyFill="1" applyBorder="1" applyAlignment="1" applyProtection="1">
      <alignment horizontal="center" vertical="center" wrapText="1"/>
      <protection locked="0"/>
    </xf>
    <xf numFmtId="183" fontId="99" fillId="7" borderId="1" xfId="52" applyNumberFormat="1" applyFont="1" applyFill="1" applyBorder="1" applyAlignment="1">
      <alignment horizontal="left" vertical="center"/>
    </xf>
    <xf numFmtId="0" fontId="99" fillId="7" borderId="1" xfId="0" applyFont="1" applyFill="1" applyBorder="1" applyAlignment="1">
      <alignment horizontal="center" vertical="top"/>
    </xf>
    <xf numFmtId="0" fontId="85" fillId="0" borderId="2" xfId="0" applyFont="1" applyFill="1" applyBorder="1" applyAlignment="1" applyProtection="1">
      <alignment horizontal="left" vertical="center"/>
    </xf>
    <xf numFmtId="0" fontId="101" fillId="0" borderId="2" xfId="0" applyFont="1" applyFill="1" applyBorder="1" applyAlignment="1" applyProtection="1">
      <alignment horizontal="center" vertical="center"/>
    </xf>
    <xf numFmtId="0" fontId="80" fillId="0" borderId="2" xfId="0" applyFont="1" applyFill="1" applyBorder="1" applyAlignment="1" applyProtection="1">
      <alignment horizontal="left" vertical="center"/>
    </xf>
    <xf numFmtId="0" fontId="80" fillId="0" borderId="2" xfId="0" applyFont="1" applyFill="1" applyBorder="1" applyAlignment="1" applyProtection="1">
      <alignment horizontal="center" vertical="center"/>
    </xf>
    <xf numFmtId="0" fontId="102" fillId="0" borderId="2" xfId="0" applyFont="1" applyFill="1" applyBorder="1" applyAlignment="1" applyProtection="1">
      <alignment horizontal="center" vertical="center"/>
    </xf>
    <xf numFmtId="0" fontId="52" fillId="0" borderId="4" xfId="0" applyFont="1" applyFill="1" applyBorder="1" applyAlignment="1">
      <alignment horizontal="left" vertical="center" wrapText="1"/>
    </xf>
    <xf numFmtId="0" fontId="52" fillId="5" borderId="4" xfId="0" applyFont="1" applyFill="1" applyBorder="1" applyAlignment="1">
      <alignment horizontal="center" vertical="center"/>
    </xf>
    <xf numFmtId="0" fontId="52" fillId="0" borderId="4" xfId="0" applyFont="1" applyFill="1" applyBorder="1" applyAlignment="1">
      <alignment horizontal="center" vertical="center" wrapText="1"/>
    </xf>
    <xf numFmtId="0" fontId="52" fillId="5" borderId="4" xfId="0" applyFont="1" applyFill="1" applyBorder="1" applyAlignment="1">
      <alignment horizontal="center" vertical="center" wrapText="1"/>
    </xf>
    <xf numFmtId="57" fontId="52" fillId="0" borderId="4" xfId="0" applyNumberFormat="1" applyFont="1" applyFill="1" applyBorder="1" applyAlignment="1">
      <alignment horizontal="center" vertical="center"/>
    </xf>
    <xf numFmtId="0" fontId="103" fillId="0" borderId="4" xfId="6" applyFont="1" applyBorder="1" applyAlignment="1">
      <alignment horizontal="center" vertical="center"/>
    </xf>
    <xf numFmtId="0" fontId="100" fillId="0" borderId="4" xfId="0" applyFont="1" applyFill="1" applyBorder="1" applyAlignment="1">
      <alignment horizontal="left" vertical="center" wrapText="1"/>
    </xf>
    <xf numFmtId="0" fontId="52" fillId="0" borderId="4" xfId="0" applyFont="1" applyFill="1" applyBorder="1" applyAlignment="1">
      <alignment horizontal="center" vertical="center"/>
    </xf>
    <xf numFmtId="0" fontId="104" fillId="0" borderId="4" xfId="0" applyFont="1" applyFill="1" applyBorder="1" applyAlignment="1">
      <alignment horizontal="center" vertical="center"/>
    </xf>
    <xf numFmtId="0" fontId="52" fillId="0" borderId="4" xfId="0" applyFont="1" applyFill="1" applyBorder="1" applyAlignment="1">
      <alignment vertical="center"/>
    </xf>
    <xf numFmtId="0" fontId="52" fillId="0" borderId="4" xfId="0" applyFont="1" applyFill="1" applyBorder="1" applyAlignment="1">
      <alignment vertical="center" wrapText="1"/>
    </xf>
    <xf numFmtId="57" fontId="52" fillId="0" borderId="4" xfId="0" applyNumberFormat="1" applyFont="1" applyFill="1" applyBorder="1" applyAlignment="1">
      <alignment vertical="center"/>
    </xf>
    <xf numFmtId="0" fontId="105" fillId="0" borderId="4" xfId="6" applyFont="1" applyBorder="1" applyAlignment="1">
      <alignment horizontal="center" vertical="center"/>
    </xf>
    <xf numFmtId="0" fontId="100" fillId="0" borderId="13" xfId="0" applyFont="1" applyFill="1" applyBorder="1" applyAlignment="1">
      <alignment horizontal="left" vertical="center" wrapText="1"/>
    </xf>
    <xf numFmtId="57" fontId="52" fillId="0" borderId="4" xfId="0" applyNumberFormat="1" applyFont="1" applyFill="1" applyBorder="1" applyAlignment="1">
      <alignment horizontal="center" vertical="center" wrapText="1"/>
    </xf>
    <xf numFmtId="0" fontId="103" fillId="0" borderId="4" xfId="6" applyFont="1" applyBorder="1" applyAlignment="1">
      <alignment horizontal="center" vertical="center" wrapText="1"/>
    </xf>
    <xf numFmtId="0" fontId="52" fillId="0" borderId="14" xfId="0" applyFont="1" applyFill="1" applyBorder="1" applyAlignment="1">
      <alignment horizontal="center" vertical="center"/>
    </xf>
    <xf numFmtId="0" fontId="91" fillId="0" borderId="4" xfId="6" applyFont="1" applyBorder="1" applyAlignment="1">
      <alignment horizontal="center" vertical="center"/>
    </xf>
    <xf numFmtId="0" fontId="106" fillId="0" borderId="4" xfId="0" applyFont="1" applyFill="1" applyBorder="1" applyAlignment="1">
      <alignment horizontal="center" vertical="center"/>
    </xf>
    <xf numFmtId="0" fontId="52" fillId="5" borderId="4" xfId="0" applyFont="1" applyFill="1" applyBorder="1" applyAlignment="1">
      <alignment horizontal="left" vertical="center" wrapText="1"/>
    </xf>
    <xf numFmtId="57" fontId="52" fillId="5" borderId="4" xfId="0" applyNumberFormat="1" applyFont="1" applyFill="1" applyBorder="1" applyAlignment="1">
      <alignment horizontal="center" vertical="center"/>
    </xf>
    <xf numFmtId="0" fontId="103" fillId="5" borderId="4" xfId="6" applyFont="1" applyFill="1" applyBorder="1" applyAlignment="1">
      <alignment horizontal="center" vertical="center"/>
    </xf>
    <xf numFmtId="0" fontId="100" fillId="0" borderId="4" xfId="0" applyFont="1" applyFill="1" applyBorder="1" applyAlignment="1">
      <alignment horizontal="center" vertical="center"/>
    </xf>
    <xf numFmtId="0" fontId="100" fillId="0" borderId="4" xfId="0" applyFont="1" applyFill="1" applyBorder="1" applyAlignment="1">
      <alignment horizontal="center" vertical="center" wrapText="1"/>
    </xf>
    <xf numFmtId="57" fontId="100" fillId="0" borderId="4" xfId="0" applyNumberFormat="1" applyFont="1" applyFill="1" applyBorder="1" applyAlignment="1">
      <alignment horizontal="center" vertical="center"/>
    </xf>
    <xf numFmtId="0" fontId="100" fillId="0" borderId="4" xfId="0" applyFont="1" applyFill="1" applyBorder="1" applyAlignment="1">
      <alignment vertical="center"/>
    </xf>
    <xf numFmtId="0" fontId="100" fillId="0" borderId="4" xfId="0" applyFont="1" applyFill="1" applyBorder="1" applyAlignment="1">
      <alignment vertical="center" wrapText="1"/>
    </xf>
    <xf numFmtId="57" fontId="100" fillId="0" borderId="4" xfId="0" applyNumberFormat="1" applyFont="1" applyFill="1" applyBorder="1" applyAlignment="1">
      <alignment vertical="center"/>
    </xf>
    <xf numFmtId="0" fontId="103" fillId="0" borderId="4" xfId="6" applyFont="1" applyBorder="1" applyAlignment="1">
      <alignment vertical="center"/>
    </xf>
    <xf numFmtId="0" fontId="100" fillId="5" borderId="4" xfId="0" applyFont="1" applyFill="1" applyBorder="1" applyAlignment="1">
      <alignment horizontal="center" vertical="center"/>
    </xf>
    <xf numFmtId="0" fontId="107" fillId="0" borderId="1" xfId="0" applyFont="1" applyFill="1" applyBorder="1" applyAlignment="1">
      <alignment horizontal="center" vertical="center"/>
    </xf>
    <xf numFmtId="0" fontId="88" fillId="0" borderId="16" xfId="6" applyFont="1" applyFill="1" applyBorder="1" applyAlignment="1">
      <alignment vertical="center" wrapText="1"/>
    </xf>
    <xf numFmtId="49" fontId="79" fillId="7" borderId="1" xfId="0" applyNumberFormat="1" applyFont="1" applyFill="1" applyBorder="1" applyAlignment="1" quotePrefix="1">
      <alignment horizontal="center" vertical="center" wrapText="1"/>
    </xf>
    <xf numFmtId="49" fontId="90" fillId="0" borderId="1" xfId="0" applyNumberFormat="1" applyFont="1" applyFill="1" applyBorder="1" applyAlignment="1" quotePrefix="1">
      <alignment horizontal="center" vertical="center"/>
    </xf>
    <xf numFmtId="49" fontId="45" fillId="0" borderId="1" xfId="0" applyNumberFormat="1" applyFont="1" applyFill="1" applyBorder="1" applyAlignment="1" quotePrefix="1">
      <alignment vertical="center" wrapText="1"/>
    </xf>
    <xf numFmtId="49" fontId="42" fillId="0" borderId="1" xfId="0" applyNumberFormat="1" applyFont="1" applyFill="1" applyBorder="1" applyAlignment="1" quotePrefix="1">
      <alignment vertical="center"/>
    </xf>
    <xf numFmtId="49" fontId="42" fillId="0" borderId="1" xfId="0" applyNumberFormat="1" applyFont="1" applyFill="1" applyBorder="1" applyAlignment="1" quotePrefix="1">
      <alignment vertical="center" wrapText="1"/>
    </xf>
    <xf numFmtId="49" fontId="65" fillId="0" borderId="1" xfId="0" applyNumberFormat="1" applyFont="1" applyFill="1" applyBorder="1" applyAlignment="1" quotePrefix="1">
      <alignment vertical="center"/>
    </xf>
    <xf numFmtId="0" fontId="52" fillId="0" borderId="1" xfId="60" applyNumberFormat="1" applyFont="1" applyFill="1" applyBorder="1" applyAlignment="1" quotePrefix="1">
      <alignment horizontal="center" vertical="center" wrapText="1"/>
    </xf>
    <xf numFmtId="0" fontId="59" fillId="0" borderId="1" xfId="0" applyFont="1" applyFill="1" applyBorder="1" applyAlignment="1" quotePrefix="1">
      <alignment vertical="center"/>
    </xf>
    <xf numFmtId="0" fontId="60" fillId="0" borderId="1" xfId="0" applyFont="1" applyFill="1" applyBorder="1" applyAlignment="1" quotePrefix="1">
      <alignment vertical="center"/>
    </xf>
    <xf numFmtId="0" fontId="59" fillId="0" borderId="1" xfId="0" applyFont="1" applyFill="1" applyBorder="1" applyAlignment="1" quotePrefix="1">
      <alignment vertical="center" wrapText="1"/>
    </xf>
    <xf numFmtId="0" fontId="65" fillId="0" borderId="1" xfId="0" applyFont="1" applyFill="1" applyBorder="1" applyAlignment="1" quotePrefix="1">
      <alignment vertical="center"/>
    </xf>
    <xf numFmtId="49" fontId="59" fillId="0" borderId="1" xfId="0" applyNumberFormat="1" applyFont="1" applyFill="1" applyBorder="1" applyAlignment="1" quotePrefix="1">
      <alignment vertical="center"/>
    </xf>
    <xf numFmtId="179" fontId="40" fillId="0" borderId="1" xfId="0" applyNumberFormat="1" applyFont="1" applyFill="1" applyBorder="1" applyAlignment="1" quotePrefix="1">
      <alignment horizontal="center" vertical="center"/>
    </xf>
    <xf numFmtId="49" fontId="40" fillId="0" borderId="1" xfId="0" applyNumberFormat="1" applyFont="1" applyFill="1" applyBorder="1" applyAlignment="1" quotePrefix="1">
      <alignment vertical="center" wrapText="1"/>
    </xf>
    <xf numFmtId="49" fontId="39" fillId="0" borderId="1" xfId="0" applyNumberFormat="1" applyFont="1" applyFill="1" applyBorder="1" applyAlignment="1" quotePrefix="1">
      <alignment horizontal="center" vertical="center"/>
    </xf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11" xfId="49"/>
    <cellStyle name="20% - 强调文字颜色 1 2 2 3" xfId="50"/>
    <cellStyle name="常规 2 2 3" xfId="51"/>
    <cellStyle name="20% - 强调文字颜色 1 2" xfId="52"/>
    <cellStyle name="常规 4 2" xfId="53"/>
    <cellStyle name="常规 3" xfId="54"/>
    <cellStyle name="常规 2" xfId="55"/>
    <cellStyle name="20% - 强调文字颜色 1 2 3" xfId="56"/>
    <cellStyle name="常规 11 3" xfId="57"/>
    <cellStyle name="20% - 强调文字颜色 1 10 2" xfId="58"/>
    <cellStyle name="20% - 强调文字颜色 1 2 2 2" xfId="59"/>
    <cellStyle name="20% - 强调文字颜色 1 10" xfId="60"/>
    <cellStyle name="常规 3 3 2" xfId="61"/>
    <cellStyle name="常规 3 2" xfId="62"/>
    <cellStyle name="常规 2 2 2" xfId="63"/>
    <cellStyle name="常规 2 2 3 2" xfId="64"/>
    <cellStyle name="20% - 强调文字颜色 1 8 2" xfId="65"/>
    <cellStyle name="常规 11 2 3" xfId="66"/>
    <cellStyle name="常规 5" xfId="67"/>
    <cellStyle name="20% - 强调文字颜色 1 12 2" xfId="68"/>
    <cellStyle name="常规 12" xfId="69"/>
    <cellStyle name="常规 8 6" xfId="70"/>
    <cellStyle name="常规 8" xfId="71"/>
    <cellStyle name="常规 7" xfId="72"/>
  </cellStyles>
  <dxfs count="20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9" Type="http://schemas.openxmlformats.org/officeDocument/2006/relationships/image" Target="media/image580.png"/><Relationship Id="rId98" Type="http://schemas.openxmlformats.org/officeDocument/2006/relationships/image" Target="media/image579.png"/><Relationship Id="rId97" Type="http://schemas.openxmlformats.org/officeDocument/2006/relationships/image" Target="media/image578.png"/><Relationship Id="rId96" Type="http://schemas.openxmlformats.org/officeDocument/2006/relationships/image" Target="media/image577.png"/><Relationship Id="rId95" Type="http://schemas.openxmlformats.org/officeDocument/2006/relationships/image" Target="media/image576.png"/><Relationship Id="rId94" Type="http://schemas.openxmlformats.org/officeDocument/2006/relationships/image" Target="media/image575.png"/><Relationship Id="rId93" Type="http://schemas.openxmlformats.org/officeDocument/2006/relationships/image" Target="media/image574.png"/><Relationship Id="rId92" Type="http://schemas.openxmlformats.org/officeDocument/2006/relationships/image" Target="media/image573.png"/><Relationship Id="rId91" Type="http://schemas.openxmlformats.org/officeDocument/2006/relationships/image" Target="media/image572.png"/><Relationship Id="rId90" Type="http://schemas.openxmlformats.org/officeDocument/2006/relationships/image" Target="media/image571.png"/><Relationship Id="rId9" Type="http://schemas.openxmlformats.org/officeDocument/2006/relationships/image" Target="media/image490.png"/><Relationship Id="rId89" Type="http://schemas.openxmlformats.org/officeDocument/2006/relationships/image" Target="media/image570.png"/><Relationship Id="rId88" Type="http://schemas.openxmlformats.org/officeDocument/2006/relationships/image" Target="media/image569.png"/><Relationship Id="rId87" Type="http://schemas.openxmlformats.org/officeDocument/2006/relationships/image" Target="media/image568.png"/><Relationship Id="rId86" Type="http://schemas.openxmlformats.org/officeDocument/2006/relationships/image" Target="media/image567.png"/><Relationship Id="rId85" Type="http://schemas.openxmlformats.org/officeDocument/2006/relationships/image" Target="media/image566.png"/><Relationship Id="rId84" Type="http://schemas.openxmlformats.org/officeDocument/2006/relationships/image" Target="media/image565.png"/><Relationship Id="rId83" Type="http://schemas.openxmlformats.org/officeDocument/2006/relationships/image" Target="media/image564.png"/><Relationship Id="rId82" Type="http://schemas.openxmlformats.org/officeDocument/2006/relationships/image" Target="media/image563.png"/><Relationship Id="rId81" Type="http://schemas.openxmlformats.org/officeDocument/2006/relationships/image" Target="media/image562.png"/><Relationship Id="rId80" Type="http://schemas.openxmlformats.org/officeDocument/2006/relationships/image" Target="media/image561.png"/><Relationship Id="rId8" Type="http://schemas.openxmlformats.org/officeDocument/2006/relationships/image" Target="media/image489.png"/><Relationship Id="rId79" Type="http://schemas.openxmlformats.org/officeDocument/2006/relationships/image" Target="media/image560.png"/><Relationship Id="rId78" Type="http://schemas.openxmlformats.org/officeDocument/2006/relationships/image" Target="media/image559.png"/><Relationship Id="rId77" Type="http://schemas.openxmlformats.org/officeDocument/2006/relationships/image" Target="media/image558.png"/><Relationship Id="rId76" Type="http://schemas.openxmlformats.org/officeDocument/2006/relationships/image" Target="media/image557.png"/><Relationship Id="rId75" Type="http://schemas.openxmlformats.org/officeDocument/2006/relationships/image" Target="media/image556.png"/><Relationship Id="rId74" Type="http://schemas.openxmlformats.org/officeDocument/2006/relationships/image" Target="media/image555.png"/><Relationship Id="rId73" Type="http://schemas.openxmlformats.org/officeDocument/2006/relationships/image" Target="media/image554.png"/><Relationship Id="rId72" Type="http://schemas.openxmlformats.org/officeDocument/2006/relationships/image" Target="media/image553.png"/><Relationship Id="rId71" Type="http://schemas.openxmlformats.org/officeDocument/2006/relationships/image" Target="media/image552.png"/><Relationship Id="rId70" Type="http://schemas.openxmlformats.org/officeDocument/2006/relationships/image" Target="media/image551.png"/><Relationship Id="rId7" Type="http://schemas.openxmlformats.org/officeDocument/2006/relationships/image" Target="media/image488.png"/><Relationship Id="rId69" Type="http://schemas.openxmlformats.org/officeDocument/2006/relationships/image" Target="media/image550.png"/><Relationship Id="rId68" Type="http://schemas.openxmlformats.org/officeDocument/2006/relationships/image" Target="media/image549.png"/><Relationship Id="rId67" Type="http://schemas.openxmlformats.org/officeDocument/2006/relationships/image" Target="media/image548.png"/><Relationship Id="rId66" Type="http://schemas.openxmlformats.org/officeDocument/2006/relationships/image" Target="media/image547.png"/><Relationship Id="rId65" Type="http://schemas.openxmlformats.org/officeDocument/2006/relationships/image" Target="media/image546.png"/><Relationship Id="rId64" Type="http://schemas.openxmlformats.org/officeDocument/2006/relationships/image" Target="media/image545.png"/><Relationship Id="rId63" Type="http://schemas.openxmlformats.org/officeDocument/2006/relationships/image" Target="media/image544.png"/><Relationship Id="rId62" Type="http://schemas.openxmlformats.org/officeDocument/2006/relationships/image" Target="media/image543.png"/><Relationship Id="rId61" Type="http://schemas.openxmlformats.org/officeDocument/2006/relationships/image" Target="media/image542.png"/><Relationship Id="rId60" Type="http://schemas.openxmlformats.org/officeDocument/2006/relationships/image" Target="media/image541.png"/><Relationship Id="rId6" Type="http://schemas.openxmlformats.org/officeDocument/2006/relationships/image" Target="media/image487.png"/><Relationship Id="rId59" Type="http://schemas.openxmlformats.org/officeDocument/2006/relationships/image" Target="media/image540.png"/><Relationship Id="rId58" Type="http://schemas.openxmlformats.org/officeDocument/2006/relationships/image" Target="media/image539.png"/><Relationship Id="rId57" Type="http://schemas.openxmlformats.org/officeDocument/2006/relationships/image" Target="media/image538.png"/><Relationship Id="rId56" Type="http://schemas.openxmlformats.org/officeDocument/2006/relationships/image" Target="media/image537.png"/><Relationship Id="rId55" Type="http://schemas.openxmlformats.org/officeDocument/2006/relationships/image" Target="media/image536.png"/><Relationship Id="rId54" Type="http://schemas.openxmlformats.org/officeDocument/2006/relationships/image" Target="media/image535.png"/><Relationship Id="rId53" Type="http://schemas.openxmlformats.org/officeDocument/2006/relationships/image" Target="media/image534.png"/><Relationship Id="rId52" Type="http://schemas.openxmlformats.org/officeDocument/2006/relationships/image" Target="media/image533.png"/><Relationship Id="rId51" Type="http://schemas.openxmlformats.org/officeDocument/2006/relationships/image" Target="media/image532.png"/><Relationship Id="rId50" Type="http://schemas.openxmlformats.org/officeDocument/2006/relationships/image" Target="media/image531.png"/><Relationship Id="rId5" Type="http://schemas.openxmlformats.org/officeDocument/2006/relationships/image" Target="media/image486.png"/><Relationship Id="rId49" Type="http://schemas.openxmlformats.org/officeDocument/2006/relationships/image" Target="media/image530.png"/><Relationship Id="rId48" Type="http://schemas.openxmlformats.org/officeDocument/2006/relationships/image" Target="media/image529.png"/><Relationship Id="rId47" Type="http://schemas.openxmlformats.org/officeDocument/2006/relationships/image" Target="media/image528.png"/><Relationship Id="rId46" Type="http://schemas.openxmlformats.org/officeDocument/2006/relationships/image" Target="media/image527.png"/><Relationship Id="rId45" Type="http://schemas.openxmlformats.org/officeDocument/2006/relationships/image" Target="media/image526.png"/><Relationship Id="rId44" Type="http://schemas.openxmlformats.org/officeDocument/2006/relationships/image" Target="media/image525.png"/><Relationship Id="rId43" Type="http://schemas.openxmlformats.org/officeDocument/2006/relationships/image" Target="media/image524.png"/><Relationship Id="rId42" Type="http://schemas.openxmlformats.org/officeDocument/2006/relationships/image" Target="media/image523.png"/><Relationship Id="rId41" Type="http://schemas.openxmlformats.org/officeDocument/2006/relationships/image" Target="media/image522.png"/><Relationship Id="rId40" Type="http://schemas.openxmlformats.org/officeDocument/2006/relationships/image" Target="media/image521.png"/><Relationship Id="rId4" Type="http://schemas.openxmlformats.org/officeDocument/2006/relationships/image" Target="media/image485.png"/><Relationship Id="rId39" Type="http://schemas.openxmlformats.org/officeDocument/2006/relationships/image" Target="media/image520.png"/><Relationship Id="rId38" Type="http://schemas.openxmlformats.org/officeDocument/2006/relationships/image" Target="media/image519.png"/><Relationship Id="rId37" Type="http://schemas.openxmlformats.org/officeDocument/2006/relationships/image" Target="media/image518.png"/><Relationship Id="rId36" Type="http://schemas.openxmlformats.org/officeDocument/2006/relationships/image" Target="media/image517.png"/><Relationship Id="rId35" Type="http://schemas.openxmlformats.org/officeDocument/2006/relationships/image" Target="media/image516.png"/><Relationship Id="rId34" Type="http://schemas.openxmlformats.org/officeDocument/2006/relationships/image" Target="media/image515.png"/><Relationship Id="rId33" Type="http://schemas.openxmlformats.org/officeDocument/2006/relationships/image" Target="media/image514.png"/><Relationship Id="rId32" Type="http://schemas.openxmlformats.org/officeDocument/2006/relationships/image" Target="media/image513.png"/><Relationship Id="rId31" Type="http://schemas.openxmlformats.org/officeDocument/2006/relationships/image" Target="media/image512.png"/><Relationship Id="rId30" Type="http://schemas.openxmlformats.org/officeDocument/2006/relationships/image" Target="media/image511.png"/><Relationship Id="rId3" Type="http://schemas.openxmlformats.org/officeDocument/2006/relationships/image" Target="media/image484.png"/><Relationship Id="rId29" Type="http://schemas.openxmlformats.org/officeDocument/2006/relationships/image" Target="media/image510.png"/><Relationship Id="rId28" Type="http://schemas.openxmlformats.org/officeDocument/2006/relationships/image" Target="media/image509.png"/><Relationship Id="rId27" Type="http://schemas.openxmlformats.org/officeDocument/2006/relationships/image" Target="media/image508.png"/><Relationship Id="rId26" Type="http://schemas.openxmlformats.org/officeDocument/2006/relationships/image" Target="media/image507.png"/><Relationship Id="rId25" Type="http://schemas.openxmlformats.org/officeDocument/2006/relationships/image" Target="media/image506.png"/><Relationship Id="rId24" Type="http://schemas.openxmlformats.org/officeDocument/2006/relationships/image" Target="media/image505.png"/><Relationship Id="rId23" Type="http://schemas.openxmlformats.org/officeDocument/2006/relationships/image" Target="media/image504.png"/><Relationship Id="rId22" Type="http://schemas.openxmlformats.org/officeDocument/2006/relationships/image" Target="media/image503.png"/><Relationship Id="rId21" Type="http://schemas.openxmlformats.org/officeDocument/2006/relationships/image" Target="media/image502.png"/><Relationship Id="rId20" Type="http://schemas.openxmlformats.org/officeDocument/2006/relationships/image" Target="media/image501.png"/><Relationship Id="rId2" Type="http://schemas.openxmlformats.org/officeDocument/2006/relationships/image" Target="media/image483.png"/><Relationship Id="rId19" Type="http://schemas.openxmlformats.org/officeDocument/2006/relationships/image" Target="media/image500.png"/><Relationship Id="rId18" Type="http://schemas.openxmlformats.org/officeDocument/2006/relationships/image" Target="media/image499.png"/><Relationship Id="rId17" Type="http://schemas.openxmlformats.org/officeDocument/2006/relationships/image" Target="media/image498.png"/><Relationship Id="rId16" Type="http://schemas.openxmlformats.org/officeDocument/2006/relationships/image" Target="media/image497.png"/><Relationship Id="rId15" Type="http://schemas.openxmlformats.org/officeDocument/2006/relationships/image" Target="media/image496.png"/><Relationship Id="rId14" Type="http://schemas.openxmlformats.org/officeDocument/2006/relationships/image" Target="media/image495.png"/><Relationship Id="rId13" Type="http://schemas.openxmlformats.org/officeDocument/2006/relationships/image" Target="media/image494.png"/><Relationship Id="rId12" Type="http://schemas.openxmlformats.org/officeDocument/2006/relationships/image" Target="media/image493.png"/><Relationship Id="rId116" Type="http://schemas.openxmlformats.org/officeDocument/2006/relationships/image" Target="media/image597.png"/><Relationship Id="rId115" Type="http://schemas.openxmlformats.org/officeDocument/2006/relationships/image" Target="media/image596.png"/><Relationship Id="rId114" Type="http://schemas.openxmlformats.org/officeDocument/2006/relationships/image" Target="media/image595.png"/><Relationship Id="rId113" Type="http://schemas.openxmlformats.org/officeDocument/2006/relationships/image" Target="media/image594.png"/><Relationship Id="rId112" Type="http://schemas.openxmlformats.org/officeDocument/2006/relationships/image" Target="media/image593.png"/><Relationship Id="rId111" Type="http://schemas.openxmlformats.org/officeDocument/2006/relationships/image" Target="media/image592.png"/><Relationship Id="rId110" Type="http://schemas.openxmlformats.org/officeDocument/2006/relationships/image" Target="media/image591.png"/><Relationship Id="rId11" Type="http://schemas.openxmlformats.org/officeDocument/2006/relationships/image" Target="media/image492.png"/><Relationship Id="rId109" Type="http://schemas.openxmlformats.org/officeDocument/2006/relationships/image" Target="media/image590.png"/><Relationship Id="rId108" Type="http://schemas.openxmlformats.org/officeDocument/2006/relationships/image" Target="media/image589.png"/><Relationship Id="rId107" Type="http://schemas.openxmlformats.org/officeDocument/2006/relationships/image" Target="media/image588.png"/><Relationship Id="rId106" Type="http://schemas.openxmlformats.org/officeDocument/2006/relationships/image" Target="media/image587.png"/><Relationship Id="rId105" Type="http://schemas.openxmlformats.org/officeDocument/2006/relationships/image" Target="media/image586.png"/><Relationship Id="rId104" Type="http://schemas.openxmlformats.org/officeDocument/2006/relationships/image" Target="media/image585.png"/><Relationship Id="rId103" Type="http://schemas.openxmlformats.org/officeDocument/2006/relationships/image" Target="media/image584.png"/><Relationship Id="rId102" Type="http://schemas.openxmlformats.org/officeDocument/2006/relationships/image" Target="media/image583.png"/><Relationship Id="rId101" Type="http://schemas.openxmlformats.org/officeDocument/2006/relationships/image" Target="media/image582.png"/><Relationship Id="rId100" Type="http://schemas.openxmlformats.org/officeDocument/2006/relationships/image" Target="media/image581.png"/><Relationship Id="rId10" Type="http://schemas.openxmlformats.org/officeDocument/2006/relationships/image" Target="media/image491.png"/><Relationship Id="rId1" Type="http://schemas.openxmlformats.org/officeDocument/2006/relationships/image" Target="media/image482.pn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www.wps.cn/officeDocument/2020/cellImage" Target="cellimag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9" Type="http://schemas.openxmlformats.org/officeDocument/2006/relationships/image" Target="../media/image108.png"/><Relationship Id="rId98" Type="http://schemas.openxmlformats.org/officeDocument/2006/relationships/image" Target="../media/image107.png"/><Relationship Id="rId97" Type="http://schemas.openxmlformats.org/officeDocument/2006/relationships/image" Target="../media/image106.png"/><Relationship Id="rId96" Type="http://schemas.openxmlformats.org/officeDocument/2006/relationships/image" Target="../media/image105.png"/><Relationship Id="rId95" Type="http://schemas.openxmlformats.org/officeDocument/2006/relationships/image" Target="../media/image104.png"/><Relationship Id="rId94" Type="http://schemas.openxmlformats.org/officeDocument/2006/relationships/image" Target="../media/image103.png"/><Relationship Id="rId93" Type="http://schemas.openxmlformats.org/officeDocument/2006/relationships/image" Target="../media/image102.png"/><Relationship Id="rId92" Type="http://schemas.openxmlformats.org/officeDocument/2006/relationships/image" Target="../media/image101.png"/><Relationship Id="rId91" Type="http://schemas.openxmlformats.org/officeDocument/2006/relationships/image" Target="../media/image100.png"/><Relationship Id="rId90" Type="http://schemas.openxmlformats.org/officeDocument/2006/relationships/image" Target="../media/image99.png"/><Relationship Id="rId9" Type="http://schemas.openxmlformats.org/officeDocument/2006/relationships/image" Target="../media/image18.png"/><Relationship Id="rId89" Type="http://schemas.openxmlformats.org/officeDocument/2006/relationships/image" Target="../media/image98.png"/><Relationship Id="rId88" Type="http://schemas.openxmlformats.org/officeDocument/2006/relationships/image" Target="../media/image97.png"/><Relationship Id="rId87" Type="http://schemas.openxmlformats.org/officeDocument/2006/relationships/image" Target="../media/image96.png"/><Relationship Id="rId86" Type="http://schemas.openxmlformats.org/officeDocument/2006/relationships/image" Target="../media/image95.png"/><Relationship Id="rId85" Type="http://schemas.openxmlformats.org/officeDocument/2006/relationships/image" Target="../media/image94.png"/><Relationship Id="rId84" Type="http://schemas.openxmlformats.org/officeDocument/2006/relationships/image" Target="../media/image93.png"/><Relationship Id="rId83" Type="http://schemas.openxmlformats.org/officeDocument/2006/relationships/image" Target="../media/image92.png"/><Relationship Id="rId82" Type="http://schemas.openxmlformats.org/officeDocument/2006/relationships/image" Target="../media/image91.png"/><Relationship Id="rId81" Type="http://schemas.openxmlformats.org/officeDocument/2006/relationships/image" Target="../media/image90.png"/><Relationship Id="rId80" Type="http://schemas.openxmlformats.org/officeDocument/2006/relationships/image" Target="../media/image89.png"/><Relationship Id="rId8" Type="http://schemas.openxmlformats.org/officeDocument/2006/relationships/image" Target="../media/image17.png"/><Relationship Id="rId79" Type="http://schemas.openxmlformats.org/officeDocument/2006/relationships/image" Target="../media/image88.png"/><Relationship Id="rId78" Type="http://schemas.openxmlformats.org/officeDocument/2006/relationships/image" Target="../media/image87.png"/><Relationship Id="rId77" Type="http://schemas.openxmlformats.org/officeDocument/2006/relationships/image" Target="../media/image86.png"/><Relationship Id="rId76" Type="http://schemas.openxmlformats.org/officeDocument/2006/relationships/image" Target="../media/image85.png"/><Relationship Id="rId75" Type="http://schemas.openxmlformats.org/officeDocument/2006/relationships/image" Target="../media/image84.png"/><Relationship Id="rId74" Type="http://schemas.openxmlformats.org/officeDocument/2006/relationships/image" Target="../media/image83.png"/><Relationship Id="rId73" Type="http://schemas.openxmlformats.org/officeDocument/2006/relationships/image" Target="../media/image82.png"/><Relationship Id="rId72" Type="http://schemas.openxmlformats.org/officeDocument/2006/relationships/image" Target="../media/image81.png"/><Relationship Id="rId71" Type="http://schemas.openxmlformats.org/officeDocument/2006/relationships/image" Target="../media/image80.png"/><Relationship Id="rId70" Type="http://schemas.openxmlformats.org/officeDocument/2006/relationships/image" Target="../media/image79.png"/><Relationship Id="rId7" Type="http://schemas.openxmlformats.org/officeDocument/2006/relationships/image" Target="../media/image16.png"/><Relationship Id="rId69" Type="http://schemas.openxmlformats.org/officeDocument/2006/relationships/image" Target="../media/image78.png"/><Relationship Id="rId68" Type="http://schemas.openxmlformats.org/officeDocument/2006/relationships/image" Target="../media/image77.png"/><Relationship Id="rId67" Type="http://schemas.openxmlformats.org/officeDocument/2006/relationships/image" Target="../media/image76.png"/><Relationship Id="rId66" Type="http://schemas.openxmlformats.org/officeDocument/2006/relationships/image" Target="../media/image75.png"/><Relationship Id="rId65" Type="http://schemas.openxmlformats.org/officeDocument/2006/relationships/image" Target="../media/image74.png"/><Relationship Id="rId64" Type="http://schemas.openxmlformats.org/officeDocument/2006/relationships/image" Target="../media/image73.png"/><Relationship Id="rId63" Type="http://schemas.openxmlformats.org/officeDocument/2006/relationships/image" Target="../media/image72.png"/><Relationship Id="rId62" Type="http://schemas.openxmlformats.org/officeDocument/2006/relationships/image" Target="../media/image71.png"/><Relationship Id="rId61" Type="http://schemas.openxmlformats.org/officeDocument/2006/relationships/image" Target="../media/image70.png"/><Relationship Id="rId60" Type="http://schemas.openxmlformats.org/officeDocument/2006/relationships/image" Target="../media/image69.png"/><Relationship Id="rId6" Type="http://schemas.openxmlformats.org/officeDocument/2006/relationships/image" Target="../media/image15.png"/><Relationship Id="rId59" Type="http://schemas.openxmlformats.org/officeDocument/2006/relationships/image" Target="../media/image68.png"/><Relationship Id="rId58" Type="http://schemas.openxmlformats.org/officeDocument/2006/relationships/image" Target="../media/image67.png"/><Relationship Id="rId57" Type="http://schemas.openxmlformats.org/officeDocument/2006/relationships/image" Target="../media/image66.png"/><Relationship Id="rId56" Type="http://schemas.openxmlformats.org/officeDocument/2006/relationships/image" Target="../media/image65.png"/><Relationship Id="rId55" Type="http://schemas.openxmlformats.org/officeDocument/2006/relationships/image" Target="../media/image64.png"/><Relationship Id="rId54" Type="http://schemas.openxmlformats.org/officeDocument/2006/relationships/image" Target="../media/image63.png"/><Relationship Id="rId53" Type="http://schemas.openxmlformats.org/officeDocument/2006/relationships/image" Target="../media/image62.png"/><Relationship Id="rId52" Type="http://schemas.openxmlformats.org/officeDocument/2006/relationships/image" Target="../media/image61.png"/><Relationship Id="rId51" Type="http://schemas.openxmlformats.org/officeDocument/2006/relationships/image" Target="../media/image60.png"/><Relationship Id="rId50" Type="http://schemas.openxmlformats.org/officeDocument/2006/relationships/image" Target="../media/image59.png"/><Relationship Id="rId5" Type="http://schemas.openxmlformats.org/officeDocument/2006/relationships/image" Target="../media/image14.png"/><Relationship Id="rId49" Type="http://schemas.openxmlformats.org/officeDocument/2006/relationships/image" Target="../media/image58.png"/><Relationship Id="rId48" Type="http://schemas.openxmlformats.org/officeDocument/2006/relationships/image" Target="../media/image57.png"/><Relationship Id="rId47" Type="http://schemas.openxmlformats.org/officeDocument/2006/relationships/image" Target="../media/image56.png"/><Relationship Id="rId46" Type="http://schemas.openxmlformats.org/officeDocument/2006/relationships/image" Target="../media/image55.png"/><Relationship Id="rId45" Type="http://schemas.openxmlformats.org/officeDocument/2006/relationships/image" Target="../media/image54.png"/><Relationship Id="rId44" Type="http://schemas.openxmlformats.org/officeDocument/2006/relationships/image" Target="../media/image53.png"/><Relationship Id="rId43" Type="http://schemas.openxmlformats.org/officeDocument/2006/relationships/image" Target="../media/image52.png"/><Relationship Id="rId42" Type="http://schemas.openxmlformats.org/officeDocument/2006/relationships/image" Target="../media/image51.png"/><Relationship Id="rId41" Type="http://schemas.openxmlformats.org/officeDocument/2006/relationships/image" Target="../media/image50.png"/><Relationship Id="rId40" Type="http://schemas.openxmlformats.org/officeDocument/2006/relationships/image" Target="../media/image49.png"/><Relationship Id="rId4" Type="http://schemas.openxmlformats.org/officeDocument/2006/relationships/image" Target="../media/image13.png"/><Relationship Id="rId39" Type="http://schemas.openxmlformats.org/officeDocument/2006/relationships/image" Target="../media/image48.png"/><Relationship Id="rId38" Type="http://schemas.openxmlformats.org/officeDocument/2006/relationships/image" Target="../media/image47.png"/><Relationship Id="rId37" Type="http://schemas.openxmlformats.org/officeDocument/2006/relationships/image" Target="../media/image46.png"/><Relationship Id="rId36" Type="http://schemas.openxmlformats.org/officeDocument/2006/relationships/image" Target="../media/image45.png"/><Relationship Id="rId35" Type="http://schemas.openxmlformats.org/officeDocument/2006/relationships/image" Target="../media/image44.png"/><Relationship Id="rId34" Type="http://schemas.openxmlformats.org/officeDocument/2006/relationships/image" Target="../media/image43.png"/><Relationship Id="rId33" Type="http://schemas.openxmlformats.org/officeDocument/2006/relationships/image" Target="../media/image42.png"/><Relationship Id="rId32" Type="http://schemas.openxmlformats.org/officeDocument/2006/relationships/image" Target="../media/image41.png"/><Relationship Id="rId31" Type="http://schemas.openxmlformats.org/officeDocument/2006/relationships/image" Target="../media/image40.png"/><Relationship Id="rId30" Type="http://schemas.openxmlformats.org/officeDocument/2006/relationships/image" Target="../media/image39.png"/><Relationship Id="rId3" Type="http://schemas.openxmlformats.org/officeDocument/2006/relationships/image" Target="../media/image12.png"/><Relationship Id="rId29" Type="http://schemas.openxmlformats.org/officeDocument/2006/relationships/image" Target="../media/image38.png"/><Relationship Id="rId28" Type="http://schemas.openxmlformats.org/officeDocument/2006/relationships/image" Target="../media/image37.png"/><Relationship Id="rId27" Type="http://schemas.openxmlformats.org/officeDocument/2006/relationships/image" Target="../media/image36.png"/><Relationship Id="rId26" Type="http://schemas.openxmlformats.org/officeDocument/2006/relationships/image" Target="../media/image35.png"/><Relationship Id="rId25" Type="http://schemas.openxmlformats.org/officeDocument/2006/relationships/image" Target="../media/image34.png"/><Relationship Id="rId24" Type="http://schemas.openxmlformats.org/officeDocument/2006/relationships/image" Target="../media/image33.png"/><Relationship Id="rId23" Type="http://schemas.openxmlformats.org/officeDocument/2006/relationships/image" Target="../media/image32.png"/><Relationship Id="rId22" Type="http://schemas.openxmlformats.org/officeDocument/2006/relationships/image" Target="../media/image31.png"/><Relationship Id="rId21" Type="http://schemas.openxmlformats.org/officeDocument/2006/relationships/image" Target="../media/image30.png"/><Relationship Id="rId20" Type="http://schemas.openxmlformats.org/officeDocument/2006/relationships/image" Target="../media/image29.png"/><Relationship Id="rId2" Type="http://schemas.openxmlformats.org/officeDocument/2006/relationships/image" Target="../media/image11.png"/><Relationship Id="rId19" Type="http://schemas.openxmlformats.org/officeDocument/2006/relationships/image" Target="../media/image28.png"/><Relationship Id="rId18" Type="http://schemas.openxmlformats.org/officeDocument/2006/relationships/image" Target="../media/image27.png"/><Relationship Id="rId17" Type="http://schemas.openxmlformats.org/officeDocument/2006/relationships/image" Target="../media/image26.png"/><Relationship Id="rId16" Type="http://schemas.openxmlformats.org/officeDocument/2006/relationships/image" Target="../media/image25.png"/><Relationship Id="rId15" Type="http://schemas.openxmlformats.org/officeDocument/2006/relationships/image" Target="../media/image24.png"/><Relationship Id="rId143" Type="http://schemas.openxmlformats.org/officeDocument/2006/relationships/image" Target="../media/image152.png"/><Relationship Id="rId142" Type="http://schemas.openxmlformats.org/officeDocument/2006/relationships/image" Target="../media/image151.png"/><Relationship Id="rId141" Type="http://schemas.openxmlformats.org/officeDocument/2006/relationships/image" Target="../media/image150.png"/><Relationship Id="rId140" Type="http://schemas.openxmlformats.org/officeDocument/2006/relationships/image" Target="../media/image149.png"/><Relationship Id="rId14" Type="http://schemas.openxmlformats.org/officeDocument/2006/relationships/image" Target="../media/image23.png"/><Relationship Id="rId139" Type="http://schemas.openxmlformats.org/officeDocument/2006/relationships/image" Target="../media/image148.png"/><Relationship Id="rId138" Type="http://schemas.openxmlformats.org/officeDocument/2006/relationships/image" Target="../media/image147.png"/><Relationship Id="rId137" Type="http://schemas.openxmlformats.org/officeDocument/2006/relationships/image" Target="../media/image146.png"/><Relationship Id="rId136" Type="http://schemas.openxmlformats.org/officeDocument/2006/relationships/image" Target="../media/image145.png"/><Relationship Id="rId135" Type="http://schemas.openxmlformats.org/officeDocument/2006/relationships/image" Target="../media/image144.png"/><Relationship Id="rId134" Type="http://schemas.openxmlformats.org/officeDocument/2006/relationships/image" Target="../media/image143.png"/><Relationship Id="rId133" Type="http://schemas.openxmlformats.org/officeDocument/2006/relationships/image" Target="../media/image142.png"/><Relationship Id="rId132" Type="http://schemas.openxmlformats.org/officeDocument/2006/relationships/image" Target="../media/image141.png"/><Relationship Id="rId131" Type="http://schemas.openxmlformats.org/officeDocument/2006/relationships/image" Target="../media/image140.png"/><Relationship Id="rId130" Type="http://schemas.openxmlformats.org/officeDocument/2006/relationships/image" Target="../media/image139.png"/><Relationship Id="rId13" Type="http://schemas.openxmlformats.org/officeDocument/2006/relationships/image" Target="../media/image22.png"/><Relationship Id="rId129" Type="http://schemas.openxmlformats.org/officeDocument/2006/relationships/image" Target="../media/image138.png"/><Relationship Id="rId128" Type="http://schemas.openxmlformats.org/officeDocument/2006/relationships/image" Target="../media/image137.png"/><Relationship Id="rId127" Type="http://schemas.openxmlformats.org/officeDocument/2006/relationships/image" Target="../media/image136.png"/><Relationship Id="rId126" Type="http://schemas.openxmlformats.org/officeDocument/2006/relationships/image" Target="../media/image135.png"/><Relationship Id="rId125" Type="http://schemas.openxmlformats.org/officeDocument/2006/relationships/image" Target="../media/image134.png"/><Relationship Id="rId124" Type="http://schemas.openxmlformats.org/officeDocument/2006/relationships/image" Target="../media/image133.png"/><Relationship Id="rId123" Type="http://schemas.openxmlformats.org/officeDocument/2006/relationships/image" Target="../media/image132.png"/><Relationship Id="rId122" Type="http://schemas.openxmlformats.org/officeDocument/2006/relationships/image" Target="../media/image131.png"/><Relationship Id="rId121" Type="http://schemas.openxmlformats.org/officeDocument/2006/relationships/image" Target="../media/image130.png"/><Relationship Id="rId120" Type="http://schemas.openxmlformats.org/officeDocument/2006/relationships/image" Target="../media/image129.png"/><Relationship Id="rId12" Type="http://schemas.openxmlformats.org/officeDocument/2006/relationships/image" Target="../media/image21.png"/><Relationship Id="rId119" Type="http://schemas.openxmlformats.org/officeDocument/2006/relationships/image" Target="../media/image128.png"/><Relationship Id="rId118" Type="http://schemas.openxmlformats.org/officeDocument/2006/relationships/image" Target="../media/image127.png"/><Relationship Id="rId117" Type="http://schemas.openxmlformats.org/officeDocument/2006/relationships/image" Target="../media/image126.png"/><Relationship Id="rId116" Type="http://schemas.openxmlformats.org/officeDocument/2006/relationships/image" Target="../media/image125.png"/><Relationship Id="rId115" Type="http://schemas.openxmlformats.org/officeDocument/2006/relationships/image" Target="../media/image124.png"/><Relationship Id="rId114" Type="http://schemas.openxmlformats.org/officeDocument/2006/relationships/image" Target="../media/image123.png"/><Relationship Id="rId113" Type="http://schemas.openxmlformats.org/officeDocument/2006/relationships/image" Target="../media/image122.png"/><Relationship Id="rId112" Type="http://schemas.openxmlformats.org/officeDocument/2006/relationships/image" Target="../media/image121.png"/><Relationship Id="rId111" Type="http://schemas.openxmlformats.org/officeDocument/2006/relationships/image" Target="../media/image120.png"/><Relationship Id="rId110" Type="http://schemas.openxmlformats.org/officeDocument/2006/relationships/image" Target="../media/image119.png"/><Relationship Id="rId11" Type="http://schemas.openxmlformats.org/officeDocument/2006/relationships/image" Target="../media/image20.png"/><Relationship Id="rId109" Type="http://schemas.openxmlformats.org/officeDocument/2006/relationships/image" Target="../media/image118.png"/><Relationship Id="rId108" Type="http://schemas.openxmlformats.org/officeDocument/2006/relationships/image" Target="../media/image117.png"/><Relationship Id="rId107" Type="http://schemas.openxmlformats.org/officeDocument/2006/relationships/image" Target="../media/image116.png"/><Relationship Id="rId106" Type="http://schemas.openxmlformats.org/officeDocument/2006/relationships/image" Target="../media/image115.png"/><Relationship Id="rId105" Type="http://schemas.openxmlformats.org/officeDocument/2006/relationships/image" Target="../media/image114.png"/><Relationship Id="rId104" Type="http://schemas.openxmlformats.org/officeDocument/2006/relationships/image" Target="../media/image113.png"/><Relationship Id="rId103" Type="http://schemas.openxmlformats.org/officeDocument/2006/relationships/image" Target="../media/image112.png"/><Relationship Id="rId102" Type="http://schemas.openxmlformats.org/officeDocument/2006/relationships/image" Target="../media/image111.png"/><Relationship Id="rId101" Type="http://schemas.openxmlformats.org/officeDocument/2006/relationships/image" Target="../media/image110.png"/><Relationship Id="rId100" Type="http://schemas.openxmlformats.org/officeDocument/2006/relationships/image" Target="../media/image109.png"/><Relationship Id="rId10" Type="http://schemas.openxmlformats.org/officeDocument/2006/relationships/image" Target="../media/image19.png"/><Relationship Id="rId1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99" Type="http://schemas.openxmlformats.org/officeDocument/2006/relationships/image" Target="../media/image250.png"/><Relationship Id="rId98" Type="http://schemas.openxmlformats.org/officeDocument/2006/relationships/image" Target="../media/image249.png"/><Relationship Id="rId97" Type="http://schemas.openxmlformats.org/officeDocument/2006/relationships/image" Target="../media/image248.png"/><Relationship Id="rId96" Type="http://schemas.openxmlformats.org/officeDocument/2006/relationships/image" Target="../media/image247.png"/><Relationship Id="rId95" Type="http://schemas.openxmlformats.org/officeDocument/2006/relationships/image" Target="../media/image246.png"/><Relationship Id="rId94" Type="http://schemas.openxmlformats.org/officeDocument/2006/relationships/image" Target="../media/image245.png"/><Relationship Id="rId93" Type="http://schemas.openxmlformats.org/officeDocument/2006/relationships/image" Target="../media/image244.png"/><Relationship Id="rId92" Type="http://schemas.openxmlformats.org/officeDocument/2006/relationships/image" Target="../media/image243.png"/><Relationship Id="rId91" Type="http://schemas.openxmlformats.org/officeDocument/2006/relationships/image" Target="../media/image242.png"/><Relationship Id="rId90" Type="http://schemas.openxmlformats.org/officeDocument/2006/relationships/image" Target="../media/image241.png"/><Relationship Id="rId9" Type="http://schemas.openxmlformats.org/officeDocument/2006/relationships/image" Target="../media/image160.png"/><Relationship Id="rId89" Type="http://schemas.openxmlformats.org/officeDocument/2006/relationships/image" Target="../media/image240.png"/><Relationship Id="rId88" Type="http://schemas.openxmlformats.org/officeDocument/2006/relationships/image" Target="../media/image239.png"/><Relationship Id="rId87" Type="http://schemas.openxmlformats.org/officeDocument/2006/relationships/image" Target="../media/image238.png"/><Relationship Id="rId86" Type="http://schemas.openxmlformats.org/officeDocument/2006/relationships/image" Target="../media/image237.png"/><Relationship Id="rId85" Type="http://schemas.openxmlformats.org/officeDocument/2006/relationships/image" Target="../media/image236.png"/><Relationship Id="rId84" Type="http://schemas.openxmlformats.org/officeDocument/2006/relationships/image" Target="../media/image235.png"/><Relationship Id="rId83" Type="http://schemas.openxmlformats.org/officeDocument/2006/relationships/image" Target="../media/image234.png"/><Relationship Id="rId82" Type="http://schemas.openxmlformats.org/officeDocument/2006/relationships/image" Target="../media/image233.png"/><Relationship Id="rId81" Type="http://schemas.openxmlformats.org/officeDocument/2006/relationships/image" Target="../media/image232.png"/><Relationship Id="rId80" Type="http://schemas.openxmlformats.org/officeDocument/2006/relationships/image" Target="../media/image231.png"/><Relationship Id="rId8" Type="http://schemas.openxmlformats.org/officeDocument/2006/relationships/image" Target="../media/image159.png"/><Relationship Id="rId79" Type="http://schemas.openxmlformats.org/officeDocument/2006/relationships/image" Target="../media/image230.png"/><Relationship Id="rId78" Type="http://schemas.openxmlformats.org/officeDocument/2006/relationships/image" Target="../media/image229.png"/><Relationship Id="rId77" Type="http://schemas.openxmlformats.org/officeDocument/2006/relationships/image" Target="../media/image228.png"/><Relationship Id="rId76" Type="http://schemas.openxmlformats.org/officeDocument/2006/relationships/image" Target="../media/image227.png"/><Relationship Id="rId75" Type="http://schemas.openxmlformats.org/officeDocument/2006/relationships/image" Target="../media/image226.png"/><Relationship Id="rId74" Type="http://schemas.openxmlformats.org/officeDocument/2006/relationships/image" Target="../media/image225.png"/><Relationship Id="rId73" Type="http://schemas.openxmlformats.org/officeDocument/2006/relationships/image" Target="../media/image224.png"/><Relationship Id="rId72" Type="http://schemas.openxmlformats.org/officeDocument/2006/relationships/image" Target="../media/image223.png"/><Relationship Id="rId71" Type="http://schemas.openxmlformats.org/officeDocument/2006/relationships/image" Target="../media/image222.png"/><Relationship Id="rId70" Type="http://schemas.openxmlformats.org/officeDocument/2006/relationships/image" Target="../media/image221.png"/><Relationship Id="rId7" Type="http://schemas.openxmlformats.org/officeDocument/2006/relationships/image" Target="../media/image158.png"/><Relationship Id="rId69" Type="http://schemas.openxmlformats.org/officeDocument/2006/relationships/image" Target="../media/image220.png"/><Relationship Id="rId68" Type="http://schemas.openxmlformats.org/officeDocument/2006/relationships/image" Target="../media/image219.png"/><Relationship Id="rId67" Type="http://schemas.openxmlformats.org/officeDocument/2006/relationships/image" Target="../media/image218.png"/><Relationship Id="rId66" Type="http://schemas.openxmlformats.org/officeDocument/2006/relationships/image" Target="../media/image217.png"/><Relationship Id="rId65" Type="http://schemas.openxmlformats.org/officeDocument/2006/relationships/image" Target="../media/image216.png"/><Relationship Id="rId64" Type="http://schemas.openxmlformats.org/officeDocument/2006/relationships/image" Target="../media/image215.png"/><Relationship Id="rId63" Type="http://schemas.openxmlformats.org/officeDocument/2006/relationships/image" Target="../media/image214.png"/><Relationship Id="rId62" Type="http://schemas.openxmlformats.org/officeDocument/2006/relationships/image" Target="../media/image213.png"/><Relationship Id="rId61" Type="http://schemas.openxmlformats.org/officeDocument/2006/relationships/image" Target="../media/image212.png"/><Relationship Id="rId60" Type="http://schemas.openxmlformats.org/officeDocument/2006/relationships/image" Target="../media/image211.png"/><Relationship Id="rId6" Type="http://schemas.openxmlformats.org/officeDocument/2006/relationships/image" Target="../media/image157.png"/><Relationship Id="rId59" Type="http://schemas.openxmlformats.org/officeDocument/2006/relationships/image" Target="../media/image210.png"/><Relationship Id="rId58" Type="http://schemas.openxmlformats.org/officeDocument/2006/relationships/image" Target="../media/image209.png"/><Relationship Id="rId57" Type="http://schemas.openxmlformats.org/officeDocument/2006/relationships/image" Target="../media/image208.png"/><Relationship Id="rId56" Type="http://schemas.openxmlformats.org/officeDocument/2006/relationships/image" Target="../media/image207.png"/><Relationship Id="rId55" Type="http://schemas.openxmlformats.org/officeDocument/2006/relationships/image" Target="../media/image206.png"/><Relationship Id="rId54" Type="http://schemas.openxmlformats.org/officeDocument/2006/relationships/image" Target="../media/image205.png"/><Relationship Id="rId53" Type="http://schemas.openxmlformats.org/officeDocument/2006/relationships/image" Target="../media/image204.png"/><Relationship Id="rId52" Type="http://schemas.openxmlformats.org/officeDocument/2006/relationships/image" Target="../media/image203.png"/><Relationship Id="rId51" Type="http://schemas.openxmlformats.org/officeDocument/2006/relationships/image" Target="../media/image202.png"/><Relationship Id="rId50" Type="http://schemas.openxmlformats.org/officeDocument/2006/relationships/image" Target="../media/image201.png"/><Relationship Id="rId5" Type="http://schemas.openxmlformats.org/officeDocument/2006/relationships/image" Target="../media/image7.png"/><Relationship Id="rId49" Type="http://schemas.openxmlformats.org/officeDocument/2006/relationships/image" Target="../media/image200.png"/><Relationship Id="rId48" Type="http://schemas.openxmlformats.org/officeDocument/2006/relationships/image" Target="../media/image199.png"/><Relationship Id="rId47" Type="http://schemas.openxmlformats.org/officeDocument/2006/relationships/image" Target="../media/image198.png"/><Relationship Id="rId46" Type="http://schemas.openxmlformats.org/officeDocument/2006/relationships/image" Target="../media/image197.png"/><Relationship Id="rId45" Type="http://schemas.openxmlformats.org/officeDocument/2006/relationships/image" Target="../media/image196.png"/><Relationship Id="rId44" Type="http://schemas.openxmlformats.org/officeDocument/2006/relationships/image" Target="../media/image195.png"/><Relationship Id="rId43" Type="http://schemas.openxmlformats.org/officeDocument/2006/relationships/image" Target="../media/image194.png"/><Relationship Id="rId42" Type="http://schemas.openxmlformats.org/officeDocument/2006/relationships/image" Target="../media/image193.png"/><Relationship Id="rId41" Type="http://schemas.openxmlformats.org/officeDocument/2006/relationships/image" Target="../media/image192.png"/><Relationship Id="rId40" Type="http://schemas.openxmlformats.org/officeDocument/2006/relationships/image" Target="../media/image191.png"/><Relationship Id="rId4" Type="http://schemas.openxmlformats.org/officeDocument/2006/relationships/image" Target="../media/image156.png"/><Relationship Id="rId39" Type="http://schemas.openxmlformats.org/officeDocument/2006/relationships/image" Target="../media/image190.png"/><Relationship Id="rId38" Type="http://schemas.openxmlformats.org/officeDocument/2006/relationships/image" Target="../media/image189.png"/><Relationship Id="rId37" Type="http://schemas.openxmlformats.org/officeDocument/2006/relationships/image" Target="../media/image188.png"/><Relationship Id="rId36" Type="http://schemas.openxmlformats.org/officeDocument/2006/relationships/image" Target="../media/image187.png"/><Relationship Id="rId35" Type="http://schemas.openxmlformats.org/officeDocument/2006/relationships/image" Target="../media/image186.png"/><Relationship Id="rId34" Type="http://schemas.openxmlformats.org/officeDocument/2006/relationships/image" Target="../media/image185.png"/><Relationship Id="rId33" Type="http://schemas.openxmlformats.org/officeDocument/2006/relationships/image" Target="../media/image184.png"/><Relationship Id="rId32" Type="http://schemas.openxmlformats.org/officeDocument/2006/relationships/image" Target="../media/image183.png"/><Relationship Id="rId31" Type="http://schemas.openxmlformats.org/officeDocument/2006/relationships/image" Target="../media/image182.png"/><Relationship Id="rId30" Type="http://schemas.openxmlformats.org/officeDocument/2006/relationships/image" Target="../media/image181.png"/><Relationship Id="rId3" Type="http://schemas.openxmlformats.org/officeDocument/2006/relationships/image" Target="../media/image155.png"/><Relationship Id="rId29" Type="http://schemas.openxmlformats.org/officeDocument/2006/relationships/image" Target="../media/image180.png"/><Relationship Id="rId28" Type="http://schemas.openxmlformats.org/officeDocument/2006/relationships/image" Target="../media/image179.png"/><Relationship Id="rId27" Type="http://schemas.openxmlformats.org/officeDocument/2006/relationships/image" Target="../media/image178.png"/><Relationship Id="rId26" Type="http://schemas.openxmlformats.org/officeDocument/2006/relationships/image" Target="../media/image177.png"/><Relationship Id="rId25" Type="http://schemas.openxmlformats.org/officeDocument/2006/relationships/image" Target="../media/image176.png"/><Relationship Id="rId24" Type="http://schemas.openxmlformats.org/officeDocument/2006/relationships/image" Target="../media/image175.png"/><Relationship Id="rId23" Type="http://schemas.openxmlformats.org/officeDocument/2006/relationships/image" Target="../media/image174.png"/><Relationship Id="rId22" Type="http://schemas.openxmlformats.org/officeDocument/2006/relationships/image" Target="../media/image173.png"/><Relationship Id="rId21" Type="http://schemas.openxmlformats.org/officeDocument/2006/relationships/image" Target="../media/image172.png"/><Relationship Id="rId20" Type="http://schemas.openxmlformats.org/officeDocument/2006/relationships/image" Target="../media/image171.png"/><Relationship Id="rId2" Type="http://schemas.openxmlformats.org/officeDocument/2006/relationships/image" Target="../media/image154.png"/><Relationship Id="rId19" Type="http://schemas.openxmlformats.org/officeDocument/2006/relationships/image" Target="../media/image170.png"/><Relationship Id="rId18" Type="http://schemas.openxmlformats.org/officeDocument/2006/relationships/image" Target="../media/image169.png"/><Relationship Id="rId17" Type="http://schemas.openxmlformats.org/officeDocument/2006/relationships/image" Target="../media/image168.png"/><Relationship Id="rId16" Type="http://schemas.openxmlformats.org/officeDocument/2006/relationships/image" Target="../media/image167.png"/><Relationship Id="rId15" Type="http://schemas.openxmlformats.org/officeDocument/2006/relationships/image" Target="../media/image166.png"/><Relationship Id="rId14" Type="http://schemas.openxmlformats.org/officeDocument/2006/relationships/image" Target="../media/image165.png"/><Relationship Id="rId13" Type="http://schemas.openxmlformats.org/officeDocument/2006/relationships/image" Target="../media/image164.png"/><Relationship Id="rId122" Type="http://schemas.openxmlformats.org/officeDocument/2006/relationships/image" Target="../media/image273.png"/><Relationship Id="rId121" Type="http://schemas.openxmlformats.org/officeDocument/2006/relationships/image" Target="../media/image272.png"/><Relationship Id="rId120" Type="http://schemas.openxmlformats.org/officeDocument/2006/relationships/image" Target="../media/image271.png"/><Relationship Id="rId12" Type="http://schemas.openxmlformats.org/officeDocument/2006/relationships/image" Target="../media/image163.png"/><Relationship Id="rId119" Type="http://schemas.openxmlformats.org/officeDocument/2006/relationships/image" Target="../media/image270.png"/><Relationship Id="rId118" Type="http://schemas.openxmlformats.org/officeDocument/2006/relationships/image" Target="../media/image269.png"/><Relationship Id="rId117" Type="http://schemas.openxmlformats.org/officeDocument/2006/relationships/image" Target="../media/image268.png"/><Relationship Id="rId116" Type="http://schemas.openxmlformats.org/officeDocument/2006/relationships/image" Target="../media/image267.png"/><Relationship Id="rId115" Type="http://schemas.openxmlformats.org/officeDocument/2006/relationships/image" Target="../media/image266.png"/><Relationship Id="rId114" Type="http://schemas.openxmlformats.org/officeDocument/2006/relationships/image" Target="../media/image265.png"/><Relationship Id="rId113" Type="http://schemas.openxmlformats.org/officeDocument/2006/relationships/image" Target="../media/image264.png"/><Relationship Id="rId112" Type="http://schemas.openxmlformats.org/officeDocument/2006/relationships/image" Target="../media/image263.png"/><Relationship Id="rId111" Type="http://schemas.openxmlformats.org/officeDocument/2006/relationships/image" Target="../media/image262.png"/><Relationship Id="rId110" Type="http://schemas.openxmlformats.org/officeDocument/2006/relationships/image" Target="../media/image261.png"/><Relationship Id="rId11" Type="http://schemas.openxmlformats.org/officeDocument/2006/relationships/image" Target="../media/image162.png"/><Relationship Id="rId109" Type="http://schemas.openxmlformats.org/officeDocument/2006/relationships/image" Target="../media/image260.png"/><Relationship Id="rId108" Type="http://schemas.openxmlformats.org/officeDocument/2006/relationships/image" Target="../media/image259.png"/><Relationship Id="rId107" Type="http://schemas.openxmlformats.org/officeDocument/2006/relationships/image" Target="../media/image258.png"/><Relationship Id="rId106" Type="http://schemas.openxmlformats.org/officeDocument/2006/relationships/image" Target="../media/image257.png"/><Relationship Id="rId105" Type="http://schemas.openxmlformats.org/officeDocument/2006/relationships/image" Target="../media/image256.png"/><Relationship Id="rId104" Type="http://schemas.openxmlformats.org/officeDocument/2006/relationships/image" Target="../media/image255.png"/><Relationship Id="rId103" Type="http://schemas.openxmlformats.org/officeDocument/2006/relationships/image" Target="../media/image254.png"/><Relationship Id="rId102" Type="http://schemas.openxmlformats.org/officeDocument/2006/relationships/image" Target="../media/image253.png"/><Relationship Id="rId101" Type="http://schemas.openxmlformats.org/officeDocument/2006/relationships/image" Target="../media/image252.png"/><Relationship Id="rId100" Type="http://schemas.openxmlformats.org/officeDocument/2006/relationships/image" Target="../media/image251.png"/><Relationship Id="rId10" Type="http://schemas.openxmlformats.org/officeDocument/2006/relationships/image" Target="../media/image161.png"/><Relationship Id="rId1" Type="http://schemas.openxmlformats.org/officeDocument/2006/relationships/image" Target="../media/image153.png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image" Target="../media/image282.png"/><Relationship Id="rId8" Type="http://schemas.openxmlformats.org/officeDocument/2006/relationships/image" Target="../media/image281.png"/><Relationship Id="rId7" Type="http://schemas.openxmlformats.org/officeDocument/2006/relationships/image" Target="../media/image280.png"/><Relationship Id="rId6" Type="http://schemas.openxmlformats.org/officeDocument/2006/relationships/image" Target="../media/image279.png"/><Relationship Id="rId55" Type="http://schemas.openxmlformats.org/officeDocument/2006/relationships/image" Target="../media/image327.png"/><Relationship Id="rId54" Type="http://schemas.openxmlformats.org/officeDocument/2006/relationships/image" Target="../media/image326.png"/><Relationship Id="rId53" Type="http://schemas.openxmlformats.org/officeDocument/2006/relationships/image" Target="../media/image325.png"/><Relationship Id="rId52" Type="http://schemas.openxmlformats.org/officeDocument/2006/relationships/image" Target="../media/image324.png"/><Relationship Id="rId51" Type="http://schemas.openxmlformats.org/officeDocument/2006/relationships/image" Target="../media/image323.png"/><Relationship Id="rId50" Type="http://schemas.openxmlformats.org/officeDocument/2006/relationships/image" Target="../media/image322.png"/><Relationship Id="rId5" Type="http://schemas.openxmlformats.org/officeDocument/2006/relationships/image" Target="../media/image278.png"/><Relationship Id="rId49" Type="http://schemas.openxmlformats.org/officeDocument/2006/relationships/image" Target="../media/image321.png"/><Relationship Id="rId48" Type="http://schemas.openxmlformats.org/officeDocument/2006/relationships/image" Target="../media/image320.png"/><Relationship Id="rId47" Type="http://schemas.openxmlformats.org/officeDocument/2006/relationships/image" Target="../media/image319.png"/><Relationship Id="rId46" Type="http://schemas.openxmlformats.org/officeDocument/2006/relationships/image" Target="../media/image318.png"/><Relationship Id="rId45" Type="http://schemas.openxmlformats.org/officeDocument/2006/relationships/image" Target="../media/image317.png"/><Relationship Id="rId44" Type="http://schemas.openxmlformats.org/officeDocument/2006/relationships/image" Target="../media/image316.png"/><Relationship Id="rId43" Type="http://schemas.openxmlformats.org/officeDocument/2006/relationships/image" Target="../media/image315.png"/><Relationship Id="rId42" Type="http://schemas.openxmlformats.org/officeDocument/2006/relationships/image" Target="../media/image314.png"/><Relationship Id="rId41" Type="http://schemas.openxmlformats.org/officeDocument/2006/relationships/image" Target="../media/image313.png"/><Relationship Id="rId40" Type="http://schemas.openxmlformats.org/officeDocument/2006/relationships/image" Target="../media/image312.png"/><Relationship Id="rId4" Type="http://schemas.openxmlformats.org/officeDocument/2006/relationships/image" Target="../media/image277.png"/><Relationship Id="rId39" Type="http://schemas.openxmlformats.org/officeDocument/2006/relationships/image" Target="../media/image311.png"/><Relationship Id="rId38" Type="http://schemas.openxmlformats.org/officeDocument/2006/relationships/image" Target="../media/image310.png"/><Relationship Id="rId37" Type="http://schemas.openxmlformats.org/officeDocument/2006/relationships/image" Target="../media/image309.png"/><Relationship Id="rId36" Type="http://schemas.openxmlformats.org/officeDocument/2006/relationships/image" Target="../media/image308.png"/><Relationship Id="rId35" Type="http://schemas.openxmlformats.org/officeDocument/2006/relationships/image" Target="../media/image307.png"/><Relationship Id="rId34" Type="http://schemas.openxmlformats.org/officeDocument/2006/relationships/image" Target="../media/image306.png"/><Relationship Id="rId33" Type="http://schemas.openxmlformats.org/officeDocument/2006/relationships/image" Target="../media/image305.png"/><Relationship Id="rId32" Type="http://schemas.openxmlformats.org/officeDocument/2006/relationships/image" Target="../media/image304.png"/><Relationship Id="rId31" Type="http://schemas.openxmlformats.org/officeDocument/2006/relationships/image" Target="../media/image303.png"/><Relationship Id="rId30" Type="http://schemas.openxmlformats.org/officeDocument/2006/relationships/image" Target="../media/image302.png"/><Relationship Id="rId3" Type="http://schemas.openxmlformats.org/officeDocument/2006/relationships/image" Target="../media/image276.png"/><Relationship Id="rId29" Type="http://schemas.openxmlformats.org/officeDocument/2006/relationships/image" Target="../media/image301.png"/><Relationship Id="rId28" Type="http://schemas.openxmlformats.org/officeDocument/2006/relationships/image" Target="../media/image300.png"/><Relationship Id="rId27" Type="http://schemas.openxmlformats.org/officeDocument/2006/relationships/image" Target="../media/image299.png"/><Relationship Id="rId26" Type="http://schemas.openxmlformats.org/officeDocument/2006/relationships/image" Target="../media/image298.png"/><Relationship Id="rId25" Type="http://schemas.openxmlformats.org/officeDocument/2006/relationships/image" Target="../media/image297.png"/><Relationship Id="rId24" Type="http://schemas.openxmlformats.org/officeDocument/2006/relationships/image" Target="../media/image296.png"/><Relationship Id="rId23" Type="http://schemas.openxmlformats.org/officeDocument/2006/relationships/image" Target="../media/image295.png"/><Relationship Id="rId22" Type="http://schemas.openxmlformats.org/officeDocument/2006/relationships/image" Target="../media/image9.png"/><Relationship Id="rId21" Type="http://schemas.openxmlformats.org/officeDocument/2006/relationships/image" Target="../media/image294.png"/><Relationship Id="rId20" Type="http://schemas.openxmlformats.org/officeDocument/2006/relationships/image" Target="../media/image293.png"/><Relationship Id="rId2" Type="http://schemas.openxmlformats.org/officeDocument/2006/relationships/image" Target="../media/image275.png"/><Relationship Id="rId19" Type="http://schemas.openxmlformats.org/officeDocument/2006/relationships/image" Target="../media/image292.png"/><Relationship Id="rId18" Type="http://schemas.openxmlformats.org/officeDocument/2006/relationships/image" Target="../media/image291.png"/><Relationship Id="rId17" Type="http://schemas.openxmlformats.org/officeDocument/2006/relationships/image" Target="../media/image290.png"/><Relationship Id="rId16" Type="http://schemas.openxmlformats.org/officeDocument/2006/relationships/image" Target="../media/image289.png"/><Relationship Id="rId15" Type="http://schemas.openxmlformats.org/officeDocument/2006/relationships/image" Target="../media/image288.png"/><Relationship Id="rId14" Type="http://schemas.openxmlformats.org/officeDocument/2006/relationships/image" Target="../media/image287.png"/><Relationship Id="rId13" Type="http://schemas.openxmlformats.org/officeDocument/2006/relationships/image" Target="../media/image286.png"/><Relationship Id="rId12" Type="http://schemas.openxmlformats.org/officeDocument/2006/relationships/image" Target="../media/image285.png"/><Relationship Id="rId11" Type="http://schemas.openxmlformats.org/officeDocument/2006/relationships/image" Target="../media/image284.png"/><Relationship Id="rId10" Type="http://schemas.openxmlformats.org/officeDocument/2006/relationships/image" Target="../media/image283.png"/><Relationship Id="rId1" Type="http://schemas.openxmlformats.org/officeDocument/2006/relationships/image" Target="../media/image274.png"/></Relationships>
</file>

<file path=xl/drawings/_rels/drawing5.xml.rels><?xml version="1.0" encoding="UTF-8" standalone="yes"?>
<Relationships xmlns="http://schemas.openxmlformats.org/package/2006/relationships"><Relationship Id="rId95" Type="http://schemas.openxmlformats.org/officeDocument/2006/relationships/image" Target="../media/image422.png"/><Relationship Id="rId94" Type="http://schemas.openxmlformats.org/officeDocument/2006/relationships/image" Target="../media/image421.png"/><Relationship Id="rId93" Type="http://schemas.openxmlformats.org/officeDocument/2006/relationships/image" Target="../media/image420.png"/><Relationship Id="rId92" Type="http://schemas.openxmlformats.org/officeDocument/2006/relationships/image" Target="../media/image419.png"/><Relationship Id="rId91" Type="http://schemas.openxmlformats.org/officeDocument/2006/relationships/image" Target="../media/image418.png"/><Relationship Id="rId90" Type="http://schemas.openxmlformats.org/officeDocument/2006/relationships/image" Target="../media/image417.png"/><Relationship Id="rId9" Type="http://schemas.openxmlformats.org/officeDocument/2006/relationships/image" Target="../media/image336.png"/><Relationship Id="rId89" Type="http://schemas.openxmlformats.org/officeDocument/2006/relationships/image" Target="../media/image416.png"/><Relationship Id="rId88" Type="http://schemas.openxmlformats.org/officeDocument/2006/relationships/image" Target="../media/image415.png"/><Relationship Id="rId87" Type="http://schemas.openxmlformats.org/officeDocument/2006/relationships/image" Target="../media/image414.png"/><Relationship Id="rId86" Type="http://schemas.openxmlformats.org/officeDocument/2006/relationships/image" Target="../media/image413.jpeg"/><Relationship Id="rId85" Type="http://schemas.openxmlformats.org/officeDocument/2006/relationships/image" Target="../media/image412.jpeg"/><Relationship Id="rId84" Type="http://schemas.openxmlformats.org/officeDocument/2006/relationships/image" Target="../media/image411.png"/><Relationship Id="rId83" Type="http://schemas.openxmlformats.org/officeDocument/2006/relationships/image" Target="../media/image410.png"/><Relationship Id="rId82" Type="http://schemas.openxmlformats.org/officeDocument/2006/relationships/image" Target="../media/image409.png"/><Relationship Id="rId81" Type="http://schemas.openxmlformats.org/officeDocument/2006/relationships/image" Target="../media/image408.png"/><Relationship Id="rId80" Type="http://schemas.openxmlformats.org/officeDocument/2006/relationships/image" Target="../media/image407.jpeg"/><Relationship Id="rId8" Type="http://schemas.openxmlformats.org/officeDocument/2006/relationships/image" Target="../media/image335.png"/><Relationship Id="rId79" Type="http://schemas.openxmlformats.org/officeDocument/2006/relationships/image" Target="../media/image406.png"/><Relationship Id="rId78" Type="http://schemas.openxmlformats.org/officeDocument/2006/relationships/image" Target="../media/image405.png"/><Relationship Id="rId77" Type="http://schemas.openxmlformats.org/officeDocument/2006/relationships/image" Target="../media/image404.png"/><Relationship Id="rId76" Type="http://schemas.openxmlformats.org/officeDocument/2006/relationships/image" Target="../media/image403.png"/><Relationship Id="rId75" Type="http://schemas.openxmlformats.org/officeDocument/2006/relationships/image" Target="../media/image402.png"/><Relationship Id="rId74" Type="http://schemas.openxmlformats.org/officeDocument/2006/relationships/image" Target="../media/image401.png"/><Relationship Id="rId73" Type="http://schemas.openxmlformats.org/officeDocument/2006/relationships/image" Target="../media/image400.png"/><Relationship Id="rId72" Type="http://schemas.openxmlformats.org/officeDocument/2006/relationships/image" Target="../media/image399.png"/><Relationship Id="rId71" Type="http://schemas.openxmlformats.org/officeDocument/2006/relationships/image" Target="../media/image398.png"/><Relationship Id="rId70" Type="http://schemas.openxmlformats.org/officeDocument/2006/relationships/image" Target="../media/image397.png"/><Relationship Id="rId7" Type="http://schemas.openxmlformats.org/officeDocument/2006/relationships/image" Target="../media/image334.png"/><Relationship Id="rId69" Type="http://schemas.openxmlformats.org/officeDocument/2006/relationships/image" Target="../media/image396.png"/><Relationship Id="rId68" Type="http://schemas.openxmlformats.org/officeDocument/2006/relationships/image" Target="../media/image395.png"/><Relationship Id="rId67" Type="http://schemas.openxmlformats.org/officeDocument/2006/relationships/image" Target="../media/image394.png"/><Relationship Id="rId66" Type="http://schemas.openxmlformats.org/officeDocument/2006/relationships/image" Target="../media/image393.png"/><Relationship Id="rId65" Type="http://schemas.openxmlformats.org/officeDocument/2006/relationships/image" Target="../media/image392.png"/><Relationship Id="rId64" Type="http://schemas.openxmlformats.org/officeDocument/2006/relationships/image" Target="../media/image391.png"/><Relationship Id="rId63" Type="http://schemas.openxmlformats.org/officeDocument/2006/relationships/image" Target="../media/image390.png"/><Relationship Id="rId62" Type="http://schemas.openxmlformats.org/officeDocument/2006/relationships/image" Target="../media/image389.png"/><Relationship Id="rId61" Type="http://schemas.openxmlformats.org/officeDocument/2006/relationships/image" Target="../media/image388.png"/><Relationship Id="rId60" Type="http://schemas.openxmlformats.org/officeDocument/2006/relationships/image" Target="../media/image387.png"/><Relationship Id="rId6" Type="http://schemas.openxmlformats.org/officeDocument/2006/relationships/image" Target="../media/image333.png"/><Relationship Id="rId59" Type="http://schemas.openxmlformats.org/officeDocument/2006/relationships/image" Target="../media/image386.png"/><Relationship Id="rId58" Type="http://schemas.openxmlformats.org/officeDocument/2006/relationships/image" Target="../media/image385.png"/><Relationship Id="rId57" Type="http://schemas.openxmlformats.org/officeDocument/2006/relationships/image" Target="../media/image384.png"/><Relationship Id="rId56" Type="http://schemas.openxmlformats.org/officeDocument/2006/relationships/image" Target="../media/image383.png"/><Relationship Id="rId55" Type="http://schemas.openxmlformats.org/officeDocument/2006/relationships/image" Target="../media/image382.png"/><Relationship Id="rId54" Type="http://schemas.openxmlformats.org/officeDocument/2006/relationships/image" Target="../media/image381.png"/><Relationship Id="rId53" Type="http://schemas.openxmlformats.org/officeDocument/2006/relationships/image" Target="../media/image380.png"/><Relationship Id="rId52" Type="http://schemas.openxmlformats.org/officeDocument/2006/relationships/image" Target="../media/image379.png"/><Relationship Id="rId51" Type="http://schemas.openxmlformats.org/officeDocument/2006/relationships/image" Target="../media/image378.png"/><Relationship Id="rId50" Type="http://schemas.openxmlformats.org/officeDocument/2006/relationships/image" Target="../media/image377.png"/><Relationship Id="rId5" Type="http://schemas.openxmlformats.org/officeDocument/2006/relationships/image" Target="../media/image332.png"/><Relationship Id="rId49" Type="http://schemas.openxmlformats.org/officeDocument/2006/relationships/image" Target="../media/image376.png"/><Relationship Id="rId48" Type="http://schemas.openxmlformats.org/officeDocument/2006/relationships/image" Target="../media/image375.png"/><Relationship Id="rId47" Type="http://schemas.openxmlformats.org/officeDocument/2006/relationships/image" Target="../media/image374.jpeg"/><Relationship Id="rId46" Type="http://schemas.openxmlformats.org/officeDocument/2006/relationships/image" Target="../media/image373.png"/><Relationship Id="rId45" Type="http://schemas.openxmlformats.org/officeDocument/2006/relationships/image" Target="../media/image372.png"/><Relationship Id="rId44" Type="http://schemas.openxmlformats.org/officeDocument/2006/relationships/image" Target="../media/image371.png"/><Relationship Id="rId43" Type="http://schemas.openxmlformats.org/officeDocument/2006/relationships/image" Target="../media/image370.png"/><Relationship Id="rId42" Type="http://schemas.openxmlformats.org/officeDocument/2006/relationships/image" Target="../media/image369.png"/><Relationship Id="rId41" Type="http://schemas.openxmlformats.org/officeDocument/2006/relationships/image" Target="../media/image368.png"/><Relationship Id="rId40" Type="http://schemas.openxmlformats.org/officeDocument/2006/relationships/image" Target="../media/image367.png"/><Relationship Id="rId4" Type="http://schemas.openxmlformats.org/officeDocument/2006/relationships/image" Target="../media/image331.png"/><Relationship Id="rId39" Type="http://schemas.openxmlformats.org/officeDocument/2006/relationships/image" Target="../media/image366.jpeg"/><Relationship Id="rId38" Type="http://schemas.openxmlformats.org/officeDocument/2006/relationships/image" Target="../media/image365.png"/><Relationship Id="rId37" Type="http://schemas.openxmlformats.org/officeDocument/2006/relationships/image" Target="../media/image364.png"/><Relationship Id="rId36" Type="http://schemas.openxmlformats.org/officeDocument/2006/relationships/image" Target="../media/image363.png"/><Relationship Id="rId35" Type="http://schemas.openxmlformats.org/officeDocument/2006/relationships/image" Target="../media/image362.png"/><Relationship Id="rId34" Type="http://schemas.openxmlformats.org/officeDocument/2006/relationships/image" Target="../media/image361.png"/><Relationship Id="rId33" Type="http://schemas.openxmlformats.org/officeDocument/2006/relationships/image" Target="../media/image360.png"/><Relationship Id="rId32" Type="http://schemas.openxmlformats.org/officeDocument/2006/relationships/image" Target="../media/image359.png"/><Relationship Id="rId31" Type="http://schemas.openxmlformats.org/officeDocument/2006/relationships/image" Target="../media/image358.png"/><Relationship Id="rId30" Type="http://schemas.openxmlformats.org/officeDocument/2006/relationships/image" Target="../media/image357.png"/><Relationship Id="rId3" Type="http://schemas.openxmlformats.org/officeDocument/2006/relationships/image" Target="../media/image330.png"/><Relationship Id="rId29" Type="http://schemas.openxmlformats.org/officeDocument/2006/relationships/image" Target="../media/image356.png"/><Relationship Id="rId28" Type="http://schemas.openxmlformats.org/officeDocument/2006/relationships/image" Target="../media/image355.png"/><Relationship Id="rId27" Type="http://schemas.openxmlformats.org/officeDocument/2006/relationships/image" Target="../media/image354.png"/><Relationship Id="rId26" Type="http://schemas.openxmlformats.org/officeDocument/2006/relationships/image" Target="../media/image353.png"/><Relationship Id="rId25" Type="http://schemas.openxmlformats.org/officeDocument/2006/relationships/image" Target="../media/image352.png"/><Relationship Id="rId24" Type="http://schemas.openxmlformats.org/officeDocument/2006/relationships/image" Target="../media/image351.png"/><Relationship Id="rId23" Type="http://schemas.openxmlformats.org/officeDocument/2006/relationships/image" Target="../media/image350.png"/><Relationship Id="rId22" Type="http://schemas.openxmlformats.org/officeDocument/2006/relationships/image" Target="../media/image349.png"/><Relationship Id="rId21" Type="http://schemas.openxmlformats.org/officeDocument/2006/relationships/image" Target="../media/image348.png"/><Relationship Id="rId20" Type="http://schemas.openxmlformats.org/officeDocument/2006/relationships/image" Target="../media/image347.png"/><Relationship Id="rId2" Type="http://schemas.openxmlformats.org/officeDocument/2006/relationships/image" Target="../media/image329.png"/><Relationship Id="rId19" Type="http://schemas.openxmlformats.org/officeDocument/2006/relationships/image" Target="../media/image346.png"/><Relationship Id="rId18" Type="http://schemas.openxmlformats.org/officeDocument/2006/relationships/image" Target="../media/image345.png"/><Relationship Id="rId17" Type="http://schemas.openxmlformats.org/officeDocument/2006/relationships/image" Target="../media/image344.png"/><Relationship Id="rId16" Type="http://schemas.openxmlformats.org/officeDocument/2006/relationships/image" Target="../media/image343.png"/><Relationship Id="rId15" Type="http://schemas.openxmlformats.org/officeDocument/2006/relationships/image" Target="../media/image342.png"/><Relationship Id="rId14" Type="http://schemas.openxmlformats.org/officeDocument/2006/relationships/image" Target="../media/image341.png"/><Relationship Id="rId13" Type="http://schemas.openxmlformats.org/officeDocument/2006/relationships/image" Target="../media/image340.png"/><Relationship Id="rId12" Type="http://schemas.openxmlformats.org/officeDocument/2006/relationships/image" Target="../media/image339.png"/><Relationship Id="rId11" Type="http://schemas.openxmlformats.org/officeDocument/2006/relationships/image" Target="../media/image338.png"/><Relationship Id="rId10" Type="http://schemas.openxmlformats.org/officeDocument/2006/relationships/image" Target="../media/image337.png"/><Relationship Id="rId1" Type="http://schemas.openxmlformats.org/officeDocument/2006/relationships/image" Target="../media/image328.png"/></Relationships>
</file>

<file path=xl/drawings/_rels/drawing6.xml.rels><?xml version="1.0" encoding="UTF-8" standalone="yes"?>
<Relationships xmlns="http://schemas.openxmlformats.org/package/2006/relationships"><Relationship Id="rId5" Type="http://schemas.openxmlformats.org/officeDocument/2006/relationships/image" Target="../media/image427.png"/><Relationship Id="rId4" Type="http://schemas.openxmlformats.org/officeDocument/2006/relationships/image" Target="../media/image426.png"/><Relationship Id="rId3" Type="http://schemas.openxmlformats.org/officeDocument/2006/relationships/image" Target="../media/image425.png"/><Relationship Id="rId2" Type="http://schemas.openxmlformats.org/officeDocument/2006/relationships/image" Target="../media/image424.png"/><Relationship Id="rId1" Type="http://schemas.openxmlformats.org/officeDocument/2006/relationships/image" Target="../media/image423.png"/></Relationships>
</file>

<file path=xl/drawings/_rels/drawing7.xml.rels><?xml version="1.0" encoding="UTF-8" standalone="yes"?>
<Relationships xmlns="http://schemas.openxmlformats.org/package/2006/relationships"><Relationship Id="rId9" Type="http://schemas.openxmlformats.org/officeDocument/2006/relationships/image" Target="../media/image436.png"/><Relationship Id="rId8" Type="http://schemas.openxmlformats.org/officeDocument/2006/relationships/image" Target="../media/image435.png"/><Relationship Id="rId7" Type="http://schemas.openxmlformats.org/officeDocument/2006/relationships/image" Target="../media/image434.png"/><Relationship Id="rId6" Type="http://schemas.openxmlformats.org/officeDocument/2006/relationships/image" Target="../media/image433.png"/><Relationship Id="rId5" Type="http://schemas.openxmlformats.org/officeDocument/2006/relationships/image" Target="../media/image432.png"/><Relationship Id="rId40" Type="http://schemas.openxmlformats.org/officeDocument/2006/relationships/image" Target="../media/image467.png"/><Relationship Id="rId4" Type="http://schemas.openxmlformats.org/officeDocument/2006/relationships/image" Target="../media/image431.png"/><Relationship Id="rId39" Type="http://schemas.openxmlformats.org/officeDocument/2006/relationships/image" Target="../media/image466.png"/><Relationship Id="rId38" Type="http://schemas.openxmlformats.org/officeDocument/2006/relationships/image" Target="../media/image465.png"/><Relationship Id="rId37" Type="http://schemas.openxmlformats.org/officeDocument/2006/relationships/image" Target="../media/image464.png"/><Relationship Id="rId36" Type="http://schemas.openxmlformats.org/officeDocument/2006/relationships/image" Target="../media/image463.png"/><Relationship Id="rId35" Type="http://schemas.openxmlformats.org/officeDocument/2006/relationships/image" Target="../media/image462.png"/><Relationship Id="rId34" Type="http://schemas.openxmlformats.org/officeDocument/2006/relationships/image" Target="../media/image461.png"/><Relationship Id="rId33" Type="http://schemas.openxmlformats.org/officeDocument/2006/relationships/image" Target="../media/image460.png"/><Relationship Id="rId32" Type="http://schemas.openxmlformats.org/officeDocument/2006/relationships/image" Target="../media/image459.png"/><Relationship Id="rId31" Type="http://schemas.openxmlformats.org/officeDocument/2006/relationships/image" Target="../media/image458.png"/><Relationship Id="rId30" Type="http://schemas.openxmlformats.org/officeDocument/2006/relationships/image" Target="../media/image457.png"/><Relationship Id="rId3" Type="http://schemas.openxmlformats.org/officeDocument/2006/relationships/image" Target="../media/image430.png"/><Relationship Id="rId29" Type="http://schemas.openxmlformats.org/officeDocument/2006/relationships/image" Target="../media/image456.png"/><Relationship Id="rId28" Type="http://schemas.openxmlformats.org/officeDocument/2006/relationships/image" Target="../media/image455.png"/><Relationship Id="rId27" Type="http://schemas.openxmlformats.org/officeDocument/2006/relationships/image" Target="../media/image454.png"/><Relationship Id="rId26" Type="http://schemas.openxmlformats.org/officeDocument/2006/relationships/image" Target="../media/image453.png"/><Relationship Id="rId25" Type="http://schemas.openxmlformats.org/officeDocument/2006/relationships/image" Target="../media/image452.png"/><Relationship Id="rId24" Type="http://schemas.openxmlformats.org/officeDocument/2006/relationships/image" Target="../media/image451.png"/><Relationship Id="rId23" Type="http://schemas.openxmlformats.org/officeDocument/2006/relationships/image" Target="../media/image450.png"/><Relationship Id="rId22" Type="http://schemas.openxmlformats.org/officeDocument/2006/relationships/image" Target="../media/image449.png"/><Relationship Id="rId21" Type="http://schemas.openxmlformats.org/officeDocument/2006/relationships/image" Target="../media/image448.png"/><Relationship Id="rId20" Type="http://schemas.openxmlformats.org/officeDocument/2006/relationships/image" Target="../media/image447.png"/><Relationship Id="rId2" Type="http://schemas.openxmlformats.org/officeDocument/2006/relationships/image" Target="../media/image429.png"/><Relationship Id="rId19" Type="http://schemas.openxmlformats.org/officeDocument/2006/relationships/image" Target="../media/image446.png"/><Relationship Id="rId18" Type="http://schemas.openxmlformats.org/officeDocument/2006/relationships/image" Target="../media/image445.png"/><Relationship Id="rId17" Type="http://schemas.openxmlformats.org/officeDocument/2006/relationships/image" Target="../media/image444.png"/><Relationship Id="rId16" Type="http://schemas.openxmlformats.org/officeDocument/2006/relationships/image" Target="../media/image443.png"/><Relationship Id="rId15" Type="http://schemas.openxmlformats.org/officeDocument/2006/relationships/image" Target="../media/image442.png"/><Relationship Id="rId14" Type="http://schemas.openxmlformats.org/officeDocument/2006/relationships/image" Target="../media/image441.png"/><Relationship Id="rId13" Type="http://schemas.openxmlformats.org/officeDocument/2006/relationships/image" Target="../media/image440.png"/><Relationship Id="rId12" Type="http://schemas.openxmlformats.org/officeDocument/2006/relationships/image" Target="../media/image439.png"/><Relationship Id="rId11" Type="http://schemas.openxmlformats.org/officeDocument/2006/relationships/image" Target="../media/image438.png"/><Relationship Id="rId10" Type="http://schemas.openxmlformats.org/officeDocument/2006/relationships/image" Target="../media/image437.png"/><Relationship Id="rId1" Type="http://schemas.openxmlformats.org/officeDocument/2006/relationships/image" Target="../media/image428.png"/></Relationships>
</file>

<file path=xl/drawings/_rels/drawing8.xml.rels><?xml version="1.0" encoding="UTF-8" standalone="yes"?>
<Relationships xmlns="http://schemas.openxmlformats.org/package/2006/relationships"><Relationship Id="rId9" Type="http://schemas.openxmlformats.org/officeDocument/2006/relationships/image" Target="../media/image476.png"/><Relationship Id="rId8" Type="http://schemas.openxmlformats.org/officeDocument/2006/relationships/image" Target="../media/image475.png"/><Relationship Id="rId7" Type="http://schemas.openxmlformats.org/officeDocument/2006/relationships/image" Target="../media/image474.png"/><Relationship Id="rId6" Type="http://schemas.openxmlformats.org/officeDocument/2006/relationships/image" Target="../media/image473.png"/><Relationship Id="rId5" Type="http://schemas.openxmlformats.org/officeDocument/2006/relationships/image" Target="../media/image472.png"/><Relationship Id="rId4" Type="http://schemas.openxmlformats.org/officeDocument/2006/relationships/image" Target="../media/image471.png"/><Relationship Id="rId3" Type="http://schemas.openxmlformats.org/officeDocument/2006/relationships/image" Target="../media/image470.png"/><Relationship Id="rId2" Type="http://schemas.openxmlformats.org/officeDocument/2006/relationships/image" Target="../media/image469.png"/><Relationship Id="rId12" Type="http://schemas.openxmlformats.org/officeDocument/2006/relationships/image" Target="../media/image479.png"/><Relationship Id="rId11" Type="http://schemas.openxmlformats.org/officeDocument/2006/relationships/image" Target="../media/image478.png"/><Relationship Id="rId10" Type="http://schemas.openxmlformats.org/officeDocument/2006/relationships/image" Target="../media/image477.png"/><Relationship Id="rId1" Type="http://schemas.openxmlformats.org/officeDocument/2006/relationships/image" Target="../media/image468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81.png"/><Relationship Id="rId1" Type="http://schemas.openxmlformats.org/officeDocument/2006/relationships/image" Target="../media/image480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133350</xdr:colOff>
      <xdr:row>183</xdr:row>
      <xdr:rowOff>57150</xdr:rowOff>
    </xdr:from>
    <xdr:to>
      <xdr:col>6</xdr:col>
      <xdr:colOff>942975</xdr:colOff>
      <xdr:row>183</xdr:row>
      <xdr:rowOff>800100</xdr:rowOff>
    </xdr:to>
    <xdr:pic>
      <xdr:nvPicPr>
        <xdr:cNvPr id="2" name="图片 1" descr="2R${]ZUO43B46KGUR{WBU%V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888345" y="60445650"/>
          <a:ext cx="809625" cy="742950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133350</xdr:colOff>
      <xdr:row>180</xdr:row>
      <xdr:rowOff>47625</xdr:rowOff>
    </xdr:from>
    <xdr:to>
      <xdr:col>6</xdr:col>
      <xdr:colOff>933450</xdr:colOff>
      <xdr:row>180</xdr:row>
      <xdr:rowOff>800100</xdr:rowOff>
    </xdr:to>
    <xdr:pic>
      <xdr:nvPicPr>
        <xdr:cNvPr id="3" name="图片 2" descr="O$@I3~D$KVN}`BFTF]E3S_U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888345" y="57692925"/>
          <a:ext cx="800100" cy="752475"/>
        </a:xfrm>
        <a:prstGeom prst="rect">
          <a:avLst/>
        </a:prstGeom>
      </xdr:spPr>
    </xdr:pic>
    <xdr:clientData/>
  </xdr:twoCellAnchor>
  <xdr:twoCellAnchor editAs="oneCell">
    <xdr:from>
      <xdr:col>6</xdr:col>
      <xdr:colOff>123825</xdr:colOff>
      <xdr:row>181</xdr:row>
      <xdr:rowOff>19050</xdr:rowOff>
    </xdr:from>
    <xdr:to>
      <xdr:col>6</xdr:col>
      <xdr:colOff>904875</xdr:colOff>
      <xdr:row>181</xdr:row>
      <xdr:rowOff>762000</xdr:rowOff>
    </xdr:to>
    <xdr:pic>
      <xdr:nvPicPr>
        <xdr:cNvPr id="4" name="图片 3" descr="C2SODQ_W{90K`[}%](D9L3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878820" y="58578750"/>
          <a:ext cx="781050" cy="742950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161925</xdr:colOff>
      <xdr:row>178</xdr:row>
      <xdr:rowOff>0</xdr:rowOff>
    </xdr:from>
    <xdr:to>
      <xdr:col>6</xdr:col>
      <xdr:colOff>962025</xdr:colOff>
      <xdr:row>178</xdr:row>
      <xdr:rowOff>781050</xdr:rowOff>
    </xdr:to>
    <xdr:pic>
      <xdr:nvPicPr>
        <xdr:cNvPr id="5" name="图片 4" descr="940ZS{F7DUKZ$D6[P`60%J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916920" y="55816500"/>
          <a:ext cx="800100" cy="781050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133350</xdr:colOff>
      <xdr:row>182</xdr:row>
      <xdr:rowOff>28575</xdr:rowOff>
    </xdr:from>
    <xdr:to>
      <xdr:col>6</xdr:col>
      <xdr:colOff>895350</xdr:colOff>
      <xdr:row>182</xdr:row>
      <xdr:rowOff>758825</xdr:rowOff>
    </xdr:to>
    <xdr:pic>
      <xdr:nvPicPr>
        <xdr:cNvPr id="6" name="图片 5" descr="JG9F)WY0~Z`L@O$_DKO7~BO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888345" y="59502675"/>
          <a:ext cx="762000" cy="730250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161925</xdr:colOff>
      <xdr:row>179</xdr:row>
      <xdr:rowOff>79375</xdr:rowOff>
    </xdr:from>
    <xdr:to>
      <xdr:col>6</xdr:col>
      <xdr:colOff>933450</xdr:colOff>
      <xdr:row>179</xdr:row>
      <xdr:rowOff>796925</xdr:rowOff>
    </xdr:to>
    <xdr:pic>
      <xdr:nvPicPr>
        <xdr:cNvPr id="7" name="图片 6" descr="YCOD2EJ(IM`B)(QS(Y5S2T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916920" y="56810275"/>
          <a:ext cx="771525" cy="717550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133350</xdr:colOff>
      <xdr:row>183</xdr:row>
      <xdr:rowOff>57150</xdr:rowOff>
    </xdr:from>
    <xdr:to>
      <xdr:col>6</xdr:col>
      <xdr:colOff>942975</xdr:colOff>
      <xdr:row>183</xdr:row>
      <xdr:rowOff>800100</xdr:rowOff>
    </xdr:to>
    <xdr:pic>
      <xdr:nvPicPr>
        <xdr:cNvPr id="8" name="图片 7" descr="2R${]ZUO43B46KGUR{WBU%V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888345" y="60445650"/>
          <a:ext cx="809625" cy="742950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133350</xdr:colOff>
      <xdr:row>180</xdr:row>
      <xdr:rowOff>47625</xdr:rowOff>
    </xdr:from>
    <xdr:to>
      <xdr:col>6</xdr:col>
      <xdr:colOff>933450</xdr:colOff>
      <xdr:row>180</xdr:row>
      <xdr:rowOff>800100</xdr:rowOff>
    </xdr:to>
    <xdr:pic>
      <xdr:nvPicPr>
        <xdr:cNvPr id="9" name="图片 8" descr="O$@I3~D$KVN}`BFTF]E3S_U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888345" y="57692925"/>
          <a:ext cx="800100" cy="752475"/>
        </a:xfrm>
        <a:prstGeom prst="rect">
          <a:avLst/>
        </a:prstGeom>
      </xdr:spPr>
    </xdr:pic>
    <xdr:clientData/>
  </xdr:twoCellAnchor>
  <xdr:twoCellAnchor editAs="oneCell">
    <xdr:from>
      <xdr:col>6</xdr:col>
      <xdr:colOff>123825</xdr:colOff>
      <xdr:row>181</xdr:row>
      <xdr:rowOff>19050</xdr:rowOff>
    </xdr:from>
    <xdr:to>
      <xdr:col>6</xdr:col>
      <xdr:colOff>904875</xdr:colOff>
      <xdr:row>181</xdr:row>
      <xdr:rowOff>762000</xdr:rowOff>
    </xdr:to>
    <xdr:pic>
      <xdr:nvPicPr>
        <xdr:cNvPr id="10" name="图片 9" descr="C2SODQ_W{90K`[}%](D9L3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878820" y="58578750"/>
          <a:ext cx="781050" cy="742950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161925</xdr:colOff>
      <xdr:row>178</xdr:row>
      <xdr:rowOff>0</xdr:rowOff>
    </xdr:from>
    <xdr:to>
      <xdr:col>6</xdr:col>
      <xdr:colOff>962025</xdr:colOff>
      <xdr:row>178</xdr:row>
      <xdr:rowOff>781050</xdr:rowOff>
    </xdr:to>
    <xdr:pic>
      <xdr:nvPicPr>
        <xdr:cNvPr id="11" name="图片 10" descr="940ZS{F7DUKZ$D6[P`60%J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916920" y="55816500"/>
          <a:ext cx="800100" cy="781050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133350</xdr:colOff>
      <xdr:row>182</xdr:row>
      <xdr:rowOff>28575</xdr:rowOff>
    </xdr:from>
    <xdr:to>
      <xdr:col>6</xdr:col>
      <xdr:colOff>895350</xdr:colOff>
      <xdr:row>182</xdr:row>
      <xdr:rowOff>758825</xdr:rowOff>
    </xdr:to>
    <xdr:pic>
      <xdr:nvPicPr>
        <xdr:cNvPr id="12" name="图片 11" descr="JG9F)WY0~Z`L@O$_DKO7~BO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888345" y="59502675"/>
          <a:ext cx="762000" cy="730250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161925</xdr:colOff>
      <xdr:row>179</xdr:row>
      <xdr:rowOff>79375</xdr:rowOff>
    </xdr:from>
    <xdr:to>
      <xdr:col>6</xdr:col>
      <xdr:colOff>933450</xdr:colOff>
      <xdr:row>179</xdr:row>
      <xdr:rowOff>796925</xdr:rowOff>
    </xdr:to>
    <xdr:pic>
      <xdr:nvPicPr>
        <xdr:cNvPr id="13" name="图片 12" descr="YCOD2EJ(IM`B)(QS(Y5S2T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916920" y="56810275"/>
          <a:ext cx="771525" cy="717550"/>
        </a:xfrm>
        <a:prstGeom prst="rect">
          <a:avLst/>
        </a:prstGeom>
      </xdr:spPr>
    </xdr:pic>
    <xdr:clientData/>
  </xdr:twoCellAnchor>
  <xdr:twoCellAnchor editAs="oneCell">
    <xdr:from>
      <xdr:col>6</xdr:col>
      <xdr:colOff>142875</xdr:colOff>
      <xdr:row>184</xdr:row>
      <xdr:rowOff>76200</xdr:rowOff>
    </xdr:from>
    <xdr:to>
      <xdr:col>6</xdr:col>
      <xdr:colOff>914400</xdr:colOff>
      <xdr:row>184</xdr:row>
      <xdr:rowOff>838200</xdr:rowOff>
    </xdr:to>
    <xdr:pic>
      <xdr:nvPicPr>
        <xdr:cNvPr id="14" name="图片 13" descr="]QCIA$~489S_)0_8WHJF%ZX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0897870" y="61379100"/>
          <a:ext cx="771525" cy="762000"/>
        </a:xfrm>
        <a:prstGeom prst="rect">
          <a:avLst/>
        </a:prstGeom>
      </xdr:spPr>
    </xdr:pic>
    <xdr:clientData/>
  </xdr:twoCellAnchor>
  <xdr:twoCellAnchor editAs="oneCell">
    <xdr:from>
      <xdr:col>6</xdr:col>
      <xdr:colOff>123825</xdr:colOff>
      <xdr:row>323</xdr:row>
      <xdr:rowOff>38100</xdr:rowOff>
    </xdr:from>
    <xdr:to>
      <xdr:col>6</xdr:col>
      <xdr:colOff>942975</xdr:colOff>
      <xdr:row>323</xdr:row>
      <xdr:rowOff>800100</xdr:rowOff>
    </xdr:to>
    <xdr:pic>
      <xdr:nvPicPr>
        <xdr:cNvPr id="15" name="图片 14" descr="4}]LQDX5E2TK$`8_)VWL(]V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0878820" y="104222550"/>
          <a:ext cx="819150" cy="762000"/>
        </a:xfrm>
        <a:prstGeom prst="rect">
          <a:avLst/>
        </a:prstGeom>
      </xdr:spPr>
    </xdr:pic>
    <xdr:clientData/>
  </xdr:twoCellAnchor>
  <xdr:twoCellAnchor editAs="oneCell">
    <xdr:from>
      <xdr:col>6</xdr:col>
      <xdr:colOff>123825</xdr:colOff>
      <xdr:row>323</xdr:row>
      <xdr:rowOff>38100</xdr:rowOff>
    </xdr:from>
    <xdr:to>
      <xdr:col>6</xdr:col>
      <xdr:colOff>942975</xdr:colOff>
      <xdr:row>323</xdr:row>
      <xdr:rowOff>800100</xdr:rowOff>
    </xdr:to>
    <xdr:pic>
      <xdr:nvPicPr>
        <xdr:cNvPr id="16" name="图片 15" descr="4}]LQDX5E2TK$`8_)VWL(]V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0878820" y="104222550"/>
          <a:ext cx="819150" cy="762000"/>
        </a:xfrm>
        <a:prstGeom prst="rect">
          <a:avLst/>
        </a:prstGeom>
      </xdr:spPr>
    </xdr:pic>
    <xdr:clientData/>
  </xdr:twoCellAnchor>
  <xdr:twoCellAnchor editAs="oneCell">
    <xdr:from>
      <xdr:col>6</xdr:col>
      <xdr:colOff>171450</xdr:colOff>
      <xdr:row>533</xdr:row>
      <xdr:rowOff>22225</xdr:rowOff>
    </xdr:from>
    <xdr:to>
      <xdr:col>6</xdr:col>
      <xdr:colOff>903605</xdr:colOff>
      <xdr:row>534</xdr:row>
      <xdr:rowOff>5080</xdr:rowOff>
    </xdr:to>
    <xdr:pic>
      <xdr:nvPicPr>
        <xdr:cNvPr id="17" name="图片 16" descr="MARUB`L~W~`1$Z4HS%$LC88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926445" y="143748125"/>
          <a:ext cx="732155" cy="7067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129606</xdr:colOff>
      <xdr:row>650</xdr:row>
      <xdr:rowOff>92073</xdr:rowOff>
    </xdr:from>
    <xdr:to>
      <xdr:col>7</xdr:col>
      <xdr:colOff>697931</xdr:colOff>
      <xdr:row>650</xdr:row>
      <xdr:rowOff>661033</xdr:rowOff>
    </xdr:to>
    <xdr:pic>
      <xdr:nvPicPr>
        <xdr:cNvPr id="145" name="image1.png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490616875"/>
          <a:ext cx="568325" cy="568960"/>
        </a:xfrm>
        <a:prstGeom prst="rect">
          <a:avLst/>
        </a:prstGeom>
      </xdr:spPr>
    </xdr:pic>
    <xdr:clientData/>
  </xdr:twoCellAnchor>
  <xdr:twoCellAnchor editAs="oneCell">
    <xdr:from>
      <xdr:col>7</xdr:col>
      <xdr:colOff>91315</xdr:colOff>
      <xdr:row>651</xdr:row>
      <xdr:rowOff>53782</xdr:rowOff>
    </xdr:from>
    <xdr:to>
      <xdr:col>7</xdr:col>
      <xdr:colOff>739650</xdr:colOff>
      <xdr:row>651</xdr:row>
      <xdr:rowOff>702117</xdr:rowOff>
    </xdr:to>
    <xdr:pic>
      <xdr:nvPicPr>
        <xdr:cNvPr id="146" name="image2.png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491333790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134989</xdr:colOff>
      <xdr:row>652</xdr:row>
      <xdr:rowOff>100902</xdr:rowOff>
    </xdr:from>
    <xdr:to>
      <xdr:col>7</xdr:col>
      <xdr:colOff>703314</xdr:colOff>
      <xdr:row>652</xdr:row>
      <xdr:rowOff>670497</xdr:rowOff>
    </xdr:to>
    <xdr:pic>
      <xdr:nvPicPr>
        <xdr:cNvPr id="147" name="image3.png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6160" y="492135795"/>
          <a:ext cx="568325" cy="56959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127318</xdr:colOff>
      <xdr:row>653</xdr:row>
      <xdr:rowOff>117257</xdr:rowOff>
    </xdr:from>
    <xdr:to>
      <xdr:col>7</xdr:col>
      <xdr:colOff>703263</xdr:colOff>
      <xdr:row>653</xdr:row>
      <xdr:rowOff>693202</xdr:rowOff>
    </xdr:to>
    <xdr:pic>
      <xdr:nvPicPr>
        <xdr:cNvPr id="148" name="image4.png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49290732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136039</xdr:colOff>
      <xdr:row>654</xdr:row>
      <xdr:rowOff>108256</xdr:rowOff>
    </xdr:from>
    <xdr:to>
      <xdr:col>7</xdr:col>
      <xdr:colOff>685314</xdr:colOff>
      <xdr:row>654</xdr:row>
      <xdr:rowOff>654356</xdr:rowOff>
    </xdr:to>
    <xdr:pic>
      <xdr:nvPicPr>
        <xdr:cNvPr id="149" name="image5.png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7430" y="493653445"/>
          <a:ext cx="549275" cy="546100"/>
        </a:xfrm>
        <a:prstGeom prst="rect">
          <a:avLst/>
        </a:prstGeom>
      </xdr:spPr>
    </xdr:pic>
    <xdr:clientData/>
  </xdr:twoCellAnchor>
  <xdr:twoCellAnchor editAs="oneCell">
    <xdr:from>
      <xdr:col>7</xdr:col>
      <xdr:colOff>91314</xdr:colOff>
      <xdr:row>654</xdr:row>
      <xdr:rowOff>755650</xdr:rowOff>
    </xdr:from>
    <xdr:to>
      <xdr:col>7</xdr:col>
      <xdr:colOff>739649</xdr:colOff>
      <xdr:row>655</xdr:row>
      <xdr:rowOff>730250</xdr:rowOff>
    </xdr:to>
    <xdr:pic>
      <xdr:nvPicPr>
        <xdr:cNvPr id="150" name="image6.png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494300510"/>
          <a:ext cx="648335" cy="730250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129606</xdr:colOff>
      <xdr:row>656</xdr:row>
      <xdr:rowOff>92770</xdr:rowOff>
    </xdr:from>
    <xdr:to>
      <xdr:col>7</xdr:col>
      <xdr:colOff>697931</xdr:colOff>
      <xdr:row>656</xdr:row>
      <xdr:rowOff>661095</xdr:rowOff>
    </xdr:to>
    <xdr:pic>
      <xdr:nvPicPr>
        <xdr:cNvPr id="151" name="image7.png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495148235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656</xdr:row>
      <xdr:rowOff>755650</xdr:rowOff>
    </xdr:from>
    <xdr:to>
      <xdr:col>7</xdr:col>
      <xdr:colOff>703260</xdr:colOff>
      <xdr:row>657</xdr:row>
      <xdr:rowOff>658495</xdr:rowOff>
    </xdr:to>
    <xdr:pic>
      <xdr:nvPicPr>
        <xdr:cNvPr id="152" name="image8.png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495810540"/>
          <a:ext cx="575945" cy="658495"/>
        </a:xfrm>
        <a:prstGeom prst="rect">
          <a:avLst/>
        </a:prstGeom>
      </xdr:spPr>
    </xdr:pic>
    <xdr:clientData/>
  </xdr:twoCellAnchor>
  <xdr:twoCellAnchor editAs="oneCell">
    <xdr:from>
      <xdr:col>7</xdr:col>
      <xdr:colOff>146508</xdr:colOff>
      <xdr:row>658</xdr:row>
      <xdr:rowOff>123843</xdr:rowOff>
    </xdr:from>
    <xdr:to>
      <xdr:col>7</xdr:col>
      <xdr:colOff>684353</xdr:colOff>
      <xdr:row>658</xdr:row>
      <xdr:rowOff>651528</xdr:rowOff>
    </xdr:to>
    <xdr:pic>
      <xdr:nvPicPr>
        <xdr:cNvPr id="153" name="image9.png"/>
        <xdr:cNvPicPr>
          <a:picLocks noChangeAspect="1"/>
        </xdr:cNvPicPr>
      </xdr:nvPicPr>
      <xdr:blipFill>
        <a:blip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7590" y="496689380"/>
          <a:ext cx="537845" cy="52768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127308</xdr:colOff>
      <xdr:row>659</xdr:row>
      <xdr:rowOff>88294</xdr:rowOff>
    </xdr:from>
    <xdr:to>
      <xdr:col>7</xdr:col>
      <xdr:colOff>703253</xdr:colOff>
      <xdr:row>659</xdr:row>
      <xdr:rowOff>664239</xdr:rowOff>
    </xdr:to>
    <xdr:pic>
      <xdr:nvPicPr>
        <xdr:cNvPr id="154" name="image10.png"/>
        <xdr:cNvPicPr>
          <a:picLocks noChangeAspect="1"/>
        </xdr:cNvPicPr>
      </xdr:nvPicPr>
      <xdr:blipFill>
        <a:blip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49740883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114877</xdr:colOff>
      <xdr:row>660</xdr:row>
      <xdr:rowOff>70570</xdr:rowOff>
    </xdr:from>
    <xdr:to>
      <xdr:col>7</xdr:col>
      <xdr:colOff>704157</xdr:colOff>
      <xdr:row>660</xdr:row>
      <xdr:rowOff>659215</xdr:rowOff>
    </xdr:to>
    <xdr:pic>
      <xdr:nvPicPr>
        <xdr:cNvPr id="155" name="image11.png"/>
        <xdr:cNvPicPr>
          <a:picLocks noChangeAspect="1"/>
        </xdr:cNvPicPr>
      </xdr:nvPicPr>
      <xdr:blipFill>
        <a:blip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65840" y="498146070"/>
          <a:ext cx="589280" cy="5886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127313</xdr:colOff>
      <xdr:row>661</xdr:row>
      <xdr:rowOff>96646</xdr:rowOff>
    </xdr:from>
    <xdr:to>
      <xdr:col>7</xdr:col>
      <xdr:colOff>703258</xdr:colOff>
      <xdr:row>661</xdr:row>
      <xdr:rowOff>672591</xdr:rowOff>
    </xdr:to>
    <xdr:pic>
      <xdr:nvPicPr>
        <xdr:cNvPr id="156" name="image12.png"/>
        <xdr:cNvPicPr>
          <a:picLocks noChangeAspect="1"/>
        </xdr:cNvPicPr>
      </xdr:nvPicPr>
      <xdr:blipFill>
        <a:blip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49892712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127312</xdr:colOff>
      <xdr:row>662</xdr:row>
      <xdr:rowOff>84747</xdr:rowOff>
    </xdr:from>
    <xdr:to>
      <xdr:col>7</xdr:col>
      <xdr:colOff>703257</xdr:colOff>
      <xdr:row>662</xdr:row>
      <xdr:rowOff>660692</xdr:rowOff>
    </xdr:to>
    <xdr:pic>
      <xdr:nvPicPr>
        <xdr:cNvPr id="157" name="image13.png"/>
        <xdr:cNvPicPr>
          <a:picLocks noChangeAspect="1"/>
        </xdr:cNvPicPr>
      </xdr:nvPicPr>
      <xdr:blipFill>
        <a:blip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49967007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136312</xdr:colOff>
      <xdr:row>663</xdr:row>
      <xdr:rowOff>111833</xdr:rowOff>
    </xdr:from>
    <xdr:to>
      <xdr:col>7</xdr:col>
      <xdr:colOff>703367</xdr:colOff>
      <xdr:row>663</xdr:row>
      <xdr:rowOff>687778</xdr:rowOff>
    </xdr:to>
    <xdr:pic>
      <xdr:nvPicPr>
        <xdr:cNvPr id="158" name="image14.png"/>
        <xdr:cNvPicPr>
          <a:picLocks noChangeAspect="1"/>
        </xdr:cNvPicPr>
      </xdr:nvPicPr>
      <xdr:blipFill>
        <a:blip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7430" y="500452390"/>
          <a:ext cx="56705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127312</xdr:colOff>
      <xdr:row>664</xdr:row>
      <xdr:rowOff>96508</xdr:rowOff>
    </xdr:from>
    <xdr:to>
      <xdr:col>7</xdr:col>
      <xdr:colOff>703257</xdr:colOff>
      <xdr:row>664</xdr:row>
      <xdr:rowOff>673088</xdr:rowOff>
    </xdr:to>
    <xdr:pic>
      <xdr:nvPicPr>
        <xdr:cNvPr id="159" name="image15.png"/>
        <xdr:cNvPicPr>
          <a:picLocks noChangeAspect="1"/>
        </xdr:cNvPicPr>
      </xdr:nvPicPr>
      <xdr:blipFill>
        <a:blip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01191530"/>
          <a:ext cx="575945" cy="576580"/>
        </a:xfrm>
        <a:prstGeom prst="rect">
          <a:avLst/>
        </a:prstGeom>
      </xdr:spPr>
    </xdr:pic>
    <xdr:clientData/>
  </xdr:twoCellAnchor>
  <xdr:twoCellAnchor editAs="oneCell">
    <xdr:from>
      <xdr:col>7</xdr:col>
      <xdr:colOff>91316</xdr:colOff>
      <xdr:row>665</xdr:row>
      <xdr:rowOff>66205</xdr:rowOff>
    </xdr:from>
    <xdr:to>
      <xdr:col>7</xdr:col>
      <xdr:colOff>739651</xdr:colOff>
      <xdr:row>665</xdr:row>
      <xdr:rowOff>713905</xdr:rowOff>
    </xdr:to>
    <xdr:pic>
      <xdr:nvPicPr>
        <xdr:cNvPr id="160" name="image16.png"/>
        <xdr:cNvPicPr>
          <a:picLocks noChangeAspect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501916700"/>
          <a:ext cx="648335" cy="647700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129606</xdr:colOff>
      <xdr:row>666</xdr:row>
      <xdr:rowOff>94998</xdr:rowOff>
    </xdr:from>
    <xdr:to>
      <xdr:col>7</xdr:col>
      <xdr:colOff>697931</xdr:colOff>
      <xdr:row>666</xdr:row>
      <xdr:rowOff>663323</xdr:rowOff>
    </xdr:to>
    <xdr:pic>
      <xdr:nvPicPr>
        <xdr:cNvPr id="161" name="image17.png"/>
        <xdr:cNvPicPr>
          <a:picLocks noChangeAspect="1"/>
        </xdr:cNvPicPr>
      </xdr:nvPicPr>
      <xdr:blipFill>
        <a:blip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02700290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667</xdr:row>
      <xdr:rowOff>107248</xdr:rowOff>
    </xdr:from>
    <xdr:to>
      <xdr:col>7</xdr:col>
      <xdr:colOff>703260</xdr:colOff>
      <xdr:row>667</xdr:row>
      <xdr:rowOff>683193</xdr:rowOff>
    </xdr:to>
    <xdr:pic>
      <xdr:nvPicPr>
        <xdr:cNvPr id="162" name="image18.png"/>
        <xdr:cNvPicPr>
          <a:picLocks noChangeAspect="1"/>
        </xdr:cNvPicPr>
      </xdr:nvPicPr>
      <xdr:blipFill>
        <a:blip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0346737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147168</xdr:colOff>
      <xdr:row>668</xdr:row>
      <xdr:rowOff>131934</xdr:rowOff>
    </xdr:from>
    <xdr:to>
      <xdr:col>7</xdr:col>
      <xdr:colOff>703428</xdr:colOff>
      <xdr:row>668</xdr:row>
      <xdr:rowOff>688194</xdr:rowOff>
    </xdr:to>
    <xdr:pic>
      <xdr:nvPicPr>
        <xdr:cNvPr id="163" name="image19.png"/>
        <xdr:cNvPicPr>
          <a:picLocks noChangeAspect="1"/>
        </xdr:cNvPicPr>
      </xdr:nvPicPr>
      <xdr:blipFill>
        <a:blip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8225" y="504247150"/>
          <a:ext cx="556260" cy="5562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127313</xdr:colOff>
      <xdr:row>669</xdr:row>
      <xdr:rowOff>106944</xdr:rowOff>
    </xdr:from>
    <xdr:to>
      <xdr:col>7</xdr:col>
      <xdr:colOff>703258</xdr:colOff>
      <xdr:row>669</xdr:row>
      <xdr:rowOff>682889</xdr:rowOff>
    </xdr:to>
    <xdr:pic>
      <xdr:nvPicPr>
        <xdr:cNvPr id="164" name="image20.png"/>
        <xdr:cNvPicPr>
          <a:picLocks noChangeAspect="1"/>
        </xdr:cNvPicPr>
      </xdr:nvPicPr>
      <xdr:blipFill>
        <a:blip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0497740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136312</xdr:colOff>
      <xdr:row>670</xdr:row>
      <xdr:rowOff>79208</xdr:rowOff>
    </xdr:from>
    <xdr:to>
      <xdr:col>7</xdr:col>
      <xdr:colOff>703367</xdr:colOff>
      <xdr:row>670</xdr:row>
      <xdr:rowOff>655153</xdr:rowOff>
    </xdr:to>
    <xdr:pic>
      <xdr:nvPicPr>
        <xdr:cNvPr id="165" name="image21.png"/>
        <xdr:cNvPicPr>
          <a:picLocks noChangeAspect="1"/>
        </xdr:cNvPicPr>
      </xdr:nvPicPr>
      <xdr:blipFill>
        <a:blip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7430" y="505704475"/>
          <a:ext cx="56705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164467</xdr:colOff>
      <xdr:row>671</xdr:row>
      <xdr:rowOff>134166</xdr:rowOff>
    </xdr:from>
    <xdr:to>
      <xdr:col>7</xdr:col>
      <xdr:colOff>684532</xdr:colOff>
      <xdr:row>671</xdr:row>
      <xdr:rowOff>654231</xdr:rowOff>
    </xdr:to>
    <xdr:pic>
      <xdr:nvPicPr>
        <xdr:cNvPr id="166" name="image22.png"/>
        <xdr:cNvPicPr>
          <a:picLocks noChangeAspect="1"/>
        </xdr:cNvPicPr>
      </xdr:nvPicPr>
      <xdr:blipFill>
        <a:blip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16005" y="506514735"/>
          <a:ext cx="520065" cy="52006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127312</xdr:colOff>
      <xdr:row>672</xdr:row>
      <xdr:rowOff>89073</xdr:rowOff>
    </xdr:from>
    <xdr:to>
      <xdr:col>7</xdr:col>
      <xdr:colOff>703257</xdr:colOff>
      <xdr:row>672</xdr:row>
      <xdr:rowOff>665018</xdr:rowOff>
    </xdr:to>
    <xdr:pic>
      <xdr:nvPicPr>
        <xdr:cNvPr id="167" name="image23.png"/>
        <xdr:cNvPicPr>
          <a:picLocks noChangeAspect="1"/>
        </xdr:cNvPicPr>
      </xdr:nvPicPr>
      <xdr:blipFill>
        <a:blip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0722466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129604</xdr:colOff>
      <xdr:row>673</xdr:row>
      <xdr:rowOff>92793</xdr:rowOff>
    </xdr:from>
    <xdr:to>
      <xdr:col>7</xdr:col>
      <xdr:colOff>697929</xdr:colOff>
      <xdr:row>673</xdr:row>
      <xdr:rowOff>661118</xdr:rowOff>
    </xdr:to>
    <xdr:pic>
      <xdr:nvPicPr>
        <xdr:cNvPr id="168" name="image24.png"/>
        <xdr:cNvPicPr>
          <a:picLocks noChangeAspect="1"/>
        </xdr:cNvPicPr>
      </xdr:nvPicPr>
      <xdr:blipFill>
        <a:blip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07983490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127311</xdr:colOff>
      <xdr:row>674</xdr:row>
      <xdr:rowOff>72106</xdr:rowOff>
    </xdr:from>
    <xdr:to>
      <xdr:col>7</xdr:col>
      <xdr:colOff>703256</xdr:colOff>
      <xdr:row>674</xdr:row>
      <xdr:rowOff>648051</xdr:rowOff>
    </xdr:to>
    <xdr:pic>
      <xdr:nvPicPr>
        <xdr:cNvPr id="169" name="image25.png"/>
        <xdr:cNvPicPr>
          <a:picLocks noChangeAspect="1"/>
        </xdr:cNvPicPr>
      </xdr:nvPicPr>
      <xdr:blipFill>
        <a:blip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0871755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129606</xdr:colOff>
      <xdr:row>675</xdr:row>
      <xdr:rowOff>95398</xdr:rowOff>
    </xdr:from>
    <xdr:to>
      <xdr:col>7</xdr:col>
      <xdr:colOff>697931</xdr:colOff>
      <xdr:row>675</xdr:row>
      <xdr:rowOff>663723</xdr:rowOff>
    </xdr:to>
    <xdr:pic>
      <xdr:nvPicPr>
        <xdr:cNvPr id="170" name="image26.png"/>
        <xdr:cNvPicPr>
          <a:picLocks noChangeAspect="1"/>
        </xdr:cNvPicPr>
      </xdr:nvPicPr>
      <xdr:blipFill>
        <a:blip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09496060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91314</xdr:colOff>
      <xdr:row>676</xdr:row>
      <xdr:rowOff>58612</xdr:rowOff>
    </xdr:from>
    <xdr:to>
      <xdr:col>7</xdr:col>
      <xdr:colOff>739649</xdr:colOff>
      <xdr:row>676</xdr:row>
      <xdr:rowOff>706312</xdr:rowOff>
    </xdr:to>
    <xdr:pic>
      <xdr:nvPicPr>
        <xdr:cNvPr id="171" name="image27.png"/>
        <xdr:cNvPicPr>
          <a:picLocks noChangeAspect="1"/>
        </xdr:cNvPicPr>
      </xdr:nvPicPr>
      <xdr:blipFill>
        <a:blip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510214245"/>
          <a:ext cx="648335" cy="647700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129604</xdr:colOff>
      <xdr:row>677</xdr:row>
      <xdr:rowOff>96904</xdr:rowOff>
    </xdr:from>
    <xdr:to>
      <xdr:col>7</xdr:col>
      <xdr:colOff>697929</xdr:colOff>
      <xdr:row>677</xdr:row>
      <xdr:rowOff>665229</xdr:rowOff>
    </xdr:to>
    <xdr:pic>
      <xdr:nvPicPr>
        <xdr:cNvPr id="172" name="image28.png"/>
        <xdr:cNvPicPr>
          <a:picLocks noChangeAspect="1"/>
        </xdr:cNvPicPr>
      </xdr:nvPicPr>
      <xdr:blipFill>
        <a:blip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11007360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155636</xdr:colOff>
      <xdr:row>678</xdr:row>
      <xdr:rowOff>121470</xdr:rowOff>
    </xdr:from>
    <xdr:to>
      <xdr:col>7</xdr:col>
      <xdr:colOff>683956</xdr:colOff>
      <xdr:row>678</xdr:row>
      <xdr:rowOff>651060</xdr:rowOff>
    </xdr:to>
    <xdr:pic>
      <xdr:nvPicPr>
        <xdr:cNvPr id="173" name="image29.png"/>
        <xdr:cNvPicPr>
          <a:picLocks noChangeAspect="1"/>
        </xdr:cNvPicPr>
      </xdr:nvPicPr>
      <xdr:blipFill>
        <a:blip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7115" y="511787140"/>
          <a:ext cx="528320" cy="529590"/>
        </a:xfrm>
        <a:prstGeom prst="rect">
          <a:avLst/>
        </a:prstGeom>
      </xdr:spPr>
    </xdr:pic>
    <xdr:clientData/>
  </xdr:twoCellAnchor>
  <xdr:twoCellAnchor editAs="oneCell">
    <xdr:from>
      <xdr:col>7</xdr:col>
      <xdr:colOff>91314</xdr:colOff>
      <xdr:row>679</xdr:row>
      <xdr:rowOff>61442</xdr:rowOff>
    </xdr:from>
    <xdr:to>
      <xdr:col>7</xdr:col>
      <xdr:colOff>739649</xdr:colOff>
      <xdr:row>679</xdr:row>
      <xdr:rowOff>709777</xdr:rowOff>
    </xdr:to>
    <xdr:pic>
      <xdr:nvPicPr>
        <xdr:cNvPr id="174" name="image30.png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512481830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127321</xdr:colOff>
      <xdr:row>680</xdr:row>
      <xdr:rowOff>92923</xdr:rowOff>
    </xdr:from>
    <xdr:to>
      <xdr:col>7</xdr:col>
      <xdr:colOff>703266</xdr:colOff>
      <xdr:row>680</xdr:row>
      <xdr:rowOff>668868</xdr:rowOff>
    </xdr:to>
    <xdr:pic>
      <xdr:nvPicPr>
        <xdr:cNvPr id="175" name="image31.png"/>
        <xdr:cNvPicPr>
          <a:picLocks noChangeAspect="1"/>
        </xdr:cNvPicPr>
      </xdr:nvPicPr>
      <xdr:blipFill>
        <a:blip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1326859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127308</xdr:colOff>
      <xdr:row>681</xdr:row>
      <xdr:rowOff>117685</xdr:rowOff>
    </xdr:from>
    <xdr:to>
      <xdr:col>7</xdr:col>
      <xdr:colOff>703253</xdr:colOff>
      <xdr:row>681</xdr:row>
      <xdr:rowOff>693630</xdr:rowOff>
    </xdr:to>
    <xdr:pic>
      <xdr:nvPicPr>
        <xdr:cNvPr id="176" name="image32.png"/>
        <xdr:cNvPicPr>
          <a:picLocks noChangeAspect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1404837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127312</xdr:colOff>
      <xdr:row>682</xdr:row>
      <xdr:rowOff>66443</xdr:rowOff>
    </xdr:from>
    <xdr:to>
      <xdr:col>7</xdr:col>
      <xdr:colOff>703257</xdr:colOff>
      <xdr:row>682</xdr:row>
      <xdr:rowOff>642388</xdr:rowOff>
    </xdr:to>
    <xdr:pic>
      <xdr:nvPicPr>
        <xdr:cNvPr id="177" name="image33.png"/>
        <xdr:cNvPicPr>
          <a:picLocks noChangeAspect="1"/>
        </xdr:cNvPicPr>
      </xdr:nvPicPr>
      <xdr:blipFill>
        <a:blip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1475195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127321</xdr:colOff>
      <xdr:row>683</xdr:row>
      <xdr:rowOff>121220</xdr:rowOff>
    </xdr:from>
    <xdr:to>
      <xdr:col>7</xdr:col>
      <xdr:colOff>703266</xdr:colOff>
      <xdr:row>683</xdr:row>
      <xdr:rowOff>697165</xdr:rowOff>
    </xdr:to>
    <xdr:pic>
      <xdr:nvPicPr>
        <xdr:cNvPr id="178" name="image34.png"/>
        <xdr:cNvPicPr>
          <a:picLocks noChangeAspect="1"/>
        </xdr:cNvPicPr>
      </xdr:nvPicPr>
      <xdr:blipFill>
        <a:blip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1556158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684</xdr:row>
      <xdr:rowOff>93055</xdr:rowOff>
    </xdr:from>
    <xdr:to>
      <xdr:col>7</xdr:col>
      <xdr:colOff>703260</xdr:colOff>
      <xdr:row>684</xdr:row>
      <xdr:rowOff>669000</xdr:rowOff>
    </xdr:to>
    <xdr:pic>
      <xdr:nvPicPr>
        <xdr:cNvPr id="179" name="image35.png"/>
        <xdr:cNvPicPr>
          <a:picLocks noChangeAspect="1"/>
        </xdr:cNvPicPr>
      </xdr:nvPicPr>
      <xdr:blipFill>
        <a:blip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1628865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91315</xdr:colOff>
      <xdr:row>685</xdr:row>
      <xdr:rowOff>60959</xdr:rowOff>
    </xdr:from>
    <xdr:to>
      <xdr:col>7</xdr:col>
      <xdr:colOff>739650</xdr:colOff>
      <xdr:row>685</xdr:row>
      <xdr:rowOff>709294</xdr:rowOff>
    </xdr:to>
    <xdr:pic>
      <xdr:nvPicPr>
        <xdr:cNvPr id="180" name="image36.png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517011285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685</xdr:row>
      <xdr:rowOff>755650</xdr:rowOff>
    </xdr:from>
    <xdr:to>
      <xdr:col>7</xdr:col>
      <xdr:colOff>703260</xdr:colOff>
      <xdr:row>686</xdr:row>
      <xdr:rowOff>658495</xdr:rowOff>
    </xdr:to>
    <xdr:pic>
      <xdr:nvPicPr>
        <xdr:cNvPr id="181" name="image37.png"/>
        <xdr:cNvPicPr>
          <a:picLocks noChangeAspect="1"/>
        </xdr:cNvPicPr>
      </xdr:nvPicPr>
      <xdr:blipFill>
        <a:blip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17705975"/>
          <a:ext cx="575945" cy="65849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687</xdr:row>
      <xdr:rowOff>94309</xdr:rowOff>
    </xdr:from>
    <xdr:to>
      <xdr:col>7</xdr:col>
      <xdr:colOff>703259</xdr:colOff>
      <xdr:row>687</xdr:row>
      <xdr:rowOff>670254</xdr:rowOff>
    </xdr:to>
    <xdr:pic>
      <xdr:nvPicPr>
        <xdr:cNvPr id="182" name="image38.png"/>
        <xdr:cNvPicPr>
          <a:picLocks noChangeAspect="1"/>
        </xdr:cNvPicPr>
      </xdr:nvPicPr>
      <xdr:blipFill>
        <a:blip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1855497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147168</xdr:colOff>
      <xdr:row>688</xdr:row>
      <xdr:rowOff>113971</xdr:rowOff>
    </xdr:from>
    <xdr:to>
      <xdr:col>7</xdr:col>
      <xdr:colOff>693268</xdr:colOff>
      <xdr:row>688</xdr:row>
      <xdr:rowOff>660071</xdr:rowOff>
    </xdr:to>
    <xdr:pic>
      <xdr:nvPicPr>
        <xdr:cNvPr id="183" name="image39.png"/>
        <xdr:cNvPicPr>
          <a:picLocks noChangeAspect="1"/>
        </xdr:cNvPicPr>
      </xdr:nvPicPr>
      <xdr:blipFill>
        <a:blip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8225" y="519329670"/>
          <a:ext cx="546100" cy="546100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129606</xdr:colOff>
      <xdr:row>689</xdr:row>
      <xdr:rowOff>101794</xdr:rowOff>
    </xdr:from>
    <xdr:to>
      <xdr:col>7</xdr:col>
      <xdr:colOff>697931</xdr:colOff>
      <xdr:row>689</xdr:row>
      <xdr:rowOff>670119</xdr:rowOff>
    </xdr:to>
    <xdr:pic>
      <xdr:nvPicPr>
        <xdr:cNvPr id="184" name="image40.png"/>
        <xdr:cNvPicPr>
          <a:picLocks noChangeAspect="1"/>
        </xdr:cNvPicPr>
      </xdr:nvPicPr>
      <xdr:blipFill>
        <a:blip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20072620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91314</xdr:colOff>
      <xdr:row>690</xdr:row>
      <xdr:rowOff>46182</xdr:rowOff>
    </xdr:from>
    <xdr:to>
      <xdr:col>7</xdr:col>
      <xdr:colOff>739649</xdr:colOff>
      <xdr:row>690</xdr:row>
      <xdr:rowOff>694517</xdr:rowOff>
    </xdr:to>
    <xdr:pic>
      <xdr:nvPicPr>
        <xdr:cNvPr id="185" name="image41.png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520771755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129604</xdr:colOff>
      <xdr:row>691</xdr:row>
      <xdr:rowOff>86872</xdr:rowOff>
    </xdr:from>
    <xdr:to>
      <xdr:col>7</xdr:col>
      <xdr:colOff>697929</xdr:colOff>
      <xdr:row>691</xdr:row>
      <xdr:rowOff>655832</xdr:rowOff>
    </xdr:to>
    <xdr:pic>
      <xdr:nvPicPr>
        <xdr:cNvPr id="186" name="image42.png"/>
        <xdr:cNvPicPr>
          <a:picLocks noChangeAspect="1"/>
        </xdr:cNvPicPr>
      </xdr:nvPicPr>
      <xdr:blipFill>
        <a:blip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21567410"/>
          <a:ext cx="568325" cy="5689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127306</xdr:colOff>
      <xdr:row>692</xdr:row>
      <xdr:rowOff>107593</xdr:rowOff>
    </xdr:from>
    <xdr:to>
      <xdr:col>7</xdr:col>
      <xdr:colOff>703251</xdr:colOff>
      <xdr:row>692</xdr:row>
      <xdr:rowOff>683538</xdr:rowOff>
    </xdr:to>
    <xdr:pic>
      <xdr:nvPicPr>
        <xdr:cNvPr id="187" name="image43.png"/>
        <xdr:cNvPicPr>
          <a:picLocks noChangeAspect="1"/>
        </xdr:cNvPicPr>
      </xdr:nvPicPr>
      <xdr:blipFill>
        <a:blip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2234338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149356</xdr:colOff>
      <xdr:row>693</xdr:row>
      <xdr:rowOff>120650</xdr:rowOff>
    </xdr:from>
    <xdr:to>
      <xdr:col>7</xdr:col>
      <xdr:colOff>680851</xdr:colOff>
      <xdr:row>693</xdr:row>
      <xdr:rowOff>652145</xdr:rowOff>
    </xdr:to>
    <xdr:pic>
      <xdr:nvPicPr>
        <xdr:cNvPr id="188" name="image44.png"/>
        <xdr:cNvPicPr>
          <a:picLocks noChangeAspect="1"/>
        </xdr:cNvPicPr>
      </xdr:nvPicPr>
      <xdr:blipFill>
        <a:blip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0765" y="523111730"/>
          <a:ext cx="531495" cy="53149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91316</xdr:colOff>
      <xdr:row>694</xdr:row>
      <xdr:rowOff>57440</xdr:rowOff>
    </xdr:from>
    <xdr:to>
      <xdr:col>7</xdr:col>
      <xdr:colOff>739651</xdr:colOff>
      <xdr:row>694</xdr:row>
      <xdr:rowOff>705140</xdr:rowOff>
    </xdr:to>
    <xdr:pic>
      <xdr:nvPicPr>
        <xdr:cNvPr id="189" name="image45.png"/>
        <xdr:cNvPicPr>
          <a:picLocks noChangeAspect="1"/>
        </xdr:cNvPicPr>
      </xdr:nvPicPr>
      <xdr:blipFill>
        <a:blip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523803245"/>
          <a:ext cx="648335" cy="647700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129605</xdr:colOff>
      <xdr:row>695</xdr:row>
      <xdr:rowOff>98647</xdr:rowOff>
    </xdr:from>
    <xdr:to>
      <xdr:col>7</xdr:col>
      <xdr:colOff>697930</xdr:colOff>
      <xdr:row>695</xdr:row>
      <xdr:rowOff>666972</xdr:rowOff>
    </xdr:to>
    <xdr:pic>
      <xdr:nvPicPr>
        <xdr:cNvPr id="190" name="image46.png"/>
        <xdr:cNvPicPr>
          <a:picLocks noChangeAspect="1"/>
        </xdr:cNvPicPr>
      </xdr:nvPicPr>
      <xdr:blipFill>
        <a:blip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24599535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91316</xdr:colOff>
      <xdr:row>696</xdr:row>
      <xdr:rowOff>48135</xdr:rowOff>
    </xdr:from>
    <xdr:to>
      <xdr:col>7</xdr:col>
      <xdr:colOff>739651</xdr:colOff>
      <xdr:row>696</xdr:row>
      <xdr:rowOff>696470</xdr:rowOff>
    </xdr:to>
    <xdr:pic>
      <xdr:nvPicPr>
        <xdr:cNvPr id="191" name="image47.png"/>
        <xdr:cNvPicPr>
          <a:picLocks noChangeAspect="1"/>
        </xdr:cNvPicPr>
      </xdr:nvPicPr>
      <xdr:blipFill>
        <a:blip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525303750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129607</xdr:colOff>
      <xdr:row>697</xdr:row>
      <xdr:rowOff>105816</xdr:rowOff>
    </xdr:from>
    <xdr:to>
      <xdr:col>7</xdr:col>
      <xdr:colOff>697932</xdr:colOff>
      <xdr:row>697</xdr:row>
      <xdr:rowOff>674141</xdr:rowOff>
    </xdr:to>
    <xdr:pic>
      <xdr:nvPicPr>
        <xdr:cNvPr id="192" name="image48.png"/>
        <xdr:cNvPicPr>
          <a:picLocks noChangeAspect="1"/>
        </xdr:cNvPicPr>
      </xdr:nvPicPr>
      <xdr:blipFill>
        <a:blip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26116550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91316</xdr:colOff>
      <xdr:row>698</xdr:row>
      <xdr:rowOff>67525</xdr:rowOff>
    </xdr:from>
    <xdr:to>
      <xdr:col>7</xdr:col>
      <xdr:colOff>739651</xdr:colOff>
      <xdr:row>698</xdr:row>
      <xdr:rowOff>715225</xdr:rowOff>
    </xdr:to>
    <xdr:pic>
      <xdr:nvPicPr>
        <xdr:cNvPr id="193" name="image49.png"/>
        <xdr:cNvPicPr>
          <a:picLocks noChangeAspect="1"/>
        </xdr:cNvPicPr>
      </xdr:nvPicPr>
      <xdr:blipFill>
        <a:blip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526833465"/>
          <a:ext cx="648335" cy="647700"/>
        </a:xfrm>
        <a:prstGeom prst="rect">
          <a:avLst/>
        </a:prstGeom>
      </xdr:spPr>
    </xdr:pic>
    <xdr:clientData/>
  </xdr:twoCellAnchor>
  <xdr:twoCellAnchor editAs="oneCell">
    <xdr:from>
      <xdr:col>7</xdr:col>
      <xdr:colOff>148003</xdr:colOff>
      <xdr:row>699</xdr:row>
      <xdr:rowOff>114695</xdr:rowOff>
    </xdr:from>
    <xdr:to>
      <xdr:col>7</xdr:col>
      <xdr:colOff>682038</xdr:colOff>
      <xdr:row>699</xdr:row>
      <xdr:rowOff>649365</xdr:rowOff>
    </xdr:to>
    <xdr:pic>
      <xdr:nvPicPr>
        <xdr:cNvPr id="194" name="image50.png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9495" y="527635470"/>
          <a:ext cx="534035" cy="53467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127308</xdr:colOff>
      <xdr:row>700</xdr:row>
      <xdr:rowOff>93999</xdr:rowOff>
    </xdr:from>
    <xdr:to>
      <xdr:col>7</xdr:col>
      <xdr:colOff>703253</xdr:colOff>
      <xdr:row>700</xdr:row>
      <xdr:rowOff>669944</xdr:rowOff>
    </xdr:to>
    <xdr:pic>
      <xdr:nvPicPr>
        <xdr:cNvPr id="195" name="image51.png"/>
        <xdr:cNvPicPr>
          <a:picLocks noChangeAspect="1"/>
        </xdr:cNvPicPr>
      </xdr:nvPicPr>
      <xdr:blipFill>
        <a:blip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2837016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129601</xdr:colOff>
      <xdr:row>701</xdr:row>
      <xdr:rowOff>97972</xdr:rowOff>
    </xdr:from>
    <xdr:to>
      <xdr:col>7</xdr:col>
      <xdr:colOff>697926</xdr:colOff>
      <xdr:row>701</xdr:row>
      <xdr:rowOff>666297</xdr:rowOff>
    </xdr:to>
    <xdr:pic>
      <xdr:nvPicPr>
        <xdr:cNvPr id="196" name="image52.png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29128990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127308</xdr:colOff>
      <xdr:row>702</xdr:row>
      <xdr:rowOff>96508</xdr:rowOff>
    </xdr:from>
    <xdr:to>
      <xdr:col>7</xdr:col>
      <xdr:colOff>703253</xdr:colOff>
      <xdr:row>702</xdr:row>
      <xdr:rowOff>673088</xdr:rowOff>
    </xdr:to>
    <xdr:pic>
      <xdr:nvPicPr>
        <xdr:cNvPr id="197" name="image53.png"/>
        <xdr:cNvPicPr>
          <a:picLocks noChangeAspect="1"/>
        </xdr:cNvPicPr>
      </xdr:nvPicPr>
      <xdr:blipFill>
        <a:blip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29882100"/>
          <a:ext cx="575945" cy="576580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129606</xdr:colOff>
      <xdr:row>703</xdr:row>
      <xdr:rowOff>89288</xdr:rowOff>
    </xdr:from>
    <xdr:to>
      <xdr:col>7</xdr:col>
      <xdr:colOff>697931</xdr:colOff>
      <xdr:row>703</xdr:row>
      <xdr:rowOff>657613</xdr:rowOff>
    </xdr:to>
    <xdr:pic>
      <xdr:nvPicPr>
        <xdr:cNvPr id="198" name="image54.png"/>
        <xdr:cNvPicPr>
          <a:picLocks noChangeAspect="1"/>
        </xdr:cNvPicPr>
      </xdr:nvPicPr>
      <xdr:blipFill>
        <a:blip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30630130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91314</xdr:colOff>
      <xdr:row>704</xdr:row>
      <xdr:rowOff>51000</xdr:rowOff>
    </xdr:from>
    <xdr:to>
      <xdr:col>7</xdr:col>
      <xdr:colOff>739649</xdr:colOff>
      <xdr:row>704</xdr:row>
      <xdr:rowOff>698700</xdr:rowOff>
    </xdr:to>
    <xdr:pic>
      <xdr:nvPicPr>
        <xdr:cNvPr id="199" name="image55.png"/>
        <xdr:cNvPicPr>
          <a:picLocks noChangeAspect="1"/>
        </xdr:cNvPicPr>
      </xdr:nvPicPr>
      <xdr:blipFill>
        <a:blip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531347045"/>
          <a:ext cx="648335" cy="64770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705</xdr:row>
      <xdr:rowOff>92753</xdr:rowOff>
    </xdr:from>
    <xdr:to>
      <xdr:col>7</xdr:col>
      <xdr:colOff>703259</xdr:colOff>
      <xdr:row>705</xdr:row>
      <xdr:rowOff>668698</xdr:rowOff>
    </xdr:to>
    <xdr:pic>
      <xdr:nvPicPr>
        <xdr:cNvPr id="200" name="image56.png"/>
        <xdr:cNvPicPr>
          <a:picLocks noChangeAspect="1"/>
        </xdr:cNvPicPr>
      </xdr:nvPicPr>
      <xdr:blipFill>
        <a:blip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3214397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127306</xdr:colOff>
      <xdr:row>706</xdr:row>
      <xdr:rowOff>100702</xdr:rowOff>
    </xdr:from>
    <xdr:to>
      <xdr:col>7</xdr:col>
      <xdr:colOff>703251</xdr:colOff>
      <xdr:row>706</xdr:row>
      <xdr:rowOff>676647</xdr:rowOff>
    </xdr:to>
    <xdr:pic>
      <xdr:nvPicPr>
        <xdr:cNvPr id="201" name="image57.png"/>
        <xdr:cNvPicPr>
          <a:picLocks noChangeAspect="1"/>
        </xdr:cNvPicPr>
      </xdr:nvPicPr>
      <xdr:blipFill>
        <a:blip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3290660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129605</xdr:colOff>
      <xdr:row>707</xdr:row>
      <xdr:rowOff>84599</xdr:rowOff>
    </xdr:from>
    <xdr:to>
      <xdr:col>7</xdr:col>
      <xdr:colOff>697930</xdr:colOff>
      <xdr:row>707</xdr:row>
      <xdr:rowOff>652924</xdr:rowOff>
    </xdr:to>
    <xdr:pic>
      <xdr:nvPicPr>
        <xdr:cNvPr id="202" name="image58.png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33645745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127306</xdr:colOff>
      <xdr:row>708</xdr:row>
      <xdr:rowOff>88137</xdr:rowOff>
    </xdr:from>
    <xdr:to>
      <xdr:col>7</xdr:col>
      <xdr:colOff>703251</xdr:colOff>
      <xdr:row>708</xdr:row>
      <xdr:rowOff>664082</xdr:rowOff>
    </xdr:to>
    <xdr:pic>
      <xdr:nvPicPr>
        <xdr:cNvPr id="203" name="image59.png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3440393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127312</xdr:colOff>
      <xdr:row>709</xdr:row>
      <xdr:rowOff>93710</xdr:rowOff>
    </xdr:from>
    <xdr:to>
      <xdr:col>7</xdr:col>
      <xdr:colOff>703257</xdr:colOff>
      <xdr:row>709</xdr:row>
      <xdr:rowOff>669655</xdr:rowOff>
    </xdr:to>
    <xdr:pic>
      <xdr:nvPicPr>
        <xdr:cNvPr id="204" name="image60.png"/>
        <xdr:cNvPicPr>
          <a:picLocks noChangeAspect="1"/>
        </xdr:cNvPicPr>
      </xdr:nvPicPr>
      <xdr:blipFill>
        <a:blip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3516466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91314</xdr:colOff>
      <xdr:row>710</xdr:row>
      <xdr:rowOff>38310</xdr:rowOff>
    </xdr:from>
    <xdr:to>
      <xdr:col>7</xdr:col>
      <xdr:colOff>739649</xdr:colOff>
      <xdr:row>710</xdr:row>
      <xdr:rowOff>686010</xdr:rowOff>
    </xdr:to>
    <xdr:pic>
      <xdr:nvPicPr>
        <xdr:cNvPr id="205" name="image61.png"/>
        <xdr:cNvPicPr>
          <a:picLocks noChangeAspect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535864435"/>
          <a:ext cx="648335" cy="647700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129604</xdr:colOff>
      <xdr:row>711</xdr:row>
      <xdr:rowOff>91448</xdr:rowOff>
    </xdr:from>
    <xdr:to>
      <xdr:col>7</xdr:col>
      <xdr:colOff>697929</xdr:colOff>
      <xdr:row>711</xdr:row>
      <xdr:rowOff>659773</xdr:rowOff>
    </xdr:to>
    <xdr:pic>
      <xdr:nvPicPr>
        <xdr:cNvPr id="206" name="image62.png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36672790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91311</xdr:colOff>
      <xdr:row>712</xdr:row>
      <xdr:rowOff>59131</xdr:rowOff>
    </xdr:from>
    <xdr:to>
      <xdr:col>7</xdr:col>
      <xdr:colOff>739646</xdr:colOff>
      <xdr:row>712</xdr:row>
      <xdr:rowOff>706831</xdr:rowOff>
    </xdr:to>
    <xdr:pic>
      <xdr:nvPicPr>
        <xdr:cNvPr id="207" name="image63.png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537395420"/>
          <a:ext cx="648335" cy="647700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129606</xdr:colOff>
      <xdr:row>713</xdr:row>
      <xdr:rowOff>90776</xdr:rowOff>
    </xdr:from>
    <xdr:to>
      <xdr:col>7</xdr:col>
      <xdr:colOff>697931</xdr:colOff>
      <xdr:row>713</xdr:row>
      <xdr:rowOff>659736</xdr:rowOff>
    </xdr:to>
    <xdr:pic>
      <xdr:nvPicPr>
        <xdr:cNvPr id="208" name="image64.png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38181550"/>
          <a:ext cx="568325" cy="568960"/>
        </a:xfrm>
        <a:prstGeom prst="rect">
          <a:avLst/>
        </a:prstGeom>
      </xdr:spPr>
    </xdr:pic>
    <xdr:clientData/>
  </xdr:twoCellAnchor>
  <xdr:twoCellAnchor editAs="oneCell">
    <xdr:from>
      <xdr:col>7</xdr:col>
      <xdr:colOff>91314</xdr:colOff>
      <xdr:row>714</xdr:row>
      <xdr:rowOff>64034</xdr:rowOff>
    </xdr:from>
    <xdr:to>
      <xdr:col>7</xdr:col>
      <xdr:colOff>739649</xdr:colOff>
      <xdr:row>714</xdr:row>
      <xdr:rowOff>712369</xdr:rowOff>
    </xdr:to>
    <xdr:pic>
      <xdr:nvPicPr>
        <xdr:cNvPr id="209" name="image65.png"/>
        <xdr:cNvPicPr>
          <a:picLocks noChangeAspect="1"/>
        </xdr:cNvPicPr>
      </xdr:nvPicPr>
      <xdr:blipFill>
        <a:blip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538909895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129604</xdr:colOff>
      <xdr:row>715</xdr:row>
      <xdr:rowOff>104123</xdr:rowOff>
    </xdr:from>
    <xdr:to>
      <xdr:col>7</xdr:col>
      <xdr:colOff>697929</xdr:colOff>
      <xdr:row>715</xdr:row>
      <xdr:rowOff>673083</xdr:rowOff>
    </xdr:to>
    <xdr:pic>
      <xdr:nvPicPr>
        <xdr:cNvPr id="210" name="image66.png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39704915"/>
          <a:ext cx="568325" cy="5689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127313</xdr:colOff>
      <xdr:row>716</xdr:row>
      <xdr:rowOff>47533</xdr:rowOff>
    </xdr:from>
    <xdr:to>
      <xdr:col>7</xdr:col>
      <xdr:colOff>703258</xdr:colOff>
      <xdr:row>716</xdr:row>
      <xdr:rowOff>623478</xdr:rowOff>
    </xdr:to>
    <xdr:pic>
      <xdr:nvPicPr>
        <xdr:cNvPr id="211" name="image67.png"/>
        <xdr:cNvPicPr>
          <a:picLocks noChangeAspect="1"/>
        </xdr:cNvPicPr>
      </xdr:nvPicPr>
      <xdr:blipFill>
        <a:blip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4040341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149356</xdr:colOff>
      <xdr:row>717</xdr:row>
      <xdr:rowOff>109388</xdr:rowOff>
    </xdr:from>
    <xdr:to>
      <xdr:col>7</xdr:col>
      <xdr:colOff>680851</xdr:colOff>
      <xdr:row>717</xdr:row>
      <xdr:rowOff>643423</xdr:rowOff>
    </xdr:to>
    <xdr:pic>
      <xdr:nvPicPr>
        <xdr:cNvPr id="212" name="image68.png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0765" y="541220660"/>
          <a:ext cx="531495" cy="53403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127308</xdr:colOff>
      <xdr:row>718</xdr:row>
      <xdr:rowOff>86001</xdr:rowOff>
    </xdr:from>
    <xdr:to>
      <xdr:col>7</xdr:col>
      <xdr:colOff>703253</xdr:colOff>
      <xdr:row>718</xdr:row>
      <xdr:rowOff>661946</xdr:rowOff>
    </xdr:to>
    <xdr:pic>
      <xdr:nvPicPr>
        <xdr:cNvPr id="213" name="image69.png"/>
        <xdr:cNvPicPr>
          <a:picLocks noChangeAspect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4195218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127312</xdr:colOff>
      <xdr:row>719</xdr:row>
      <xdr:rowOff>105210</xdr:rowOff>
    </xdr:from>
    <xdr:to>
      <xdr:col>7</xdr:col>
      <xdr:colOff>703257</xdr:colOff>
      <xdr:row>719</xdr:row>
      <xdr:rowOff>681155</xdr:rowOff>
    </xdr:to>
    <xdr:pic>
      <xdr:nvPicPr>
        <xdr:cNvPr id="214" name="image70.png"/>
        <xdr:cNvPicPr>
          <a:picLocks noChangeAspect="1"/>
        </xdr:cNvPicPr>
      </xdr:nvPicPr>
      <xdr:blipFill>
        <a:blip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4272624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91316</xdr:colOff>
      <xdr:row>720</xdr:row>
      <xdr:rowOff>62531</xdr:rowOff>
    </xdr:from>
    <xdr:to>
      <xdr:col>7</xdr:col>
      <xdr:colOff>739651</xdr:colOff>
      <xdr:row>720</xdr:row>
      <xdr:rowOff>710231</xdr:rowOff>
    </xdr:to>
    <xdr:pic>
      <xdr:nvPicPr>
        <xdr:cNvPr id="215" name="image71.png"/>
        <xdr:cNvPicPr>
          <a:picLocks noChangeAspect="1"/>
        </xdr:cNvPicPr>
      </xdr:nvPicPr>
      <xdr:blipFill>
        <a:blip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543438715"/>
          <a:ext cx="648335" cy="647700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129602</xdr:colOff>
      <xdr:row>721</xdr:row>
      <xdr:rowOff>100827</xdr:rowOff>
    </xdr:from>
    <xdr:to>
      <xdr:col>7</xdr:col>
      <xdr:colOff>697927</xdr:colOff>
      <xdr:row>721</xdr:row>
      <xdr:rowOff>669787</xdr:rowOff>
    </xdr:to>
    <xdr:pic>
      <xdr:nvPicPr>
        <xdr:cNvPr id="216" name="image72.png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44231830"/>
          <a:ext cx="568325" cy="568960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129606</xdr:colOff>
      <xdr:row>722</xdr:row>
      <xdr:rowOff>90499</xdr:rowOff>
    </xdr:from>
    <xdr:to>
      <xdr:col>7</xdr:col>
      <xdr:colOff>697931</xdr:colOff>
      <xdr:row>722</xdr:row>
      <xdr:rowOff>658824</xdr:rowOff>
    </xdr:to>
    <xdr:pic>
      <xdr:nvPicPr>
        <xdr:cNvPr id="217" name="image73.png"/>
        <xdr:cNvPicPr>
          <a:picLocks noChangeAspect="1"/>
        </xdr:cNvPicPr>
      </xdr:nvPicPr>
      <xdr:blipFill>
        <a:blip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44976685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91314</xdr:colOff>
      <xdr:row>723</xdr:row>
      <xdr:rowOff>47211</xdr:rowOff>
    </xdr:from>
    <xdr:to>
      <xdr:col>7</xdr:col>
      <xdr:colOff>739649</xdr:colOff>
      <xdr:row>723</xdr:row>
      <xdr:rowOff>694911</xdr:rowOff>
    </xdr:to>
    <xdr:pic>
      <xdr:nvPicPr>
        <xdr:cNvPr id="218" name="image74.png"/>
        <xdr:cNvPicPr>
          <a:picLocks noChangeAspect="1"/>
        </xdr:cNvPicPr>
      </xdr:nvPicPr>
      <xdr:blipFill>
        <a:blip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545688520"/>
          <a:ext cx="648335" cy="647700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129605</xdr:colOff>
      <xdr:row>724</xdr:row>
      <xdr:rowOff>94598</xdr:rowOff>
    </xdr:from>
    <xdr:to>
      <xdr:col>7</xdr:col>
      <xdr:colOff>697930</xdr:colOff>
      <xdr:row>724</xdr:row>
      <xdr:rowOff>663558</xdr:rowOff>
    </xdr:to>
    <xdr:pic>
      <xdr:nvPicPr>
        <xdr:cNvPr id="219" name="image75.png"/>
        <xdr:cNvPicPr>
          <a:picLocks noChangeAspect="1"/>
        </xdr:cNvPicPr>
      </xdr:nvPicPr>
      <xdr:blipFill>
        <a:blip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46490525"/>
          <a:ext cx="568325" cy="5689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127318</xdr:colOff>
      <xdr:row>725</xdr:row>
      <xdr:rowOff>97405</xdr:rowOff>
    </xdr:from>
    <xdr:to>
      <xdr:col>7</xdr:col>
      <xdr:colOff>703263</xdr:colOff>
      <xdr:row>725</xdr:row>
      <xdr:rowOff>673350</xdr:rowOff>
    </xdr:to>
    <xdr:pic>
      <xdr:nvPicPr>
        <xdr:cNvPr id="220" name="image76.png"/>
        <xdr:cNvPicPr>
          <a:picLocks noChangeAspect="1"/>
        </xdr:cNvPicPr>
      </xdr:nvPicPr>
      <xdr:blipFill>
        <a:blip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4724871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129604</xdr:colOff>
      <xdr:row>726</xdr:row>
      <xdr:rowOff>94600</xdr:rowOff>
    </xdr:from>
    <xdr:to>
      <xdr:col>7</xdr:col>
      <xdr:colOff>697929</xdr:colOff>
      <xdr:row>726</xdr:row>
      <xdr:rowOff>663560</xdr:rowOff>
    </xdr:to>
    <xdr:pic>
      <xdr:nvPicPr>
        <xdr:cNvPr id="221" name="image77.png"/>
        <xdr:cNvPicPr>
          <a:picLocks noChangeAspect="1"/>
        </xdr:cNvPicPr>
      </xdr:nvPicPr>
      <xdr:blipFill>
        <a:blip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48000555"/>
          <a:ext cx="568325" cy="5689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127318</xdr:colOff>
      <xdr:row>727</xdr:row>
      <xdr:rowOff>99813</xdr:rowOff>
    </xdr:from>
    <xdr:to>
      <xdr:col>7</xdr:col>
      <xdr:colOff>703263</xdr:colOff>
      <xdr:row>727</xdr:row>
      <xdr:rowOff>675758</xdr:rowOff>
    </xdr:to>
    <xdr:pic>
      <xdr:nvPicPr>
        <xdr:cNvPr id="222" name="image78.png"/>
        <xdr:cNvPicPr>
          <a:picLocks noChangeAspect="1"/>
        </xdr:cNvPicPr>
      </xdr:nvPicPr>
      <xdr:blipFill>
        <a:blip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4876128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127311</xdr:colOff>
      <xdr:row>728</xdr:row>
      <xdr:rowOff>94409</xdr:rowOff>
    </xdr:from>
    <xdr:to>
      <xdr:col>7</xdr:col>
      <xdr:colOff>703256</xdr:colOff>
      <xdr:row>728</xdr:row>
      <xdr:rowOff>670354</xdr:rowOff>
    </xdr:to>
    <xdr:pic>
      <xdr:nvPicPr>
        <xdr:cNvPr id="223" name="image79.png"/>
        <xdr:cNvPicPr>
          <a:picLocks noChangeAspect="1"/>
        </xdr:cNvPicPr>
      </xdr:nvPicPr>
      <xdr:blipFill>
        <a:blip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4951058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127306</xdr:colOff>
      <xdr:row>729</xdr:row>
      <xdr:rowOff>98908</xdr:rowOff>
    </xdr:from>
    <xdr:to>
      <xdr:col>7</xdr:col>
      <xdr:colOff>703251</xdr:colOff>
      <xdr:row>729</xdr:row>
      <xdr:rowOff>674853</xdr:rowOff>
    </xdr:to>
    <xdr:pic>
      <xdr:nvPicPr>
        <xdr:cNvPr id="224" name="image80.png"/>
        <xdr:cNvPicPr>
          <a:picLocks noChangeAspect="1"/>
        </xdr:cNvPicPr>
      </xdr:nvPicPr>
      <xdr:blipFill>
        <a:blip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5027004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730</xdr:row>
      <xdr:rowOff>91911</xdr:rowOff>
    </xdr:from>
    <xdr:to>
      <xdr:col>7</xdr:col>
      <xdr:colOff>703260</xdr:colOff>
      <xdr:row>730</xdr:row>
      <xdr:rowOff>667856</xdr:rowOff>
    </xdr:to>
    <xdr:pic>
      <xdr:nvPicPr>
        <xdr:cNvPr id="225" name="image81.png"/>
        <xdr:cNvPicPr>
          <a:picLocks noChangeAspect="1"/>
        </xdr:cNvPicPr>
      </xdr:nvPicPr>
      <xdr:blipFill>
        <a:blip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5101807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91315</xdr:colOff>
      <xdr:row>731</xdr:row>
      <xdr:rowOff>61008</xdr:rowOff>
    </xdr:from>
    <xdr:to>
      <xdr:col>7</xdr:col>
      <xdr:colOff>739650</xdr:colOff>
      <xdr:row>731</xdr:row>
      <xdr:rowOff>708708</xdr:rowOff>
    </xdr:to>
    <xdr:pic>
      <xdr:nvPicPr>
        <xdr:cNvPr id="226" name="image82.png"/>
        <xdr:cNvPicPr>
          <a:picLocks noChangeAspect="1"/>
        </xdr:cNvPicPr>
      </xdr:nvPicPr>
      <xdr:blipFill>
        <a:blip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551742610"/>
          <a:ext cx="648335" cy="647700"/>
        </a:xfrm>
        <a:prstGeom prst="rect">
          <a:avLst/>
        </a:prstGeom>
      </xdr:spPr>
    </xdr:pic>
    <xdr:clientData/>
  </xdr:twoCellAnchor>
  <xdr:twoCellAnchor editAs="oneCell">
    <xdr:from>
      <xdr:col>7</xdr:col>
      <xdr:colOff>130977</xdr:colOff>
      <xdr:row>732</xdr:row>
      <xdr:rowOff>84347</xdr:rowOff>
    </xdr:from>
    <xdr:to>
      <xdr:col>7</xdr:col>
      <xdr:colOff>699302</xdr:colOff>
      <xdr:row>732</xdr:row>
      <xdr:rowOff>653307</xdr:rowOff>
    </xdr:to>
    <xdr:pic>
      <xdr:nvPicPr>
        <xdr:cNvPr id="227" name="image83.png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2350" y="552520485"/>
          <a:ext cx="568325" cy="568960"/>
        </a:xfrm>
        <a:prstGeom prst="rect">
          <a:avLst/>
        </a:prstGeom>
      </xdr:spPr>
    </xdr:pic>
    <xdr:clientData/>
  </xdr:twoCellAnchor>
  <xdr:twoCellAnchor editAs="oneCell">
    <xdr:from>
      <xdr:col>7</xdr:col>
      <xdr:colOff>91314</xdr:colOff>
      <xdr:row>733</xdr:row>
      <xdr:rowOff>62205</xdr:rowOff>
    </xdr:from>
    <xdr:to>
      <xdr:col>7</xdr:col>
      <xdr:colOff>739649</xdr:colOff>
      <xdr:row>733</xdr:row>
      <xdr:rowOff>710540</xdr:rowOff>
    </xdr:to>
    <xdr:pic>
      <xdr:nvPicPr>
        <xdr:cNvPr id="228" name="image84.png"/>
        <xdr:cNvPicPr>
          <a:picLocks noChangeAspect="1"/>
        </xdr:cNvPicPr>
      </xdr:nvPicPr>
      <xdr:blipFill>
        <a:blip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553253275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734</xdr:row>
      <xdr:rowOff>113410</xdr:rowOff>
    </xdr:from>
    <xdr:to>
      <xdr:col>7</xdr:col>
      <xdr:colOff>703259</xdr:colOff>
      <xdr:row>734</xdr:row>
      <xdr:rowOff>689355</xdr:rowOff>
    </xdr:to>
    <xdr:pic>
      <xdr:nvPicPr>
        <xdr:cNvPr id="229" name="image85.png"/>
        <xdr:cNvPicPr>
          <a:picLocks noChangeAspect="1"/>
        </xdr:cNvPicPr>
      </xdr:nvPicPr>
      <xdr:blipFill>
        <a:blip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5405972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129607</xdr:colOff>
      <xdr:row>735</xdr:row>
      <xdr:rowOff>100503</xdr:rowOff>
    </xdr:from>
    <xdr:to>
      <xdr:col>7</xdr:col>
      <xdr:colOff>697932</xdr:colOff>
      <xdr:row>735</xdr:row>
      <xdr:rowOff>668828</xdr:rowOff>
    </xdr:to>
    <xdr:pic>
      <xdr:nvPicPr>
        <xdr:cNvPr id="230" name="image86.png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54802040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91316</xdr:colOff>
      <xdr:row>736</xdr:row>
      <xdr:rowOff>69414</xdr:rowOff>
    </xdr:from>
    <xdr:to>
      <xdr:col>7</xdr:col>
      <xdr:colOff>739651</xdr:colOff>
      <xdr:row>736</xdr:row>
      <xdr:rowOff>717114</xdr:rowOff>
    </xdr:to>
    <xdr:pic>
      <xdr:nvPicPr>
        <xdr:cNvPr id="231" name="image87.png"/>
        <xdr:cNvPicPr>
          <a:picLocks noChangeAspect="1"/>
        </xdr:cNvPicPr>
      </xdr:nvPicPr>
      <xdr:blipFill>
        <a:blip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555525940"/>
          <a:ext cx="648335" cy="647700"/>
        </a:xfrm>
        <a:prstGeom prst="rect">
          <a:avLst/>
        </a:prstGeom>
      </xdr:spPr>
    </xdr:pic>
    <xdr:clientData/>
  </xdr:twoCellAnchor>
  <xdr:twoCellAnchor editAs="oneCell">
    <xdr:from>
      <xdr:col>7</xdr:col>
      <xdr:colOff>118774</xdr:colOff>
      <xdr:row>737</xdr:row>
      <xdr:rowOff>84884</xdr:rowOff>
    </xdr:from>
    <xdr:to>
      <xdr:col>7</xdr:col>
      <xdr:colOff>711864</xdr:colOff>
      <xdr:row>737</xdr:row>
      <xdr:rowOff>678609</xdr:rowOff>
    </xdr:to>
    <xdr:pic>
      <xdr:nvPicPr>
        <xdr:cNvPr id="232" name="image88.png"/>
        <xdr:cNvPicPr>
          <a:picLocks noChangeAspect="1"/>
        </xdr:cNvPicPr>
      </xdr:nvPicPr>
      <xdr:blipFill>
        <a:blip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0285" y="556296195"/>
          <a:ext cx="593090" cy="59372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127308</xdr:colOff>
      <xdr:row>738</xdr:row>
      <xdr:rowOff>120903</xdr:rowOff>
    </xdr:from>
    <xdr:to>
      <xdr:col>7</xdr:col>
      <xdr:colOff>703253</xdr:colOff>
      <xdr:row>738</xdr:row>
      <xdr:rowOff>696848</xdr:rowOff>
    </xdr:to>
    <xdr:pic>
      <xdr:nvPicPr>
        <xdr:cNvPr id="233" name="image89.png"/>
        <xdr:cNvPicPr>
          <a:picLocks noChangeAspect="1"/>
        </xdr:cNvPicPr>
      </xdr:nvPicPr>
      <xdr:blipFill>
        <a:blip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5708740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129606</xdr:colOff>
      <xdr:row>739</xdr:row>
      <xdr:rowOff>100307</xdr:rowOff>
    </xdr:from>
    <xdr:to>
      <xdr:col>7</xdr:col>
      <xdr:colOff>697931</xdr:colOff>
      <xdr:row>739</xdr:row>
      <xdr:rowOff>669267</xdr:rowOff>
    </xdr:to>
    <xdr:pic>
      <xdr:nvPicPr>
        <xdr:cNvPr id="234" name="image90.png"/>
        <xdr:cNvPicPr>
          <a:picLocks noChangeAspect="1"/>
        </xdr:cNvPicPr>
      </xdr:nvPicPr>
      <xdr:blipFill>
        <a:blip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57821465"/>
          <a:ext cx="568325" cy="5689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740</xdr:row>
      <xdr:rowOff>85372</xdr:rowOff>
    </xdr:from>
    <xdr:to>
      <xdr:col>7</xdr:col>
      <xdr:colOff>703260</xdr:colOff>
      <xdr:row>740</xdr:row>
      <xdr:rowOff>661317</xdr:rowOff>
    </xdr:to>
    <xdr:pic>
      <xdr:nvPicPr>
        <xdr:cNvPr id="235" name="image91.png"/>
        <xdr:cNvPicPr>
          <a:picLocks noChangeAspect="1"/>
        </xdr:cNvPicPr>
      </xdr:nvPicPr>
      <xdr:blipFill>
        <a:blip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5856187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155065</xdr:colOff>
      <xdr:row>741</xdr:row>
      <xdr:rowOff>112943</xdr:rowOff>
    </xdr:from>
    <xdr:to>
      <xdr:col>7</xdr:col>
      <xdr:colOff>692910</xdr:colOff>
      <xdr:row>741</xdr:row>
      <xdr:rowOff>650788</xdr:rowOff>
    </xdr:to>
    <xdr:pic>
      <xdr:nvPicPr>
        <xdr:cNvPr id="236" name="image92.png"/>
        <xdr:cNvPicPr>
          <a:picLocks noChangeAspect="1"/>
        </xdr:cNvPicPr>
      </xdr:nvPicPr>
      <xdr:blipFill>
        <a:blip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480" y="559344195"/>
          <a:ext cx="537845" cy="5378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742</xdr:row>
      <xdr:rowOff>91785</xdr:rowOff>
    </xdr:from>
    <xdr:to>
      <xdr:col>7</xdr:col>
      <xdr:colOff>703259</xdr:colOff>
      <xdr:row>742</xdr:row>
      <xdr:rowOff>667730</xdr:rowOff>
    </xdr:to>
    <xdr:pic>
      <xdr:nvPicPr>
        <xdr:cNvPr id="237" name="image93.png"/>
        <xdr:cNvPicPr>
          <a:picLocks noChangeAspect="1"/>
        </xdr:cNvPicPr>
      </xdr:nvPicPr>
      <xdr:blipFill>
        <a:blip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6007825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743</xdr:row>
      <xdr:rowOff>90087</xdr:rowOff>
    </xdr:from>
    <xdr:to>
      <xdr:col>7</xdr:col>
      <xdr:colOff>703259</xdr:colOff>
      <xdr:row>743</xdr:row>
      <xdr:rowOff>666032</xdr:rowOff>
    </xdr:to>
    <xdr:pic>
      <xdr:nvPicPr>
        <xdr:cNvPr id="238" name="image94.png"/>
        <xdr:cNvPicPr>
          <a:picLocks noChangeAspect="1"/>
        </xdr:cNvPicPr>
      </xdr:nvPicPr>
      <xdr:blipFill>
        <a:blip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6083136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127306</xdr:colOff>
      <xdr:row>744</xdr:row>
      <xdr:rowOff>102378</xdr:rowOff>
    </xdr:from>
    <xdr:to>
      <xdr:col>7</xdr:col>
      <xdr:colOff>703251</xdr:colOff>
      <xdr:row>744</xdr:row>
      <xdr:rowOff>678323</xdr:rowOff>
    </xdr:to>
    <xdr:pic>
      <xdr:nvPicPr>
        <xdr:cNvPr id="239" name="image95.png"/>
        <xdr:cNvPicPr>
          <a:picLocks noChangeAspect="1"/>
        </xdr:cNvPicPr>
      </xdr:nvPicPr>
      <xdr:blipFill>
        <a:blip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6159908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149354</xdr:colOff>
      <xdr:row>745</xdr:row>
      <xdr:rowOff>124436</xdr:rowOff>
    </xdr:from>
    <xdr:to>
      <xdr:col>7</xdr:col>
      <xdr:colOff>680849</xdr:colOff>
      <xdr:row>745</xdr:row>
      <xdr:rowOff>656566</xdr:rowOff>
    </xdr:to>
    <xdr:pic>
      <xdr:nvPicPr>
        <xdr:cNvPr id="240" name="image96.png"/>
        <xdr:cNvPicPr>
          <a:picLocks noChangeAspect="1"/>
        </xdr:cNvPicPr>
      </xdr:nvPicPr>
      <xdr:blipFill>
        <a:blip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0765" y="562375685"/>
          <a:ext cx="531495" cy="53213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127318</xdr:colOff>
      <xdr:row>746</xdr:row>
      <xdr:rowOff>95688</xdr:rowOff>
    </xdr:from>
    <xdr:to>
      <xdr:col>7</xdr:col>
      <xdr:colOff>703263</xdr:colOff>
      <xdr:row>746</xdr:row>
      <xdr:rowOff>671633</xdr:rowOff>
    </xdr:to>
    <xdr:pic>
      <xdr:nvPicPr>
        <xdr:cNvPr id="241" name="image97.png"/>
        <xdr:cNvPicPr>
          <a:picLocks noChangeAspect="1"/>
        </xdr:cNvPicPr>
      </xdr:nvPicPr>
      <xdr:blipFill>
        <a:blip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6310212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129605</xdr:colOff>
      <xdr:row>747</xdr:row>
      <xdr:rowOff>89450</xdr:rowOff>
    </xdr:from>
    <xdr:to>
      <xdr:col>7</xdr:col>
      <xdr:colOff>697930</xdr:colOff>
      <xdr:row>747</xdr:row>
      <xdr:rowOff>658410</xdr:rowOff>
    </xdr:to>
    <xdr:pic>
      <xdr:nvPicPr>
        <xdr:cNvPr id="242" name="image98.png"/>
        <xdr:cNvPicPr>
          <a:picLocks noChangeAspect="1"/>
        </xdr:cNvPicPr>
      </xdr:nvPicPr>
      <xdr:blipFill>
        <a:blip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63850790"/>
          <a:ext cx="568325" cy="568960"/>
        </a:xfrm>
        <a:prstGeom prst="rect">
          <a:avLst/>
        </a:prstGeom>
      </xdr:spPr>
    </xdr:pic>
    <xdr:clientData/>
  </xdr:twoCellAnchor>
  <xdr:twoCellAnchor editAs="oneCell">
    <xdr:from>
      <xdr:col>7</xdr:col>
      <xdr:colOff>91314</xdr:colOff>
      <xdr:row>748</xdr:row>
      <xdr:rowOff>49490</xdr:rowOff>
    </xdr:from>
    <xdr:to>
      <xdr:col>7</xdr:col>
      <xdr:colOff>739649</xdr:colOff>
      <xdr:row>748</xdr:row>
      <xdr:rowOff>697825</xdr:rowOff>
    </xdr:to>
    <xdr:pic>
      <xdr:nvPicPr>
        <xdr:cNvPr id="243" name="image99.png"/>
        <xdr:cNvPicPr>
          <a:picLocks noChangeAspect="1"/>
        </xdr:cNvPicPr>
      </xdr:nvPicPr>
      <xdr:blipFill>
        <a:blip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564565800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129606</xdr:colOff>
      <xdr:row>749</xdr:row>
      <xdr:rowOff>88577</xdr:rowOff>
    </xdr:from>
    <xdr:to>
      <xdr:col>7</xdr:col>
      <xdr:colOff>697931</xdr:colOff>
      <xdr:row>749</xdr:row>
      <xdr:rowOff>656902</xdr:rowOff>
    </xdr:to>
    <xdr:pic>
      <xdr:nvPicPr>
        <xdr:cNvPr id="244" name="image100.png"/>
        <xdr:cNvPicPr>
          <a:picLocks noChangeAspect="1"/>
        </xdr:cNvPicPr>
      </xdr:nvPicPr>
      <xdr:blipFill>
        <a:blip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65360185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127321</xdr:colOff>
      <xdr:row>750</xdr:row>
      <xdr:rowOff>78091</xdr:rowOff>
    </xdr:from>
    <xdr:to>
      <xdr:col>7</xdr:col>
      <xdr:colOff>703266</xdr:colOff>
      <xdr:row>750</xdr:row>
      <xdr:rowOff>654671</xdr:rowOff>
    </xdr:to>
    <xdr:pic>
      <xdr:nvPicPr>
        <xdr:cNvPr id="245" name="image101.png"/>
        <xdr:cNvPicPr>
          <a:picLocks noChangeAspect="1"/>
        </xdr:cNvPicPr>
      </xdr:nvPicPr>
      <xdr:blipFill>
        <a:blip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66104405"/>
          <a:ext cx="575945" cy="57658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751</xdr:row>
      <xdr:rowOff>82697</xdr:rowOff>
    </xdr:from>
    <xdr:to>
      <xdr:col>7</xdr:col>
      <xdr:colOff>703260</xdr:colOff>
      <xdr:row>751</xdr:row>
      <xdr:rowOff>658642</xdr:rowOff>
    </xdr:to>
    <xdr:pic>
      <xdr:nvPicPr>
        <xdr:cNvPr id="246" name="image102.png"/>
        <xdr:cNvPicPr>
          <a:picLocks noChangeAspect="1"/>
        </xdr:cNvPicPr>
      </xdr:nvPicPr>
      <xdr:blipFill>
        <a:blip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6686450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157770</xdr:colOff>
      <xdr:row>752</xdr:row>
      <xdr:rowOff>118573</xdr:rowOff>
    </xdr:from>
    <xdr:to>
      <xdr:col>7</xdr:col>
      <xdr:colOff>692440</xdr:colOff>
      <xdr:row>752</xdr:row>
      <xdr:rowOff>653243</xdr:rowOff>
    </xdr:to>
    <xdr:pic>
      <xdr:nvPicPr>
        <xdr:cNvPr id="247" name="image103.png"/>
        <xdr:cNvPicPr>
          <a:picLocks noChangeAspect="1"/>
        </xdr:cNvPicPr>
      </xdr:nvPicPr>
      <xdr:blipFill>
        <a:blip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9020" y="567655075"/>
          <a:ext cx="534670" cy="53467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127308</xdr:colOff>
      <xdr:row>753</xdr:row>
      <xdr:rowOff>55511</xdr:rowOff>
    </xdr:from>
    <xdr:to>
      <xdr:col>7</xdr:col>
      <xdr:colOff>703253</xdr:colOff>
      <xdr:row>753</xdr:row>
      <xdr:rowOff>631456</xdr:rowOff>
    </xdr:to>
    <xdr:pic>
      <xdr:nvPicPr>
        <xdr:cNvPr id="248" name="image104.png"/>
        <xdr:cNvPicPr>
          <a:picLocks noChangeAspect="1"/>
        </xdr:cNvPicPr>
      </xdr:nvPicPr>
      <xdr:blipFill>
        <a:blip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6834722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754</xdr:row>
      <xdr:rowOff>87606</xdr:rowOff>
    </xdr:from>
    <xdr:to>
      <xdr:col>7</xdr:col>
      <xdr:colOff>703259</xdr:colOff>
      <xdr:row>754</xdr:row>
      <xdr:rowOff>664186</xdr:rowOff>
    </xdr:to>
    <xdr:pic>
      <xdr:nvPicPr>
        <xdr:cNvPr id="249" name="image105.png"/>
        <xdr:cNvPicPr>
          <a:picLocks noChangeAspect="1"/>
        </xdr:cNvPicPr>
      </xdr:nvPicPr>
      <xdr:blipFill>
        <a:blip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69133990"/>
          <a:ext cx="575945" cy="57658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756</xdr:row>
      <xdr:rowOff>88207</xdr:rowOff>
    </xdr:from>
    <xdr:to>
      <xdr:col>7</xdr:col>
      <xdr:colOff>703259</xdr:colOff>
      <xdr:row>756</xdr:row>
      <xdr:rowOff>664152</xdr:rowOff>
    </xdr:to>
    <xdr:pic>
      <xdr:nvPicPr>
        <xdr:cNvPr id="250" name="image106.png"/>
        <xdr:cNvPicPr>
          <a:picLocks noChangeAspect="1"/>
        </xdr:cNvPicPr>
      </xdr:nvPicPr>
      <xdr:blipFill>
        <a:blip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7064465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148001</xdr:colOff>
      <xdr:row>757</xdr:row>
      <xdr:rowOff>114206</xdr:rowOff>
    </xdr:from>
    <xdr:to>
      <xdr:col>7</xdr:col>
      <xdr:colOff>682036</xdr:colOff>
      <xdr:row>757</xdr:row>
      <xdr:rowOff>648876</xdr:rowOff>
    </xdr:to>
    <xdr:pic>
      <xdr:nvPicPr>
        <xdr:cNvPr id="251" name="image107.png"/>
        <xdr:cNvPicPr>
          <a:picLocks noChangeAspect="1"/>
        </xdr:cNvPicPr>
      </xdr:nvPicPr>
      <xdr:blipFill>
        <a:blip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9495" y="571425705"/>
          <a:ext cx="534035" cy="53467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127306</xdr:colOff>
      <xdr:row>758</xdr:row>
      <xdr:rowOff>84959</xdr:rowOff>
    </xdr:from>
    <xdr:to>
      <xdr:col>7</xdr:col>
      <xdr:colOff>703251</xdr:colOff>
      <xdr:row>758</xdr:row>
      <xdr:rowOff>660904</xdr:rowOff>
    </xdr:to>
    <xdr:pic>
      <xdr:nvPicPr>
        <xdr:cNvPr id="252" name="image108.png"/>
        <xdr:cNvPicPr>
          <a:picLocks noChangeAspect="1"/>
        </xdr:cNvPicPr>
      </xdr:nvPicPr>
      <xdr:blipFill>
        <a:blip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7215151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149354</xdr:colOff>
      <xdr:row>759</xdr:row>
      <xdr:rowOff>104252</xdr:rowOff>
    </xdr:from>
    <xdr:to>
      <xdr:col>7</xdr:col>
      <xdr:colOff>680849</xdr:colOff>
      <xdr:row>759</xdr:row>
      <xdr:rowOff>665592</xdr:rowOff>
    </xdr:to>
    <xdr:pic>
      <xdr:nvPicPr>
        <xdr:cNvPr id="253" name="image109.png"/>
        <xdr:cNvPicPr>
          <a:picLocks noChangeAspect="1"/>
        </xdr:cNvPicPr>
      </xdr:nvPicPr>
      <xdr:blipFill>
        <a:blip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0765" y="572926210"/>
          <a:ext cx="531495" cy="56134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127306</xdr:colOff>
      <xdr:row>760</xdr:row>
      <xdr:rowOff>109784</xdr:rowOff>
    </xdr:from>
    <xdr:to>
      <xdr:col>7</xdr:col>
      <xdr:colOff>703251</xdr:colOff>
      <xdr:row>760</xdr:row>
      <xdr:rowOff>685729</xdr:rowOff>
    </xdr:to>
    <xdr:pic>
      <xdr:nvPicPr>
        <xdr:cNvPr id="254" name="image110.png"/>
        <xdr:cNvPicPr>
          <a:picLocks noChangeAspect="1"/>
        </xdr:cNvPicPr>
      </xdr:nvPicPr>
      <xdr:blipFill>
        <a:blip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7368630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761</xdr:row>
      <xdr:rowOff>93587</xdr:rowOff>
    </xdr:from>
    <xdr:to>
      <xdr:col>7</xdr:col>
      <xdr:colOff>703260</xdr:colOff>
      <xdr:row>761</xdr:row>
      <xdr:rowOff>669532</xdr:rowOff>
    </xdr:to>
    <xdr:pic>
      <xdr:nvPicPr>
        <xdr:cNvPr id="255" name="image111.png"/>
        <xdr:cNvPicPr>
          <a:picLocks noChangeAspect="1"/>
        </xdr:cNvPicPr>
      </xdr:nvPicPr>
      <xdr:blipFill>
        <a:blip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7442544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127306</xdr:colOff>
      <xdr:row>762</xdr:row>
      <xdr:rowOff>105884</xdr:rowOff>
    </xdr:from>
    <xdr:to>
      <xdr:col>7</xdr:col>
      <xdr:colOff>703251</xdr:colOff>
      <xdr:row>762</xdr:row>
      <xdr:rowOff>681829</xdr:rowOff>
    </xdr:to>
    <xdr:pic>
      <xdr:nvPicPr>
        <xdr:cNvPr id="256" name="image112.png"/>
        <xdr:cNvPicPr>
          <a:picLocks noChangeAspect="1"/>
        </xdr:cNvPicPr>
      </xdr:nvPicPr>
      <xdr:blipFill>
        <a:blip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7519252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763</xdr:row>
      <xdr:rowOff>87287</xdr:rowOff>
    </xdr:from>
    <xdr:to>
      <xdr:col>7</xdr:col>
      <xdr:colOff>703260</xdr:colOff>
      <xdr:row>763</xdr:row>
      <xdr:rowOff>663232</xdr:rowOff>
    </xdr:to>
    <xdr:pic>
      <xdr:nvPicPr>
        <xdr:cNvPr id="257" name="image113.png"/>
        <xdr:cNvPicPr>
          <a:picLocks noChangeAspect="1"/>
        </xdr:cNvPicPr>
      </xdr:nvPicPr>
      <xdr:blipFill>
        <a:blip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7592912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91315</xdr:colOff>
      <xdr:row>764</xdr:row>
      <xdr:rowOff>57014</xdr:rowOff>
    </xdr:from>
    <xdr:to>
      <xdr:col>7</xdr:col>
      <xdr:colOff>739650</xdr:colOff>
      <xdr:row>764</xdr:row>
      <xdr:rowOff>705349</xdr:rowOff>
    </xdr:to>
    <xdr:pic>
      <xdr:nvPicPr>
        <xdr:cNvPr id="258" name="image114.png"/>
        <xdr:cNvPicPr>
          <a:picLocks noChangeAspect="1"/>
        </xdr:cNvPicPr>
      </xdr:nvPicPr>
      <xdr:blipFill>
        <a:blip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576653660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765</xdr:row>
      <xdr:rowOff>88064</xdr:rowOff>
    </xdr:from>
    <xdr:to>
      <xdr:col>7</xdr:col>
      <xdr:colOff>703260</xdr:colOff>
      <xdr:row>765</xdr:row>
      <xdr:rowOff>664009</xdr:rowOff>
    </xdr:to>
    <xdr:pic>
      <xdr:nvPicPr>
        <xdr:cNvPr id="259" name="image115.png"/>
        <xdr:cNvPicPr>
          <a:picLocks noChangeAspect="1"/>
        </xdr:cNvPicPr>
      </xdr:nvPicPr>
      <xdr:blipFill>
        <a:blip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7743979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129606</xdr:colOff>
      <xdr:row>766</xdr:row>
      <xdr:rowOff>87380</xdr:rowOff>
    </xdr:from>
    <xdr:to>
      <xdr:col>7</xdr:col>
      <xdr:colOff>697931</xdr:colOff>
      <xdr:row>766</xdr:row>
      <xdr:rowOff>655705</xdr:rowOff>
    </xdr:to>
    <xdr:pic>
      <xdr:nvPicPr>
        <xdr:cNvPr id="260" name="image116.png"/>
        <xdr:cNvPicPr>
          <a:picLocks noChangeAspect="1"/>
        </xdr:cNvPicPr>
      </xdr:nvPicPr>
      <xdr:blipFill>
        <a:blip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78194170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91314</xdr:colOff>
      <xdr:row>767</xdr:row>
      <xdr:rowOff>88788</xdr:rowOff>
    </xdr:from>
    <xdr:to>
      <xdr:col>7</xdr:col>
      <xdr:colOff>739649</xdr:colOff>
      <xdr:row>767</xdr:row>
      <xdr:rowOff>737123</xdr:rowOff>
    </xdr:to>
    <xdr:pic>
      <xdr:nvPicPr>
        <xdr:cNvPr id="261" name="image117.png"/>
        <xdr:cNvPicPr>
          <a:picLocks noChangeAspect="1"/>
        </xdr:cNvPicPr>
      </xdr:nvPicPr>
      <xdr:blipFill>
        <a:blip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578950455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768</xdr:row>
      <xdr:rowOff>131488</xdr:rowOff>
    </xdr:from>
    <xdr:to>
      <xdr:col>7</xdr:col>
      <xdr:colOff>703259</xdr:colOff>
      <xdr:row>768</xdr:row>
      <xdr:rowOff>707433</xdr:rowOff>
    </xdr:to>
    <xdr:pic>
      <xdr:nvPicPr>
        <xdr:cNvPr id="262" name="image118.png"/>
        <xdr:cNvPicPr>
          <a:picLocks noChangeAspect="1"/>
        </xdr:cNvPicPr>
      </xdr:nvPicPr>
      <xdr:blipFill>
        <a:blip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7974865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769</xdr:row>
      <xdr:rowOff>119183</xdr:rowOff>
    </xdr:from>
    <xdr:to>
      <xdr:col>7</xdr:col>
      <xdr:colOff>703259</xdr:colOff>
      <xdr:row>769</xdr:row>
      <xdr:rowOff>695128</xdr:rowOff>
    </xdr:to>
    <xdr:pic>
      <xdr:nvPicPr>
        <xdr:cNvPr id="263" name="image119.png"/>
        <xdr:cNvPicPr>
          <a:picLocks noChangeAspect="1"/>
        </xdr:cNvPicPr>
      </xdr:nvPicPr>
      <xdr:blipFill>
        <a:blip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8049096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129604</xdr:colOff>
      <xdr:row>770</xdr:row>
      <xdr:rowOff>137178</xdr:rowOff>
    </xdr:from>
    <xdr:to>
      <xdr:col>7</xdr:col>
      <xdr:colOff>697929</xdr:colOff>
      <xdr:row>770</xdr:row>
      <xdr:rowOff>705503</xdr:rowOff>
    </xdr:to>
    <xdr:pic>
      <xdr:nvPicPr>
        <xdr:cNvPr id="264" name="image120.png"/>
        <xdr:cNvPicPr>
          <a:picLocks noChangeAspect="1"/>
        </xdr:cNvPicPr>
      </xdr:nvPicPr>
      <xdr:blipFill>
        <a:blip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81264395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127308</xdr:colOff>
      <xdr:row>771</xdr:row>
      <xdr:rowOff>119592</xdr:rowOff>
    </xdr:from>
    <xdr:to>
      <xdr:col>7</xdr:col>
      <xdr:colOff>703253</xdr:colOff>
      <xdr:row>771</xdr:row>
      <xdr:rowOff>695537</xdr:rowOff>
    </xdr:to>
    <xdr:pic>
      <xdr:nvPicPr>
        <xdr:cNvPr id="265" name="image121.png"/>
        <xdr:cNvPicPr>
          <a:picLocks noChangeAspect="1"/>
        </xdr:cNvPicPr>
      </xdr:nvPicPr>
      <xdr:blipFill>
        <a:blip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8200163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129607</xdr:colOff>
      <xdr:row>773</xdr:row>
      <xdr:rowOff>124549</xdr:rowOff>
    </xdr:from>
    <xdr:to>
      <xdr:col>7</xdr:col>
      <xdr:colOff>697932</xdr:colOff>
      <xdr:row>773</xdr:row>
      <xdr:rowOff>692874</xdr:rowOff>
    </xdr:to>
    <xdr:pic>
      <xdr:nvPicPr>
        <xdr:cNvPr id="266" name="image122.png"/>
        <xdr:cNvPicPr>
          <a:picLocks noChangeAspect="1"/>
        </xdr:cNvPicPr>
      </xdr:nvPicPr>
      <xdr:blipFill>
        <a:blip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83516740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127318</xdr:colOff>
      <xdr:row>774</xdr:row>
      <xdr:rowOff>120473</xdr:rowOff>
    </xdr:from>
    <xdr:to>
      <xdr:col>7</xdr:col>
      <xdr:colOff>703263</xdr:colOff>
      <xdr:row>774</xdr:row>
      <xdr:rowOff>696418</xdr:rowOff>
    </xdr:to>
    <xdr:pic>
      <xdr:nvPicPr>
        <xdr:cNvPr id="267" name="image123.png"/>
        <xdr:cNvPicPr>
          <a:picLocks noChangeAspect="1"/>
        </xdr:cNvPicPr>
      </xdr:nvPicPr>
      <xdr:blipFill>
        <a:blip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8426731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157099</xdr:colOff>
      <xdr:row>775</xdr:row>
      <xdr:rowOff>119919</xdr:rowOff>
    </xdr:from>
    <xdr:to>
      <xdr:col>7</xdr:col>
      <xdr:colOff>703199</xdr:colOff>
      <xdr:row>775</xdr:row>
      <xdr:rowOff>676179</xdr:rowOff>
    </xdr:to>
    <xdr:pic>
      <xdr:nvPicPr>
        <xdr:cNvPr id="268" name="image124.png"/>
        <xdr:cNvPicPr>
          <a:picLocks noChangeAspect="1"/>
        </xdr:cNvPicPr>
      </xdr:nvPicPr>
      <xdr:blipFill>
        <a:blip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8385" y="585021690"/>
          <a:ext cx="546100" cy="5562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127318</xdr:colOff>
      <xdr:row>776</xdr:row>
      <xdr:rowOff>127813</xdr:rowOff>
    </xdr:from>
    <xdr:to>
      <xdr:col>7</xdr:col>
      <xdr:colOff>703263</xdr:colOff>
      <xdr:row>776</xdr:row>
      <xdr:rowOff>703758</xdr:rowOff>
    </xdr:to>
    <xdr:pic>
      <xdr:nvPicPr>
        <xdr:cNvPr id="269" name="image125.png"/>
        <xdr:cNvPicPr>
          <a:picLocks noChangeAspect="1"/>
        </xdr:cNvPicPr>
      </xdr:nvPicPr>
      <xdr:blipFill>
        <a:blip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8578496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129606</xdr:colOff>
      <xdr:row>777</xdr:row>
      <xdr:rowOff>131154</xdr:rowOff>
    </xdr:from>
    <xdr:to>
      <xdr:col>7</xdr:col>
      <xdr:colOff>697931</xdr:colOff>
      <xdr:row>777</xdr:row>
      <xdr:rowOff>699479</xdr:rowOff>
    </xdr:to>
    <xdr:pic>
      <xdr:nvPicPr>
        <xdr:cNvPr id="270" name="image126.png"/>
        <xdr:cNvPicPr>
          <a:picLocks noChangeAspect="1"/>
        </xdr:cNvPicPr>
      </xdr:nvPicPr>
      <xdr:blipFill>
        <a:blip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86543150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91314</xdr:colOff>
      <xdr:row>778</xdr:row>
      <xdr:rowOff>93916</xdr:rowOff>
    </xdr:from>
    <xdr:to>
      <xdr:col>7</xdr:col>
      <xdr:colOff>739649</xdr:colOff>
      <xdr:row>778</xdr:row>
      <xdr:rowOff>742251</xdr:rowOff>
    </xdr:to>
    <xdr:pic>
      <xdr:nvPicPr>
        <xdr:cNvPr id="271" name="image127.png"/>
        <xdr:cNvPicPr>
          <a:picLocks noChangeAspect="1"/>
        </xdr:cNvPicPr>
      </xdr:nvPicPr>
      <xdr:blipFill>
        <a:blip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587260700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129605</xdr:colOff>
      <xdr:row>779</xdr:row>
      <xdr:rowOff>126873</xdr:rowOff>
    </xdr:from>
    <xdr:to>
      <xdr:col>7</xdr:col>
      <xdr:colOff>697930</xdr:colOff>
      <xdr:row>779</xdr:row>
      <xdr:rowOff>695833</xdr:rowOff>
    </xdr:to>
    <xdr:pic>
      <xdr:nvPicPr>
        <xdr:cNvPr id="272" name="image128.png"/>
        <xdr:cNvPicPr>
          <a:picLocks noChangeAspect="1"/>
        </xdr:cNvPicPr>
      </xdr:nvPicPr>
      <xdr:blipFill>
        <a:blip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88048735"/>
          <a:ext cx="568325" cy="568960"/>
        </a:xfrm>
        <a:prstGeom prst="rect">
          <a:avLst/>
        </a:prstGeom>
      </xdr:spPr>
    </xdr:pic>
    <xdr:clientData/>
  </xdr:twoCellAnchor>
  <xdr:twoCellAnchor editAs="oneCell">
    <xdr:from>
      <xdr:col>7</xdr:col>
      <xdr:colOff>91314</xdr:colOff>
      <xdr:row>780</xdr:row>
      <xdr:rowOff>53085</xdr:rowOff>
    </xdr:from>
    <xdr:to>
      <xdr:col>7</xdr:col>
      <xdr:colOff>739649</xdr:colOff>
      <xdr:row>780</xdr:row>
      <xdr:rowOff>701420</xdr:rowOff>
    </xdr:to>
    <xdr:pic>
      <xdr:nvPicPr>
        <xdr:cNvPr id="273" name="image129.png"/>
        <xdr:cNvPicPr>
          <a:picLocks noChangeAspect="1"/>
        </xdr:cNvPicPr>
      </xdr:nvPicPr>
      <xdr:blipFill>
        <a:blip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588730090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129604</xdr:colOff>
      <xdr:row>781</xdr:row>
      <xdr:rowOff>135880</xdr:rowOff>
    </xdr:from>
    <xdr:to>
      <xdr:col>7</xdr:col>
      <xdr:colOff>697929</xdr:colOff>
      <xdr:row>781</xdr:row>
      <xdr:rowOff>704840</xdr:rowOff>
    </xdr:to>
    <xdr:pic>
      <xdr:nvPicPr>
        <xdr:cNvPr id="274" name="image130.png"/>
        <xdr:cNvPicPr>
          <a:picLocks noChangeAspect="1"/>
        </xdr:cNvPicPr>
      </xdr:nvPicPr>
      <xdr:blipFill>
        <a:blip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89567655"/>
          <a:ext cx="568325" cy="568960"/>
        </a:xfrm>
        <a:prstGeom prst="rect">
          <a:avLst/>
        </a:prstGeom>
      </xdr:spPr>
    </xdr:pic>
    <xdr:clientData/>
  </xdr:twoCellAnchor>
  <xdr:twoCellAnchor editAs="oneCell">
    <xdr:from>
      <xdr:col>7</xdr:col>
      <xdr:colOff>159309</xdr:colOff>
      <xdr:row>782</xdr:row>
      <xdr:rowOff>111811</xdr:rowOff>
    </xdr:from>
    <xdr:to>
      <xdr:col>7</xdr:col>
      <xdr:colOff>692709</xdr:colOff>
      <xdr:row>782</xdr:row>
      <xdr:rowOff>644576</xdr:rowOff>
    </xdr:to>
    <xdr:pic>
      <xdr:nvPicPr>
        <xdr:cNvPr id="275" name="image131.png"/>
        <xdr:cNvPicPr>
          <a:picLocks noChangeAspect="1"/>
        </xdr:cNvPicPr>
      </xdr:nvPicPr>
      <xdr:blipFill>
        <a:blip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10290" y="590299175"/>
          <a:ext cx="533400" cy="53276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91315</xdr:colOff>
      <xdr:row>782</xdr:row>
      <xdr:rowOff>755650</xdr:rowOff>
    </xdr:from>
    <xdr:to>
      <xdr:col>7</xdr:col>
      <xdr:colOff>739650</xdr:colOff>
      <xdr:row>783</xdr:row>
      <xdr:rowOff>730885</xdr:rowOff>
    </xdr:to>
    <xdr:pic>
      <xdr:nvPicPr>
        <xdr:cNvPr id="276" name="image132.png"/>
        <xdr:cNvPicPr>
          <a:picLocks noChangeAspect="1"/>
        </xdr:cNvPicPr>
      </xdr:nvPicPr>
      <xdr:blipFill>
        <a:blip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590942430"/>
          <a:ext cx="648335" cy="730885"/>
        </a:xfrm>
        <a:prstGeom prst="rect">
          <a:avLst/>
        </a:prstGeom>
      </xdr:spPr>
    </xdr:pic>
    <xdr:clientData/>
  </xdr:twoCellAnchor>
  <xdr:twoCellAnchor editAs="oneCell">
    <xdr:from>
      <xdr:col>7</xdr:col>
      <xdr:colOff>160539</xdr:colOff>
      <xdr:row>784</xdr:row>
      <xdr:rowOff>107465</xdr:rowOff>
    </xdr:from>
    <xdr:to>
      <xdr:col>7</xdr:col>
      <xdr:colOff>681239</xdr:colOff>
      <xdr:row>784</xdr:row>
      <xdr:rowOff>638960</xdr:rowOff>
    </xdr:to>
    <xdr:pic>
      <xdr:nvPicPr>
        <xdr:cNvPr id="277" name="image133.png"/>
        <xdr:cNvPicPr>
          <a:picLocks noChangeAspect="1"/>
        </xdr:cNvPicPr>
      </xdr:nvPicPr>
      <xdr:blipFill>
        <a:blip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11560" y="591804760"/>
          <a:ext cx="520700" cy="53149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784</xdr:row>
      <xdr:rowOff>755650</xdr:rowOff>
    </xdr:from>
    <xdr:to>
      <xdr:col>7</xdr:col>
      <xdr:colOff>703259</xdr:colOff>
      <xdr:row>785</xdr:row>
      <xdr:rowOff>658495</xdr:rowOff>
    </xdr:to>
    <xdr:pic>
      <xdr:nvPicPr>
        <xdr:cNvPr id="278" name="image134.png"/>
        <xdr:cNvPicPr>
          <a:picLocks noChangeAspect="1"/>
        </xdr:cNvPicPr>
      </xdr:nvPicPr>
      <xdr:blipFill>
        <a:blip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92452460"/>
          <a:ext cx="575945" cy="658495"/>
        </a:xfrm>
        <a:prstGeom prst="rect">
          <a:avLst/>
        </a:prstGeom>
      </xdr:spPr>
    </xdr:pic>
    <xdr:clientData/>
  </xdr:twoCellAnchor>
  <xdr:twoCellAnchor editAs="oneCell">
    <xdr:from>
      <xdr:col>7</xdr:col>
      <xdr:colOff>146194</xdr:colOff>
      <xdr:row>786</xdr:row>
      <xdr:rowOff>128519</xdr:rowOff>
    </xdr:from>
    <xdr:to>
      <xdr:col>7</xdr:col>
      <xdr:colOff>684039</xdr:colOff>
      <xdr:row>786</xdr:row>
      <xdr:rowOff>666999</xdr:rowOff>
    </xdr:to>
    <xdr:pic>
      <xdr:nvPicPr>
        <xdr:cNvPr id="279" name="image135.png"/>
        <xdr:cNvPicPr>
          <a:picLocks noChangeAspect="1"/>
        </xdr:cNvPicPr>
      </xdr:nvPicPr>
      <xdr:blipFill>
        <a:blip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7590" y="593335745"/>
          <a:ext cx="537845" cy="53848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127308</xdr:colOff>
      <xdr:row>787</xdr:row>
      <xdr:rowOff>77605</xdr:rowOff>
    </xdr:from>
    <xdr:to>
      <xdr:col>7</xdr:col>
      <xdr:colOff>703253</xdr:colOff>
      <xdr:row>787</xdr:row>
      <xdr:rowOff>653550</xdr:rowOff>
    </xdr:to>
    <xdr:pic>
      <xdr:nvPicPr>
        <xdr:cNvPr id="280" name="image136.png"/>
        <xdr:cNvPicPr>
          <a:picLocks noChangeAspect="1"/>
        </xdr:cNvPicPr>
      </xdr:nvPicPr>
      <xdr:blipFill>
        <a:blip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540" y="59403996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120768</xdr:colOff>
      <xdr:row>788</xdr:row>
      <xdr:rowOff>82911</xdr:rowOff>
    </xdr:from>
    <xdr:to>
      <xdr:col>7</xdr:col>
      <xdr:colOff>702428</xdr:colOff>
      <xdr:row>788</xdr:row>
      <xdr:rowOff>664571</xdr:rowOff>
    </xdr:to>
    <xdr:pic>
      <xdr:nvPicPr>
        <xdr:cNvPr id="281" name="image137.png"/>
        <xdr:cNvPicPr>
          <a:picLocks noChangeAspect="1"/>
        </xdr:cNvPicPr>
      </xdr:nvPicPr>
      <xdr:blipFill>
        <a:blip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2190" y="594800055"/>
          <a:ext cx="581660" cy="581660"/>
        </a:xfrm>
        <a:prstGeom prst="rect">
          <a:avLst/>
        </a:prstGeom>
      </xdr:spPr>
    </xdr:pic>
    <xdr:clientData/>
  </xdr:twoCellAnchor>
  <xdr:twoCellAnchor editAs="oneCell">
    <xdr:from>
      <xdr:col>7</xdr:col>
      <xdr:colOff>91316</xdr:colOff>
      <xdr:row>789</xdr:row>
      <xdr:rowOff>61105</xdr:rowOff>
    </xdr:from>
    <xdr:to>
      <xdr:col>7</xdr:col>
      <xdr:colOff>739651</xdr:colOff>
      <xdr:row>789</xdr:row>
      <xdr:rowOff>708805</xdr:rowOff>
    </xdr:to>
    <xdr:pic>
      <xdr:nvPicPr>
        <xdr:cNvPr id="282" name="image138.png"/>
        <xdr:cNvPicPr>
          <a:picLocks noChangeAspect="1"/>
        </xdr:cNvPicPr>
      </xdr:nvPicPr>
      <xdr:blipFill>
        <a:blip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595533480"/>
          <a:ext cx="648335" cy="647700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129607</xdr:colOff>
      <xdr:row>790</xdr:row>
      <xdr:rowOff>99401</xdr:rowOff>
    </xdr:from>
    <xdr:to>
      <xdr:col>7</xdr:col>
      <xdr:colOff>697932</xdr:colOff>
      <xdr:row>790</xdr:row>
      <xdr:rowOff>667726</xdr:rowOff>
    </xdr:to>
    <xdr:pic>
      <xdr:nvPicPr>
        <xdr:cNvPr id="283" name="image139.png"/>
        <xdr:cNvPicPr>
          <a:picLocks noChangeAspect="1"/>
        </xdr:cNvPicPr>
      </xdr:nvPicPr>
      <xdr:blipFill>
        <a:blip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96326595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91311</xdr:colOff>
      <xdr:row>791</xdr:row>
      <xdr:rowOff>53460</xdr:rowOff>
    </xdr:from>
    <xdr:to>
      <xdr:col>7</xdr:col>
      <xdr:colOff>739646</xdr:colOff>
      <xdr:row>791</xdr:row>
      <xdr:rowOff>701160</xdr:rowOff>
    </xdr:to>
    <xdr:pic>
      <xdr:nvPicPr>
        <xdr:cNvPr id="284" name="image140.png"/>
        <xdr:cNvPicPr>
          <a:picLocks noChangeAspect="1"/>
        </xdr:cNvPicPr>
      </xdr:nvPicPr>
      <xdr:blipFill>
        <a:blip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597035890"/>
          <a:ext cx="648335" cy="647700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129606</xdr:colOff>
      <xdr:row>792</xdr:row>
      <xdr:rowOff>94224</xdr:rowOff>
    </xdr:from>
    <xdr:to>
      <xdr:col>7</xdr:col>
      <xdr:colOff>697931</xdr:colOff>
      <xdr:row>792</xdr:row>
      <xdr:rowOff>662549</xdr:rowOff>
    </xdr:to>
    <xdr:pic>
      <xdr:nvPicPr>
        <xdr:cNvPr id="285" name="image141.png"/>
        <xdr:cNvPicPr>
          <a:picLocks noChangeAspect="1"/>
        </xdr:cNvPicPr>
      </xdr:nvPicPr>
      <xdr:blipFill>
        <a:blip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97831545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91314</xdr:colOff>
      <xdr:row>793</xdr:row>
      <xdr:rowOff>58627</xdr:rowOff>
    </xdr:from>
    <xdr:to>
      <xdr:col>7</xdr:col>
      <xdr:colOff>739649</xdr:colOff>
      <xdr:row>793</xdr:row>
      <xdr:rowOff>706327</xdr:rowOff>
    </xdr:to>
    <xdr:pic>
      <xdr:nvPicPr>
        <xdr:cNvPr id="286" name="image142.png"/>
        <xdr:cNvPicPr>
          <a:picLocks noChangeAspect="1"/>
        </xdr:cNvPicPr>
      </xdr:nvPicPr>
      <xdr:blipFill>
        <a:blip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345" y="598551000"/>
          <a:ext cx="648335" cy="647700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129605</xdr:colOff>
      <xdr:row>794</xdr:row>
      <xdr:rowOff>96105</xdr:rowOff>
    </xdr:from>
    <xdr:to>
      <xdr:col>7</xdr:col>
      <xdr:colOff>697930</xdr:colOff>
      <xdr:row>794</xdr:row>
      <xdr:rowOff>663795</xdr:rowOff>
    </xdr:to>
    <xdr:pic>
      <xdr:nvPicPr>
        <xdr:cNvPr id="287" name="image143.png"/>
        <xdr:cNvPicPr>
          <a:picLocks noChangeAspect="1"/>
        </xdr:cNvPicPr>
      </xdr:nvPicPr>
      <xdr:blipFill>
        <a:blip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080" y="599343480"/>
          <a:ext cx="568325" cy="5676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200025</xdr:colOff>
      <xdr:row>395</xdr:row>
      <xdr:rowOff>19050</xdr:rowOff>
    </xdr:from>
    <xdr:to>
      <xdr:col>7</xdr:col>
      <xdr:colOff>981075</xdr:colOff>
      <xdr:row>396</xdr:row>
      <xdr:rowOff>26035</xdr:rowOff>
    </xdr:to>
    <xdr:pic>
      <xdr:nvPicPr>
        <xdr:cNvPr id="2" name="图片 1" descr="N88FJ$G46OJE4`RFNRCAE~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676130" y="297939460"/>
          <a:ext cx="781050" cy="76200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396</xdr:row>
      <xdr:rowOff>0</xdr:rowOff>
    </xdr:from>
    <xdr:to>
      <xdr:col>7</xdr:col>
      <xdr:colOff>942975</xdr:colOff>
      <xdr:row>397</xdr:row>
      <xdr:rowOff>54610</xdr:rowOff>
    </xdr:to>
    <xdr:pic>
      <xdr:nvPicPr>
        <xdr:cNvPr id="3" name="图片 2" descr="0MP2U)3J5V]8G[DGM~FB(~M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628505" y="298675425"/>
          <a:ext cx="790575" cy="809625"/>
        </a:xfrm>
        <a:prstGeom prst="rect">
          <a:avLst/>
        </a:prstGeom>
      </xdr:spPr>
    </xdr:pic>
    <xdr:clientData/>
  </xdr:twoCellAnchor>
  <xdr:twoCellAnchor editAs="oneCell">
    <xdr:from>
      <xdr:col>7</xdr:col>
      <xdr:colOff>180975</xdr:colOff>
      <xdr:row>397</xdr:row>
      <xdr:rowOff>38100</xdr:rowOff>
    </xdr:from>
    <xdr:to>
      <xdr:col>7</xdr:col>
      <xdr:colOff>914400</xdr:colOff>
      <xdr:row>398</xdr:row>
      <xdr:rowOff>26035</xdr:rowOff>
    </xdr:to>
    <xdr:pic>
      <xdr:nvPicPr>
        <xdr:cNvPr id="4" name="图片 3" descr="3]3HC[{)2{AW4DDRXO4XBWM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657080" y="299468540"/>
          <a:ext cx="733425" cy="74295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398</xdr:row>
      <xdr:rowOff>57150</xdr:rowOff>
    </xdr:from>
    <xdr:to>
      <xdr:col>7</xdr:col>
      <xdr:colOff>914400</xdr:colOff>
      <xdr:row>399</xdr:row>
      <xdr:rowOff>16510</xdr:rowOff>
    </xdr:to>
    <xdr:pic>
      <xdr:nvPicPr>
        <xdr:cNvPr id="5" name="图片 4" descr="}$WO7R2K(HG20SJ97MJ2O~M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628505" y="300242605"/>
          <a:ext cx="762000" cy="714375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399</xdr:row>
      <xdr:rowOff>19050</xdr:rowOff>
    </xdr:from>
    <xdr:to>
      <xdr:col>7</xdr:col>
      <xdr:colOff>923925</xdr:colOff>
      <xdr:row>400</xdr:row>
      <xdr:rowOff>26035</xdr:rowOff>
    </xdr:to>
    <xdr:pic>
      <xdr:nvPicPr>
        <xdr:cNvPr id="6" name="图片 5" descr="]QCIA$~489S_)0_8WHJF%ZX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628505" y="300959520"/>
          <a:ext cx="771525" cy="762000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104775</xdr:colOff>
      <xdr:row>400</xdr:row>
      <xdr:rowOff>0</xdr:rowOff>
    </xdr:from>
    <xdr:to>
      <xdr:col>7</xdr:col>
      <xdr:colOff>942975</xdr:colOff>
      <xdr:row>401</xdr:row>
      <xdr:rowOff>16510</xdr:rowOff>
    </xdr:to>
    <xdr:pic>
      <xdr:nvPicPr>
        <xdr:cNvPr id="7" name="图片 6" descr="B`I0W]L1Q$EWZ{2QAA{N2_A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80880" y="301695485"/>
          <a:ext cx="838200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161925</xdr:colOff>
      <xdr:row>401</xdr:row>
      <xdr:rowOff>28575</xdr:rowOff>
    </xdr:from>
    <xdr:to>
      <xdr:col>7</xdr:col>
      <xdr:colOff>914400</xdr:colOff>
      <xdr:row>402</xdr:row>
      <xdr:rowOff>16510</xdr:rowOff>
    </xdr:to>
    <xdr:pic>
      <xdr:nvPicPr>
        <xdr:cNvPr id="8" name="图片 7" descr="PZT%$PG29VKXS)Z3O]YG$`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638030" y="302479075"/>
          <a:ext cx="752475" cy="742950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402</xdr:row>
      <xdr:rowOff>19050</xdr:rowOff>
    </xdr:from>
    <xdr:to>
      <xdr:col>7</xdr:col>
      <xdr:colOff>914400</xdr:colOff>
      <xdr:row>403</xdr:row>
      <xdr:rowOff>35560</xdr:rowOff>
    </xdr:to>
    <xdr:pic>
      <xdr:nvPicPr>
        <xdr:cNvPr id="9" name="图片 8" descr="MEXKXK4VIF1XW~3B]KM7}}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618980" y="303224565"/>
          <a:ext cx="77152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171450</xdr:colOff>
      <xdr:row>403</xdr:row>
      <xdr:rowOff>0</xdr:rowOff>
    </xdr:from>
    <xdr:to>
      <xdr:col>7</xdr:col>
      <xdr:colOff>923925</xdr:colOff>
      <xdr:row>403</xdr:row>
      <xdr:rowOff>733425</xdr:rowOff>
    </xdr:to>
    <xdr:pic>
      <xdr:nvPicPr>
        <xdr:cNvPr id="10" name="图片 9" descr="KE%02[K4~UH%0VB9GY%FRLB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9647555" y="303960530"/>
          <a:ext cx="752475" cy="733425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403</xdr:row>
      <xdr:rowOff>19050</xdr:rowOff>
    </xdr:from>
    <xdr:to>
      <xdr:col>7</xdr:col>
      <xdr:colOff>895350</xdr:colOff>
      <xdr:row>404</xdr:row>
      <xdr:rowOff>26035</xdr:rowOff>
    </xdr:to>
    <xdr:pic>
      <xdr:nvPicPr>
        <xdr:cNvPr id="11" name="图片 10" descr="M4)WPM}FL7{GN`{(IMSZNR9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9628505" y="303979580"/>
          <a:ext cx="742950" cy="762000"/>
        </a:xfrm>
        <a:prstGeom prst="rect">
          <a:avLst/>
        </a:prstGeom>
      </xdr:spPr>
    </xdr:pic>
    <xdr:clientData/>
  </xdr:twoCellAnchor>
  <xdr:twoCellAnchor editAs="oneCell">
    <xdr:from>
      <xdr:col>7</xdr:col>
      <xdr:colOff>133350</xdr:colOff>
      <xdr:row>404</xdr:row>
      <xdr:rowOff>19050</xdr:rowOff>
    </xdr:from>
    <xdr:to>
      <xdr:col>7</xdr:col>
      <xdr:colOff>904875</xdr:colOff>
      <xdr:row>405</xdr:row>
      <xdr:rowOff>26035</xdr:rowOff>
    </xdr:to>
    <xdr:pic>
      <xdr:nvPicPr>
        <xdr:cNvPr id="12" name="图片 11" descr="{CFTLYN%KACW4H$JEEI`$%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9609455" y="304734595"/>
          <a:ext cx="771525" cy="76200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405</xdr:row>
      <xdr:rowOff>28575</xdr:rowOff>
    </xdr:from>
    <xdr:to>
      <xdr:col>7</xdr:col>
      <xdr:colOff>885825</xdr:colOff>
      <xdr:row>406</xdr:row>
      <xdr:rowOff>35560</xdr:rowOff>
    </xdr:to>
    <xdr:pic>
      <xdr:nvPicPr>
        <xdr:cNvPr id="13" name="图片 12" descr="96DB5K9(D)UV63(8L~FXIM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9628505" y="305499135"/>
          <a:ext cx="733425" cy="762000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161925</xdr:colOff>
      <xdr:row>406</xdr:row>
      <xdr:rowOff>9525</xdr:rowOff>
    </xdr:from>
    <xdr:to>
      <xdr:col>7</xdr:col>
      <xdr:colOff>952500</xdr:colOff>
      <xdr:row>407</xdr:row>
      <xdr:rowOff>16510</xdr:rowOff>
    </xdr:to>
    <xdr:pic>
      <xdr:nvPicPr>
        <xdr:cNvPr id="14" name="图片 13" descr="3WFWI3@UG))IH8_[`)M_`$X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9638030" y="306235100"/>
          <a:ext cx="790575" cy="762000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407</xdr:row>
      <xdr:rowOff>19050</xdr:rowOff>
    </xdr:from>
    <xdr:to>
      <xdr:col>7</xdr:col>
      <xdr:colOff>942975</xdr:colOff>
      <xdr:row>408</xdr:row>
      <xdr:rowOff>64135</xdr:rowOff>
    </xdr:to>
    <xdr:pic>
      <xdr:nvPicPr>
        <xdr:cNvPr id="15" name="图片 14" descr="OPMPEZTL%}N]`C@SK[KG{62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9618980" y="306999640"/>
          <a:ext cx="800100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408</xdr:row>
      <xdr:rowOff>19050</xdr:rowOff>
    </xdr:from>
    <xdr:to>
      <xdr:col>7</xdr:col>
      <xdr:colOff>895350</xdr:colOff>
      <xdr:row>409</xdr:row>
      <xdr:rowOff>41910</xdr:rowOff>
    </xdr:to>
    <xdr:pic>
      <xdr:nvPicPr>
        <xdr:cNvPr id="16" name="图片 15" descr="ISNF{AZ~1J{DCO2K}7[L~C8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9618980" y="307754655"/>
          <a:ext cx="752475" cy="777875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409</xdr:row>
      <xdr:rowOff>9525</xdr:rowOff>
    </xdr:from>
    <xdr:to>
      <xdr:col>7</xdr:col>
      <xdr:colOff>923925</xdr:colOff>
      <xdr:row>410</xdr:row>
      <xdr:rowOff>45085</xdr:rowOff>
    </xdr:to>
    <xdr:pic>
      <xdr:nvPicPr>
        <xdr:cNvPr id="17" name="图片 16" descr="2SLAR{GM_KAT1WIYK`QFQ57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9628505" y="308500145"/>
          <a:ext cx="771525" cy="790575"/>
        </a:xfrm>
        <a:prstGeom prst="rect">
          <a:avLst/>
        </a:prstGeom>
      </xdr:spPr>
    </xdr:pic>
    <xdr:clientData/>
  </xdr:twoCellAnchor>
  <xdr:twoCellAnchor editAs="oneCell">
    <xdr:from>
      <xdr:col>7</xdr:col>
      <xdr:colOff>133350</xdr:colOff>
      <xdr:row>410</xdr:row>
      <xdr:rowOff>9525</xdr:rowOff>
    </xdr:from>
    <xdr:to>
      <xdr:col>7</xdr:col>
      <xdr:colOff>933450</xdr:colOff>
      <xdr:row>411</xdr:row>
      <xdr:rowOff>64135</xdr:rowOff>
    </xdr:to>
    <xdr:pic>
      <xdr:nvPicPr>
        <xdr:cNvPr id="18" name="图片 17" descr="AHISP2LJ3[%63P5NAF`(`NA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9609455" y="309255160"/>
          <a:ext cx="800100" cy="809625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411</xdr:row>
      <xdr:rowOff>28575</xdr:rowOff>
    </xdr:from>
    <xdr:to>
      <xdr:col>7</xdr:col>
      <xdr:colOff>904875</xdr:colOff>
      <xdr:row>412</xdr:row>
      <xdr:rowOff>38735</xdr:rowOff>
    </xdr:to>
    <xdr:pic>
      <xdr:nvPicPr>
        <xdr:cNvPr id="19" name="图片 18" descr="6{(BHVIPI[`2ZLZJF6Z8JNH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9618980" y="310029225"/>
          <a:ext cx="762000" cy="765175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123825</xdr:colOff>
      <xdr:row>412</xdr:row>
      <xdr:rowOff>38100</xdr:rowOff>
    </xdr:from>
    <xdr:to>
      <xdr:col>7</xdr:col>
      <xdr:colOff>914400</xdr:colOff>
      <xdr:row>413</xdr:row>
      <xdr:rowOff>26035</xdr:rowOff>
    </xdr:to>
    <xdr:pic>
      <xdr:nvPicPr>
        <xdr:cNvPr id="20" name="图片 19" descr="P99MPXMIN3W]G2))YKXAZ62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9599930" y="310793765"/>
          <a:ext cx="790575" cy="74295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413</xdr:row>
      <xdr:rowOff>19050</xdr:rowOff>
    </xdr:from>
    <xdr:to>
      <xdr:col>7</xdr:col>
      <xdr:colOff>885825</xdr:colOff>
      <xdr:row>414</xdr:row>
      <xdr:rowOff>35560</xdr:rowOff>
    </xdr:to>
    <xdr:pic>
      <xdr:nvPicPr>
        <xdr:cNvPr id="21" name="图片 20" descr="S~J~6D160P{[I)HODRR2Z5E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9628505" y="311529730"/>
          <a:ext cx="73342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133350</xdr:colOff>
      <xdr:row>414</xdr:row>
      <xdr:rowOff>19050</xdr:rowOff>
    </xdr:from>
    <xdr:to>
      <xdr:col>7</xdr:col>
      <xdr:colOff>904875</xdr:colOff>
      <xdr:row>415</xdr:row>
      <xdr:rowOff>26035</xdr:rowOff>
    </xdr:to>
    <xdr:pic>
      <xdr:nvPicPr>
        <xdr:cNvPr id="22" name="图片 21" descr="WVY$W{TN44I17M80TV@GOHV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9609455" y="312284745"/>
          <a:ext cx="771525" cy="76200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415</xdr:row>
      <xdr:rowOff>47625</xdr:rowOff>
    </xdr:from>
    <xdr:to>
      <xdr:col>7</xdr:col>
      <xdr:colOff>923925</xdr:colOff>
      <xdr:row>416</xdr:row>
      <xdr:rowOff>35560</xdr:rowOff>
    </xdr:to>
    <xdr:pic>
      <xdr:nvPicPr>
        <xdr:cNvPr id="23" name="图片 22" descr="QD8UFZ4$$ACI7%()KQ6{R3B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9628505" y="313068335"/>
          <a:ext cx="771525" cy="742950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416</xdr:row>
      <xdr:rowOff>19050</xdr:rowOff>
    </xdr:from>
    <xdr:to>
      <xdr:col>7</xdr:col>
      <xdr:colOff>885825</xdr:colOff>
      <xdr:row>416</xdr:row>
      <xdr:rowOff>752475</xdr:rowOff>
    </xdr:to>
    <xdr:pic>
      <xdr:nvPicPr>
        <xdr:cNvPr id="24" name="图片 23" descr="~2LLANXTI98BR11DKFX$8EP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9618980" y="313794775"/>
          <a:ext cx="742950" cy="733425"/>
        </a:xfrm>
        <a:prstGeom prst="rect">
          <a:avLst/>
        </a:prstGeom>
      </xdr:spPr>
    </xdr:pic>
    <xdr:clientData/>
  </xdr:twoCellAnchor>
  <xdr:twoCellAnchor editAs="oneCell">
    <xdr:from>
      <xdr:col>7</xdr:col>
      <xdr:colOff>171450</xdr:colOff>
      <xdr:row>417</xdr:row>
      <xdr:rowOff>28575</xdr:rowOff>
    </xdr:from>
    <xdr:to>
      <xdr:col>7</xdr:col>
      <xdr:colOff>942975</xdr:colOff>
      <xdr:row>418</xdr:row>
      <xdr:rowOff>26035</xdr:rowOff>
    </xdr:to>
    <xdr:pic>
      <xdr:nvPicPr>
        <xdr:cNvPr id="25" name="图片 24" descr="D7DUT5FQR@FHT1WU]Q@JZSG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9647555" y="314559315"/>
          <a:ext cx="771525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161925</xdr:colOff>
      <xdr:row>418</xdr:row>
      <xdr:rowOff>28575</xdr:rowOff>
    </xdr:from>
    <xdr:to>
      <xdr:col>7</xdr:col>
      <xdr:colOff>952500</xdr:colOff>
      <xdr:row>419</xdr:row>
      <xdr:rowOff>35560</xdr:rowOff>
    </xdr:to>
    <xdr:pic>
      <xdr:nvPicPr>
        <xdr:cNvPr id="26" name="图片 25" descr="{`6XKY`Z[QE(VQTLNZK(0$F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9638030" y="315314330"/>
          <a:ext cx="790575" cy="7620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419</xdr:row>
      <xdr:rowOff>28575</xdr:rowOff>
    </xdr:from>
    <xdr:to>
      <xdr:col>7</xdr:col>
      <xdr:colOff>923925</xdr:colOff>
      <xdr:row>420</xdr:row>
      <xdr:rowOff>16510</xdr:rowOff>
    </xdr:to>
    <xdr:pic>
      <xdr:nvPicPr>
        <xdr:cNvPr id="27" name="图片 26" descr="B5]UQJE66QLAS1~EGN]~O98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9666605" y="316069345"/>
          <a:ext cx="733425" cy="742950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420</xdr:row>
      <xdr:rowOff>28575</xdr:rowOff>
    </xdr:from>
    <xdr:to>
      <xdr:col>7</xdr:col>
      <xdr:colOff>952500</xdr:colOff>
      <xdr:row>420</xdr:row>
      <xdr:rowOff>752475</xdr:rowOff>
    </xdr:to>
    <xdr:pic>
      <xdr:nvPicPr>
        <xdr:cNvPr id="28" name="图片 27" descr="FUST~TOEO4OY5%_(X{DK76S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9676130" y="316824360"/>
          <a:ext cx="752475" cy="723900"/>
        </a:xfrm>
        <a:prstGeom prst="rect">
          <a:avLst/>
        </a:prstGeom>
      </xdr:spPr>
    </xdr:pic>
    <xdr:clientData/>
  </xdr:twoCellAnchor>
  <xdr:twoCellAnchor editAs="oneCell">
    <xdr:from>
      <xdr:col>7</xdr:col>
      <xdr:colOff>219075</xdr:colOff>
      <xdr:row>421</xdr:row>
      <xdr:rowOff>38100</xdr:rowOff>
    </xdr:from>
    <xdr:to>
      <xdr:col>7</xdr:col>
      <xdr:colOff>981075</xdr:colOff>
      <xdr:row>422</xdr:row>
      <xdr:rowOff>26035</xdr:rowOff>
    </xdr:to>
    <xdr:pic>
      <xdr:nvPicPr>
        <xdr:cNvPr id="29" name="图片 28" descr="Z9}TC7(]YAM$85@SN}]E9M2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9695180" y="317588900"/>
          <a:ext cx="762000" cy="742950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422</xdr:row>
      <xdr:rowOff>0</xdr:rowOff>
    </xdr:from>
    <xdr:to>
      <xdr:col>7</xdr:col>
      <xdr:colOff>923925</xdr:colOff>
      <xdr:row>422</xdr:row>
      <xdr:rowOff>676275</xdr:rowOff>
    </xdr:to>
    <xdr:pic>
      <xdr:nvPicPr>
        <xdr:cNvPr id="30" name="图片 29" descr="H{AO4F[%A39QLCN~KQT8DRR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9676130" y="318305815"/>
          <a:ext cx="723900" cy="676275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123825</xdr:colOff>
      <xdr:row>422</xdr:row>
      <xdr:rowOff>9525</xdr:rowOff>
    </xdr:from>
    <xdr:to>
      <xdr:col>7</xdr:col>
      <xdr:colOff>923925</xdr:colOff>
      <xdr:row>423</xdr:row>
      <xdr:rowOff>26035</xdr:rowOff>
    </xdr:to>
    <xdr:pic>
      <xdr:nvPicPr>
        <xdr:cNvPr id="31" name="图片 30" descr="DK[JWQ(0QCN9EEQ]Q)HSJRK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9599930" y="318315340"/>
          <a:ext cx="800100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220345</xdr:colOff>
      <xdr:row>423</xdr:row>
      <xdr:rowOff>57150</xdr:rowOff>
    </xdr:from>
    <xdr:to>
      <xdr:col>7</xdr:col>
      <xdr:colOff>887095</xdr:colOff>
      <xdr:row>423</xdr:row>
      <xdr:rowOff>723900</xdr:rowOff>
    </xdr:to>
    <xdr:pic>
      <xdr:nvPicPr>
        <xdr:cNvPr id="32" name="图片 31" descr="机械CADCAM _1024px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 flipH="1" flipV="1">
          <a:off x="9696450" y="319117980"/>
          <a:ext cx="666750" cy="666750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418</xdr:row>
      <xdr:rowOff>0</xdr:rowOff>
    </xdr:from>
    <xdr:to>
      <xdr:col>7</xdr:col>
      <xdr:colOff>905510</xdr:colOff>
      <xdr:row>418</xdr:row>
      <xdr:rowOff>705485</xdr:rowOff>
    </xdr:to>
    <xdr:pic>
      <xdr:nvPicPr>
        <xdr:cNvPr id="33" name="图片 32" descr="工业机器人离线编程_1024px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9676130" y="315285755"/>
          <a:ext cx="705485" cy="705485"/>
        </a:xfrm>
        <a:prstGeom prst="rect">
          <a:avLst/>
        </a:prstGeom>
      </xdr:spPr>
    </xdr:pic>
    <xdr:clientData/>
  </xdr:twoCellAnchor>
  <xdr:twoCellAnchor editAs="oneCell">
    <xdr:from>
      <xdr:col>7</xdr:col>
      <xdr:colOff>174625</xdr:colOff>
      <xdr:row>424</xdr:row>
      <xdr:rowOff>9525</xdr:rowOff>
    </xdr:from>
    <xdr:to>
      <xdr:col>7</xdr:col>
      <xdr:colOff>917575</xdr:colOff>
      <xdr:row>424</xdr:row>
      <xdr:rowOff>752475</xdr:rowOff>
    </xdr:to>
    <xdr:pic>
      <xdr:nvPicPr>
        <xdr:cNvPr id="34" name="图片 33" descr="电子技术及应用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9650730" y="319825370"/>
          <a:ext cx="742950" cy="742950"/>
        </a:xfrm>
        <a:prstGeom prst="rect">
          <a:avLst/>
        </a:prstGeom>
      </xdr:spPr>
    </xdr:pic>
    <xdr:clientData/>
  </xdr:twoCellAnchor>
  <xdr:twoCellAnchor editAs="oneCell">
    <xdr:from>
      <xdr:col>7</xdr:col>
      <xdr:colOff>187325</xdr:colOff>
      <xdr:row>425</xdr:row>
      <xdr:rowOff>22225</xdr:rowOff>
    </xdr:from>
    <xdr:to>
      <xdr:col>7</xdr:col>
      <xdr:colOff>920750</xdr:colOff>
      <xdr:row>426</xdr:row>
      <xdr:rowOff>0</xdr:rowOff>
    </xdr:to>
    <xdr:pic>
      <xdr:nvPicPr>
        <xdr:cNvPr id="35" name="图片 34" descr="C51单片机应用技术项目化教程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9663430" y="320593085"/>
          <a:ext cx="733425" cy="732790"/>
        </a:xfrm>
        <a:prstGeom prst="rect">
          <a:avLst/>
        </a:prstGeom>
      </xdr:spPr>
    </xdr:pic>
    <xdr:clientData/>
  </xdr:twoCellAnchor>
  <xdr:twoCellAnchor editAs="oneCell">
    <xdr:from>
      <xdr:col>7</xdr:col>
      <xdr:colOff>209550</xdr:colOff>
      <xdr:row>426</xdr:row>
      <xdr:rowOff>31750</xdr:rowOff>
    </xdr:from>
    <xdr:to>
      <xdr:col>7</xdr:col>
      <xdr:colOff>948055</xdr:colOff>
      <xdr:row>427</xdr:row>
      <xdr:rowOff>13970</xdr:rowOff>
    </xdr:to>
    <xdr:pic>
      <xdr:nvPicPr>
        <xdr:cNvPr id="36" name="图片 35" descr="电工基础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9685655" y="321357625"/>
          <a:ext cx="738505" cy="737235"/>
        </a:xfrm>
        <a:prstGeom prst="rect">
          <a:avLst/>
        </a:prstGeom>
      </xdr:spPr>
    </xdr:pic>
    <xdr:clientData/>
  </xdr:twoCellAnchor>
  <xdr:twoCellAnchor editAs="oneCell">
    <xdr:from>
      <xdr:col>7</xdr:col>
      <xdr:colOff>238125</xdr:colOff>
      <xdr:row>427</xdr:row>
      <xdr:rowOff>38100</xdr:rowOff>
    </xdr:from>
    <xdr:to>
      <xdr:col>7</xdr:col>
      <xdr:colOff>963930</xdr:colOff>
      <xdr:row>428</xdr:row>
      <xdr:rowOff>8890</xdr:rowOff>
    </xdr:to>
    <xdr:pic>
      <xdr:nvPicPr>
        <xdr:cNvPr id="37" name="图片 36" descr="001_数控加工工艺与编程_1024px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9714230" y="322118990"/>
          <a:ext cx="725805" cy="725805"/>
        </a:xfrm>
        <a:prstGeom prst="rect">
          <a:avLst/>
        </a:prstGeom>
      </xdr:spPr>
    </xdr:pic>
    <xdr:clientData/>
  </xdr:twoCellAnchor>
  <xdr:twoCellAnchor editAs="oneCell">
    <xdr:from>
      <xdr:col>7</xdr:col>
      <xdr:colOff>247650</xdr:colOff>
      <xdr:row>428</xdr:row>
      <xdr:rowOff>34925</xdr:rowOff>
    </xdr:from>
    <xdr:to>
      <xdr:col>7</xdr:col>
      <xdr:colOff>981075</xdr:colOff>
      <xdr:row>429</xdr:row>
      <xdr:rowOff>13335</xdr:rowOff>
    </xdr:to>
    <xdr:pic>
      <xdr:nvPicPr>
        <xdr:cNvPr id="38" name="图片 37" descr="001_电力电子技术_1024px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9723755" y="322870830"/>
          <a:ext cx="733425" cy="733425"/>
        </a:xfrm>
        <a:prstGeom prst="rect">
          <a:avLst/>
        </a:prstGeom>
      </xdr:spPr>
    </xdr:pic>
    <xdr:clientData/>
  </xdr:twoCellAnchor>
  <xdr:twoCellAnchor editAs="oneCell">
    <xdr:from>
      <xdr:col>7</xdr:col>
      <xdr:colOff>218440</xdr:colOff>
      <xdr:row>429</xdr:row>
      <xdr:rowOff>28575</xdr:rowOff>
    </xdr:from>
    <xdr:to>
      <xdr:col>7</xdr:col>
      <xdr:colOff>975360</xdr:colOff>
      <xdr:row>430</xdr:row>
      <xdr:rowOff>29210</xdr:rowOff>
    </xdr:to>
    <xdr:pic>
      <xdr:nvPicPr>
        <xdr:cNvPr id="39" name="图片 38" descr="机电专业英语_1024px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 flipH="1">
          <a:off x="9694545" y="323619495"/>
          <a:ext cx="756920" cy="75565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430</xdr:row>
      <xdr:rowOff>38100</xdr:rowOff>
    </xdr:from>
    <xdr:to>
      <xdr:col>7</xdr:col>
      <xdr:colOff>935355</xdr:colOff>
      <xdr:row>431</xdr:row>
      <xdr:rowOff>27940</xdr:rowOff>
    </xdr:to>
    <xdr:pic>
      <xdr:nvPicPr>
        <xdr:cNvPr id="40" name="图片 39" descr="智能制造概论_1024px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9666605" y="324384035"/>
          <a:ext cx="744855" cy="74485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431</xdr:row>
      <xdr:rowOff>28575</xdr:rowOff>
    </xdr:from>
    <xdr:to>
      <xdr:col>7</xdr:col>
      <xdr:colOff>924560</xdr:colOff>
      <xdr:row>432</xdr:row>
      <xdr:rowOff>7620</xdr:rowOff>
    </xdr:to>
    <xdr:pic>
      <xdr:nvPicPr>
        <xdr:cNvPr id="41" name="图片 40" descr="D:/BaiduNetdiskDownload/史良清的文件夹/工作总表/已出版/财务会计基础 PDF/001_机械设计基础_二维码宣传册.png001_机械设计基础_二维码宣传册"/>
        <xdr:cNvPicPr>
          <a:picLocks noChangeAspect="1"/>
        </xdr:cNvPicPr>
      </xdr:nvPicPr>
      <xdr:blipFill>
        <a:blip r:embed="rId40"/>
        <a:srcRect l="-43" t="43" r="43" b="43"/>
        <a:stretch>
          <a:fillRect/>
        </a:stretch>
      </xdr:blipFill>
      <xdr:spPr>
        <a:xfrm>
          <a:off x="9666605" y="325129525"/>
          <a:ext cx="734060" cy="734060"/>
        </a:xfrm>
        <a:prstGeom prst="rect">
          <a:avLst/>
        </a:prstGeom>
      </xdr:spPr>
    </xdr:pic>
    <xdr:clientData/>
  </xdr:twoCellAnchor>
  <xdr:twoCellAnchor editAs="oneCell">
    <xdr:from>
      <xdr:col>7</xdr:col>
      <xdr:colOff>174625</xdr:colOff>
      <xdr:row>432</xdr:row>
      <xdr:rowOff>0</xdr:rowOff>
    </xdr:from>
    <xdr:to>
      <xdr:col>7</xdr:col>
      <xdr:colOff>938530</xdr:colOff>
      <xdr:row>433</xdr:row>
      <xdr:rowOff>8890</xdr:rowOff>
    </xdr:to>
    <xdr:pic>
      <xdr:nvPicPr>
        <xdr:cNvPr id="42" name="图片 41" descr="001_工业机器人应用编程Fanuc_1024px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9650730" y="325855965"/>
          <a:ext cx="763905" cy="763905"/>
        </a:xfrm>
        <a:prstGeom prst="rect">
          <a:avLst/>
        </a:prstGeom>
      </xdr:spPr>
    </xdr:pic>
    <xdr:clientData/>
  </xdr:twoCellAnchor>
  <xdr:twoCellAnchor editAs="oneCell">
    <xdr:from>
      <xdr:col>7</xdr:col>
      <xdr:colOff>180975</xdr:colOff>
      <xdr:row>432</xdr:row>
      <xdr:rowOff>15875</xdr:rowOff>
    </xdr:from>
    <xdr:to>
      <xdr:col>7</xdr:col>
      <xdr:colOff>962025</xdr:colOff>
      <xdr:row>433</xdr:row>
      <xdr:rowOff>42545</xdr:rowOff>
    </xdr:to>
    <xdr:pic>
      <xdr:nvPicPr>
        <xdr:cNvPr id="43" name="图片 42" descr="001_工业机器人离线编程与仿真ABB_1024px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9657080" y="325871840"/>
          <a:ext cx="781050" cy="781685"/>
        </a:xfrm>
        <a:prstGeom prst="rect">
          <a:avLst/>
        </a:prstGeom>
      </xdr:spPr>
    </xdr:pic>
    <xdr:clientData/>
  </xdr:twoCellAnchor>
  <xdr:twoCellAnchor editAs="oneCell">
    <xdr:from>
      <xdr:col>7</xdr:col>
      <xdr:colOff>209550</xdr:colOff>
      <xdr:row>435</xdr:row>
      <xdr:rowOff>28575</xdr:rowOff>
    </xdr:from>
    <xdr:to>
      <xdr:col>7</xdr:col>
      <xdr:colOff>943610</xdr:colOff>
      <xdr:row>436</xdr:row>
      <xdr:rowOff>7620</xdr:rowOff>
    </xdr:to>
    <xdr:pic>
      <xdr:nvPicPr>
        <xdr:cNvPr id="44" name="图片 43" descr="001_AutoCAD_1024px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9685655" y="328149585"/>
          <a:ext cx="734060" cy="734060"/>
        </a:xfrm>
        <a:prstGeom prst="rect">
          <a:avLst/>
        </a:prstGeom>
      </xdr:spPr>
    </xdr:pic>
    <xdr:clientData/>
  </xdr:twoCellAnchor>
  <xdr:twoCellAnchor editAs="oneCell">
    <xdr:from>
      <xdr:col>7</xdr:col>
      <xdr:colOff>171450</xdr:colOff>
      <xdr:row>433</xdr:row>
      <xdr:rowOff>9525</xdr:rowOff>
    </xdr:from>
    <xdr:to>
      <xdr:col>7</xdr:col>
      <xdr:colOff>933450</xdr:colOff>
      <xdr:row>434</xdr:row>
      <xdr:rowOff>16510</xdr:rowOff>
    </xdr:to>
    <xdr:pic>
      <xdr:nvPicPr>
        <xdr:cNvPr id="45" name="图片 44" descr="001_机械制图_1024px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9647555" y="326620505"/>
          <a:ext cx="762000" cy="762000"/>
        </a:xfrm>
        <a:prstGeom prst="rect">
          <a:avLst/>
        </a:prstGeom>
      </xdr:spPr>
    </xdr:pic>
    <xdr:clientData/>
  </xdr:twoCellAnchor>
  <xdr:twoCellAnchor editAs="oneCell">
    <xdr:from>
      <xdr:col>7</xdr:col>
      <xdr:colOff>209550</xdr:colOff>
      <xdr:row>434</xdr:row>
      <xdr:rowOff>38100</xdr:rowOff>
    </xdr:from>
    <xdr:to>
      <xdr:col>7</xdr:col>
      <xdr:colOff>915035</xdr:colOff>
      <xdr:row>434</xdr:row>
      <xdr:rowOff>743585</xdr:rowOff>
    </xdr:to>
    <xdr:pic>
      <xdr:nvPicPr>
        <xdr:cNvPr id="46" name="图片 45" descr="001_机械制图习题集_1024px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9685655" y="327404095"/>
          <a:ext cx="705485" cy="705485"/>
        </a:xfrm>
        <a:prstGeom prst="rect">
          <a:avLst/>
        </a:prstGeom>
      </xdr:spPr>
    </xdr:pic>
    <xdr:clientData/>
  </xdr:twoCellAnchor>
  <xdr:twoCellAnchor editAs="oneCell">
    <xdr:from>
      <xdr:col>7</xdr:col>
      <xdr:colOff>219075</xdr:colOff>
      <xdr:row>436</xdr:row>
      <xdr:rowOff>38100</xdr:rowOff>
    </xdr:from>
    <xdr:to>
      <xdr:col>7</xdr:col>
      <xdr:colOff>942975</xdr:colOff>
      <xdr:row>437</xdr:row>
      <xdr:rowOff>6985</xdr:rowOff>
    </xdr:to>
    <xdr:pic>
      <xdr:nvPicPr>
        <xdr:cNvPr id="47" name="图片 46" descr="001_工业机器人现场编程ABB_1024px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9695180" y="328914125"/>
          <a:ext cx="723900" cy="723900"/>
        </a:xfrm>
        <a:prstGeom prst="rect">
          <a:avLst/>
        </a:prstGeom>
      </xdr:spPr>
    </xdr:pic>
    <xdr:clientData/>
  </xdr:twoCellAnchor>
  <xdr:twoCellAnchor editAs="oneCell">
    <xdr:from>
      <xdr:col>7</xdr:col>
      <xdr:colOff>234950</xdr:colOff>
      <xdr:row>437</xdr:row>
      <xdr:rowOff>38100</xdr:rowOff>
    </xdr:from>
    <xdr:to>
      <xdr:col>7</xdr:col>
      <xdr:colOff>967740</xdr:colOff>
      <xdr:row>438</xdr:row>
      <xdr:rowOff>15875</xdr:rowOff>
    </xdr:to>
    <xdr:pic>
      <xdr:nvPicPr>
        <xdr:cNvPr id="48" name="图片 47" descr="001_金属热工艺处理_1024px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 flipV="1">
          <a:off x="9711055" y="329669140"/>
          <a:ext cx="732790" cy="732790"/>
        </a:xfrm>
        <a:prstGeom prst="rect">
          <a:avLst/>
        </a:prstGeom>
      </xdr:spPr>
    </xdr:pic>
    <xdr:clientData/>
  </xdr:twoCellAnchor>
  <xdr:twoCellAnchor editAs="oneCell">
    <xdr:from>
      <xdr:col>7</xdr:col>
      <xdr:colOff>187325</xdr:colOff>
      <xdr:row>438</xdr:row>
      <xdr:rowOff>83185</xdr:rowOff>
    </xdr:from>
    <xdr:to>
      <xdr:col>7</xdr:col>
      <xdr:colOff>979170</xdr:colOff>
      <xdr:row>439</xdr:row>
      <xdr:rowOff>121285</xdr:rowOff>
    </xdr:to>
    <xdr:pic>
      <xdr:nvPicPr>
        <xdr:cNvPr id="49" name="图片 48" descr="001_公差与配合_展示页1024px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9663430" y="330469240"/>
          <a:ext cx="791845" cy="793115"/>
        </a:xfrm>
        <a:prstGeom prst="rect">
          <a:avLst/>
        </a:prstGeom>
      </xdr:spPr>
    </xdr:pic>
    <xdr:clientData/>
  </xdr:twoCellAnchor>
  <xdr:twoCellAnchor editAs="oneCell">
    <xdr:from>
      <xdr:col>7</xdr:col>
      <xdr:colOff>166370</xdr:colOff>
      <xdr:row>439</xdr:row>
      <xdr:rowOff>81915</xdr:rowOff>
    </xdr:from>
    <xdr:to>
      <xdr:col>7</xdr:col>
      <xdr:colOff>998855</xdr:colOff>
      <xdr:row>440</xdr:row>
      <xdr:rowOff>162560</xdr:rowOff>
    </xdr:to>
    <xdr:pic>
      <xdr:nvPicPr>
        <xdr:cNvPr id="50" name="图片 49" descr="001_数控车床编程与加工_1024px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9642475" y="331222985"/>
          <a:ext cx="832485" cy="835660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161925</xdr:colOff>
      <xdr:row>440</xdr:row>
      <xdr:rowOff>177800</xdr:rowOff>
    </xdr:from>
    <xdr:to>
      <xdr:col>8</xdr:col>
      <xdr:colOff>8890</xdr:colOff>
      <xdr:row>441</xdr:row>
      <xdr:rowOff>274955</xdr:rowOff>
    </xdr:to>
    <xdr:pic>
      <xdr:nvPicPr>
        <xdr:cNvPr id="51" name="图片 50" descr="001_先进制造技术_1024px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9638030" y="332073885"/>
          <a:ext cx="948690" cy="85217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441</xdr:row>
      <xdr:rowOff>66675</xdr:rowOff>
    </xdr:from>
    <xdr:to>
      <xdr:col>7</xdr:col>
      <xdr:colOff>847725</xdr:colOff>
      <xdr:row>442</xdr:row>
      <xdr:rowOff>73660</xdr:rowOff>
    </xdr:to>
    <xdr:pic>
      <xdr:nvPicPr>
        <xdr:cNvPr id="52" name="图片 51" descr="UGCVTBWOSZK~YZGWIOQW@VT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9571355" y="332717775"/>
          <a:ext cx="752475" cy="76200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442</xdr:row>
      <xdr:rowOff>28575</xdr:rowOff>
    </xdr:from>
    <xdr:to>
      <xdr:col>7</xdr:col>
      <xdr:colOff>866775</xdr:colOff>
      <xdr:row>443</xdr:row>
      <xdr:rowOff>54610</xdr:rowOff>
    </xdr:to>
    <xdr:pic>
      <xdr:nvPicPr>
        <xdr:cNvPr id="53" name="图片 52" descr="L_KYH6K820Q]@4TXVSUO_34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9561830" y="333434690"/>
          <a:ext cx="781050" cy="781050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104775</xdr:colOff>
      <xdr:row>443</xdr:row>
      <xdr:rowOff>9525</xdr:rowOff>
    </xdr:from>
    <xdr:to>
      <xdr:col>7</xdr:col>
      <xdr:colOff>847725</xdr:colOff>
      <xdr:row>443</xdr:row>
      <xdr:rowOff>723900</xdr:rowOff>
    </xdr:to>
    <xdr:pic>
      <xdr:nvPicPr>
        <xdr:cNvPr id="54" name="图片 53" descr=")@$CW`SU5WBG4NKO`UVXV@U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9580880" y="334170655"/>
          <a:ext cx="742950" cy="714375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445</xdr:row>
      <xdr:rowOff>38100</xdr:rowOff>
    </xdr:from>
    <xdr:to>
      <xdr:col>7</xdr:col>
      <xdr:colOff>885825</xdr:colOff>
      <xdr:row>446</xdr:row>
      <xdr:rowOff>6985</xdr:rowOff>
    </xdr:to>
    <xdr:pic>
      <xdr:nvPicPr>
        <xdr:cNvPr id="55" name="图片 54" descr="0Z92}M}9@JBF304}HI{FE74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9618980" y="335709260"/>
          <a:ext cx="742950" cy="723900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123825</xdr:colOff>
      <xdr:row>446</xdr:row>
      <xdr:rowOff>6350</xdr:rowOff>
    </xdr:from>
    <xdr:to>
      <xdr:col>7</xdr:col>
      <xdr:colOff>885825</xdr:colOff>
      <xdr:row>447</xdr:row>
      <xdr:rowOff>19685</xdr:rowOff>
    </xdr:to>
    <xdr:pic>
      <xdr:nvPicPr>
        <xdr:cNvPr id="56" name="图片 55" descr=")I}(X[$6GNRQF$CZ{~HWF%7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9599930" y="336432525"/>
          <a:ext cx="762000" cy="768350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104775</xdr:colOff>
      <xdr:row>447</xdr:row>
      <xdr:rowOff>3175</xdr:rowOff>
    </xdr:from>
    <xdr:to>
      <xdr:col>7</xdr:col>
      <xdr:colOff>876300</xdr:colOff>
      <xdr:row>447</xdr:row>
      <xdr:rowOff>752475</xdr:rowOff>
    </xdr:to>
    <xdr:pic>
      <xdr:nvPicPr>
        <xdr:cNvPr id="57" name="图片 56" descr="NS`H1Q]YWY][O]0{O`LL8KT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9580880" y="337184365"/>
          <a:ext cx="771525" cy="749300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123825</xdr:colOff>
      <xdr:row>448</xdr:row>
      <xdr:rowOff>19050</xdr:rowOff>
    </xdr:from>
    <xdr:to>
      <xdr:col>7</xdr:col>
      <xdr:colOff>866775</xdr:colOff>
      <xdr:row>449</xdr:row>
      <xdr:rowOff>29210</xdr:rowOff>
    </xdr:to>
    <xdr:pic>
      <xdr:nvPicPr>
        <xdr:cNvPr id="58" name="图片 57" descr="7FWGJBXSW76E(9]OY@PHCN6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9599930" y="337955255"/>
          <a:ext cx="742950" cy="765175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123825</xdr:colOff>
      <xdr:row>449</xdr:row>
      <xdr:rowOff>38100</xdr:rowOff>
    </xdr:from>
    <xdr:to>
      <xdr:col>7</xdr:col>
      <xdr:colOff>866775</xdr:colOff>
      <xdr:row>450</xdr:row>
      <xdr:rowOff>26035</xdr:rowOff>
    </xdr:to>
    <xdr:pic>
      <xdr:nvPicPr>
        <xdr:cNvPr id="59" name="图片 58" descr="}3MH~GD0W26`%O(GL51B~H2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9599930" y="338729320"/>
          <a:ext cx="742950" cy="742950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450</xdr:row>
      <xdr:rowOff>19050</xdr:rowOff>
    </xdr:from>
    <xdr:to>
      <xdr:col>7</xdr:col>
      <xdr:colOff>885825</xdr:colOff>
      <xdr:row>450</xdr:row>
      <xdr:rowOff>749300</xdr:rowOff>
    </xdr:to>
    <xdr:pic>
      <xdr:nvPicPr>
        <xdr:cNvPr id="60" name="图片 59" descr="7P}@]U5P@DI0YF{5_CQK5$3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9618980" y="339465285"/>
          <a:ext cx="742950" cy="7302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123825</xdr:colOff>
      <xdr:row>451</xdr:row>
      <xdr:rowOff>19050</xdr:rowOff>
    </xdr:from>
    <xdr:to>
      <xdr:col>7</xdr:col>
      <xdr:colOff>876300</xdr:colOff>
      <xdr:row>452</xdr:row>
      <xdr:rowOff>48260</xdr:rowOff>
    </xdr:to>
    <xdr:pic>
      <xdr:nvPicPr>
        <xdr:cNvPr id="61" name="图片 60" descr="@)FIVX0DK2`OX{EPYIFU3TV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9599930" y="340220300"/>
          <a:ext cx="752475" cy="78422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452</xdr:row>
      <xdr:rowOff>9525</xdr:rowOff>
    </xdr:from>
    <xdr:to>
      <xdr:col>7</xdr:col>
      <xdr:colOff>923925</xdr:colOff>
      <xdr:row>453</xdr:row>
      <xdr:rowOff>111760</xdr:rowOff>
    </xdr:to>
    <xdr:pic>
      <xdr:nvPicPr>
        <xdr:cNvPr id="62" name="图片 61" descr="H4S@_}E2%TI(W992P]CY~OT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9533255" y="340965790"/>
          <a:ext cx="866775" cy="85725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453</xdr:row>
      <xdr:rowOff>9525</xdr:rowOff>
    </xdr:from>
    <xdr:to>
      <xdr:col>7</xdr:col>
      <xdr:colOff>857250</xdr:colOff>
      <xdr:row>454</xdr:row>
      <xdr:rowOff>16510</xdr:rowOff>
    </xdr:to>
    <xdr:pic>
      <xdr:nvPicPr>
        <xdr:cNvPr id="63" name="图片 62" descr="CMJ(Q6%{1{G8AM9ZG94}S{4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9571355" y="341720805"/>
          <a:ext cx="762000" cy="762000"/>
        </a:xfrm>
        <a:prstGeom prst="rect">
          <a:avLst/>
        </a:prstGeom>
      </xdr:spPr>
    </xdr:pic>
    <xdr:clientData/>
  </xdr:twoCellAnchor>
  <xdr:twoCellAnchor editAs="oneCell">
    <xdr:from>
      <xdr:col>7</xdr:col>
      <xdr:colOff>114300</xdr:colOff>
      <xdr:row>454</xdr:row>
      <xdr:rowOff>19050</xdr:rowOff>
    </xdr:from>
    <xdr:to>
      <xdr:col>7</xdr:col>
      <xdr:colOff>866775</xdr:colOff>
      <xdr:row>455</xdr:row>
      <xdr:rowOff>6985</xdr:rowOff>
    </xdr:to>
    <xdr:pic>
      <xdr:nvPicPr>
        <xdr:cNvPr id="64" name="图片 63" descr="77E0DGJZ8~J]QFC06C%JC8G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9590405" y="342485345"/>
          <a:ext cx="752475" cy="742950"/>
        </a:xfrm>
        <a:prstGeom prst="rect">
          <a:avLst/>
        </a:prstGeom>
      </xdr:spPr>
    </xdr:pic>
    <xdr:clientData/>
  </xdr:twoCellAnchor>
  <xdr:twoCellAnchor editAs="oneCell">
    <xdr:from>
      <xdr:col>7</xdr:col>
      <xdr:colOff>133350</xdr:colOff>
      <xdr:row>455</xdr:row>
      <xdr:rowOff>9525</xdr:rowOff>
    </xdr:from>
    <xdr:to>
      <xdr:col>7</xdr:col>
      <xdr:colOff>876300</xdr:colOff>
      <xdr:row>455</xdr:row>
      <xdr:rowOff>742950</xdr:rowOff>
    </xdr:to>
    <xdr:pic>
      <xdr:nvPicPr>
        <xdr:cNvPr id="65" name="图片 64" descr="NZP3Z@E[Z1]1}2RG5CCD96J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9609455" y="343230835"/>
          <a:ext cx="742950" cy="733425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459</xdr:row>
      <xdr:rowOff>9525</xdr:rowOff>
    </xdr:from>
    <xdr:to>
      <xdr:col>7</xdr:col>
      <xdr:colOff>828675</xdr:colOff>
      <xdr:row>459</xdr:row>
      <xdr:rowOff>742950</xdr:rowOff>
    </xdr:to>
    <xdr:pic>
      <xdr:nvPicPr>
        <xdr:cNvPr id="66" name="图片 65" descr="J$F5`8KZ`HL[HFZ[8J{3G30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9561830" y="346250895"/>
          <a:ext cx="742950" cy="733425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460</xdr:row>
      <xdr:rowOff>28575</xdr:rowOff>
    </xdr:from>
    <xdr:to>
      <xdr:col>7</xdr:col>
      <xdr:colOff>819150</xdr:colOff>
      <xdr:row>461</xdr:row>
      <xdr:rowOff>3810</xdr:rowOff>
    </xdr:to>
    <xdr:pic>
      <xdr:nvPicPr>
        <xdr:cNvPr id="67" name="图片 66" descr="N8G)JAU}4Z~ET@FR`$YOPDD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9561830" y="347024960"/>
          <a:ext cx="733425" cy="730250"/>
        </a:xfrm>
        <a:prstGeom prst="rect">
          <a:avLst/>
        </a:prstGeom>
      </xdr:spPr>
    </xdr:pic>
    <xdr:clientData/>
  </xdr:twoCellAnchor>
  <xdr:twoCellAnchor editAs="oneCell">
    <xdr:from>
      <xdr:col>7</xdr:col>
      <xdr:colOff>133350</xdr:colOff>
      <xdr:row>457</xdr:row>
      <xdr:rowOff>19050</xdr:rowOff>
    </xdr:from>
    <xdr:to>
      <xdr:col>7</xdr:col>
      <xdr:colOff>847725</xdr:colOff>
      <xdr:row>457</xdr:row>
      <xdr:rowOff>742950</xdr:rowOff>
    </xdr:to>
    <xdr:pic>
      <xdr:nvPicPr>
        <xdr:cNvPr id="68" name="图片 67" descr="JT)T`DQJ[PM~}_{J}FVW0HL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9609455" y="344750390"/>
          <a:ext cx="714375" cy="72390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458</xdr:row>
      <xdr:rowOff>19050</xdr:rowOff>
    </xdr:from>
    <xdr:to>
      <xdr:col>7</xdr:col>
      <xdr:colOff>847725</xdr:colOff>
      <xdr:row>459</xdr:row>
      <xdr:rowOff>16510</xdr:rowOff>
    </xdr:to>
    <xdr:pic>
      <xdr:nvPicPr>
        <xdr:cNvPr id="69" name="图片 68" descr="4YFP1$A`XJY5(~JMAY$]47D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9561830" y="345505405"/>
          <a:ext cx="76200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461</xdr:row>
      <xdr:rowOff>19050</xdr:rowOff>
    </xdr:from>
    <xdr:to>
      <xdr:col>7</xdr:col>
      <xdr:colOff>819150</xdr:colOff>
      <xdr:row>462</xdr:row>
      <xdr:rowOff>6985</xdr:rowOff>
    </xdr:to>
    <xdr:pic>
      <xdr:nvPicPr>
        <xdr:cNvPr id="70" name="图片 69" descr="2JFME8@QUU][7[(OO3Z]VS6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9561830" y="347770450"/>
          <a:ext cx="733425" cy="74295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462</xdr:row>
      <xdr:rowOff>28575</xdr:rowOff>
    </xdr:from>
    <xdr:to>
      <xdr:col>7</xdr:col>
      <xdr:colOff>838200</xdr:colOff>
      <xdr:row>462</xdr:row>
      <xdr:rowOff>752475</xdr:rowOff>
    </xdr:to>
    <xdr:pic>
      <xdr:nvPicPr>
        <xdr:cNvPr id="71" name="图片 70" descr="7PHE]I18~S$JDB3WY~5UL52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9561830" y="348534990"/>
          <a:ext cx="752475" cy="723900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463</xdr:row>
      <xdr:rowOff>9525</xdr:rowOff>
    </xdr:from>
    <xdr:to>
      <xdr:col>7</xdr:col>
      <xdr:colOff>819150</xdr:colOff>
      <xdr:row>464</xdr:row>
      <xdr:rowOff>16510</xdr:rowOff>
    </xdr:to>
    <xdr:pic>
      <xdr:nvPicPr>
        <xdr:cNvPr id="72" name="图片 71" descr="`GA[)1[UFPLCT$`VYG[JHLB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9552305" y="349270955"/>
          <a:ext cx="742950" cy="7620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464</xdr:row>
      <xdr:rowOff>19050</xdr:rowOff>
    </xdr:from>
    <xdr:to>
      <xdr:col>7</xdr:col>
      <xdr:colOff>847725</xdr:colOff>
      <xdr:row>465</xdr:row>
      <xdr:rowOff>57785</xdr:rowOff>
    </xdr:to>
    <xdr:pic>
      <xdr:nvPicPr>
        <xdr:cNvPr id="73" name="图片 72" descr="G2HFJC4DT`_D$NGU8YTG}%6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571355" y="350035495"/>
          <a:ext cx="752475" cy="79375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465</xdr:row>
      <xdr:rowOff>19050</xdr:rowOff>
    </xdr:from>
    <xdr:to>
      <xdr:col>7</xdr:col>
      <xdr:colOff>857250</xdr:colOff>
      <xdr:row>466</xdr:row>
      <xdr:rowOff>6985</xdr:rowOff>
    </xdr:to>
    <xdr:pic>
      <xdr:nvPicPr>
        <xdr:cNvPr id="74" name="图片 73" descr="G5}Z11018(%2}UW[C3OH6BY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9571355" y="350790510"/>
          <a:ext cx="762000" cy="742950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104775</xdr:colOff>
      <xdr:row>466</xdr:row>
      <xdr:rowOff>19050</xdr:rowOff>
    </xdr:from>
    <xdr:to>
      <xdr:col>7</xdr:col>
      <xdr:colOff>857250</xdr:colOff>
      <xdr:row>466</xdr:row>
      <xdr:rowOff>742950</xdr:rowOff>
    </xdr:to>
    <xdr:pic>
      <xdr:nvPicPr>
        <xdr:cNvPr id="75" name="图片 74" descr="4X1)OXYW@K_{PQR]0)IZQCG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9580880" y="351545525"/>
          <a:ext cx="752475" cy="723900"/>
        </a:xfrm>
        <a:prstGeom prst="rect">
          <a:avLst/>
        </a:prstGeom>
      </xdr:spPr>
    </xdr:pic>
    <xdr:clientData/>
  </xdr:twoCellAnchor>
  <xdr:twoCellAnchor editAs="oneCell">
    <xdr:from>
      <xdr:col>7</xdr:col>
      <xdr:colOff>114300</xdr:colOff>
      <xdr:row>467</xdr:row>
      <xdr:rowOff>19050</xdr:rowOff>
    </xdr:from>
    <xdr:to>
      <xdr:col>7</xdr:col>
      <xdr:colOff>857250</xdr:colOff>
      <xdr:row>468</xdr:row>
      <xdr:rowOff>32385</xdr:rowOff>
    </xdr:to>
    <xdr:pic>
      <xdr:nvPicPr>
        <xdr:cNvPr id="76" name="图片 75" descr="0)641VGRWMFHUR35`90@E9N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9590405" y="352300540"/>
          <a:ext cx="742950" cy="7683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123825</xdr:colOff>
      <xdr:row>456</xdr:row>
      <xdr:rowOff>19050</xdr:rowOff>
    </xdr:from>
    <xdr:to>
      <xdr:col>7</xdr:col>
      <xdr:colOff>837565</xdr:colOff>
      <xdr:row>456</xdr:row>
      <xdr:rowOff>733425</xdr:rowOff>
    </xdr:to>
    <xdr:pic>
      <xdr:nvPicPr>
        <xdr:cNvPr id="77" name="图片 76" descr=")7Q%`(AQ4J@SA$%P36CQ1SU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9599930" y="343995375"/>
          <a:ext cx="713740" cy="714375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468</xdr:row>
      <xdr:rowOff>9525</xdr:rowOff>
    </xdr:from>
    <xdr:to>
      <xdr:col>7</xdr:col>
      <xdr:colOff>857250</xdr:colOff>
      <xdr:row>469</xdr:row>
      <xdr:rowOff>26035</xdr:rowOff>
    </xdr:to>
    <xdr:pic>
      <xdr:nvPicPr>
        <xdr:cNvPr id="78" name="图片 77" descr="智能汽车先进传感器技术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9561830" y="353046030"/>
          <a:ext cx="77152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73025</xdr:colOff>
      <xdr:row>468</xdr:row>
      <xdr:rowOff>9525</xdr:rowOff>
    </xdr:from>
    <xdr:to>
      <xdr:col>7</xdr:col>
      <xdr:colOff>854075</xdr:colOff>
      <xdr:row>469</xdr:row>
      <xdr:rowOff>35560</xdr:rowOff>
    </xdr:to>
    <xdr:pic>
      <xdr:nvPicPr>
        <xdr:cNvPr id="79" name="图片 78" descr="汽车电气设备构造与检修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9549130" y="353046030"/>
          <a:ext cx="781050" cy="7810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123825</xdr:colOff>
      <xdr:row>468</xdr:row>
      <xdr:rowOff>0</xdr:rowOff>
    </xdr:from>
    <xdr:to>
      <xdr:col>7</xdr:col>
      <xdr:colOff>856615</xdr:colOff>
      <xdr:row>468</xdr:row>
      <xdr:rowOff>732790</xdr:rowOff>
    </xdr:to>
    <xdr:pic>
      <xdr:nvPicPr>
        <xdr:cNvPr id="80" name="图片 79" descr="001_智能网联汽车概论_1024px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9599930" y="353036505"/>
          <a:ext cx="732790" cy="732790"/>
        </a:xfrm>
        <a:prstGeom prst="rect">
          <a:avLst/>
        </a:prstGeom>
      </xdr:spPr>
    </xdr:pic>
    <xdr:clientData/>
  </xdr:twoCellAnchor>
  <xdr:twoCellAnchor editAs="oneCell">
    <xdr:from>
      <xdr:col>7</xdr:col>
      <xdr:colOff>101600</xdr:colOff>
      <xdr:row>468</xdr:row>
      <xdr:rowOff>0</xdr:rowOff>
    </xdr:from>
    <xdr:to>
      <xdr:col>7</xdr:col>
      <xdr:colOff>874395</xdr:colOff>
      <xdr:row>469</xdr:row>
      <xdr:rowOff>17780</xdr:rowOff>
    </xdr:to>
    <xdr:pic>
      <xdr:nvPicPr>
        <xdr:cNvPr id="81" name="图片 80" descr="001_新能源汽车电气系统检修_1024px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9577705" y="353036505"/>
          <a:ext cx="772795" cy="77279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469</xdr:row>
      <xdr:rowOff>12700</xdr:rowOff>
    </xdr:from>
    <xdr:to>
      <xdr:col>7</xdr:col>
      <xdr:colOff>861060</xdr:colOff>
      <xdr:row>470</xdr:row>
      <xdr:rowOff>41910</xdr:rowOff>
    </xdr:to>
    <xdr:pic>
      <xdr:nvPicPr>
        <xdr:cNvPr id="82" name="图片 81" descr="汽车机械基础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9552305" y="353804220"/>
          <a:ext cx="784860" cy="78422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470</xdr:row>
      <xdr:rowOff>47625</xdr:rowOff>
    </xdr:from>
    <xdr:to>
      <xdr:col>7</xdr:col>
      <xdr:colOff>834390</xdr:colOff>
      <xdr:row>471</xdr:row>
      <xdr:rowOff>33020</xdr:rowOff>
    </xdr:to>
    <xdr:pic>
      <xdr:nvPicPr>
        <xdr:cNvPr id="83" name="图片 82" descr="汽车舒适与安全系统检修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9571355" y="354594160"/>
          <a:ext cx="739140" cy="74041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472</xdr:row>
      <xdr:rowOff>0</xdr:rowOff>
    </xdr:from>
    <xdr:to>
      <xdr:col>7</xdr:col>
      <xdr:colOff>838835</xdr:colOff>
      <xdr:row>472</xdr:row>
      <xdr:rowOff>753110</xdr:rowOff>
    </xdr:to>
    <xdr:pic>
      <xdr:nvPicPr>
        <xdr:cNvPr id="84" name="图片 83" descr="新能源汽车概论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9561830" y="356056565"/>
          <a:ext cx="753110" cy="75311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472</xdr:row>
      <xdr:rowOff>0</xdr:rowOff>
    </xdr:from>
    <xdr:to>
      <xdr:col>7</xdr:col>
      <xdr:colOff>838835</xdr:colOff>
      <xdr:row>472</xdr:row>
      <xdr:rowOff>753110</xdr:rowOff>
    </xdr:to>
    <xdr:pic>
      <xdr:nvPicPr>
        <xdr:cNvPr id="85" name="图片 84" descr="新能源汽车概论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9561830" y="356056565"/>
          <a:ext cx="753110" cy="753110"/>
        </a:xfrm>
        <a:prstGeom prst="rect">
          <a:avLst/>
        </a:prstGeom>
      </xdr:spPr>
    </xdr:pic>
    <xdr:clientData/>
  </xdr:twoCellAnchor>
  <xdr:twoCellAnchor editAs="oneCell">
    <xdr:from>
      <xdr:col>7</xdr:col>
      <xdr:colOff>114300</xdr:colOff>
      <xdr:row>471</xdr:row>
      <xdr:rowOff>44450</xdr:rowOff>
    </xdr:from>
    <xdr:to>
      <xdr:col>7</xdr:col>
      <xdr:colOff>830580</xdr:colOff>
      <xdr:row>472</xdr:row>
      <xdr:rowOff>5715</xdr:rowOff>
    </xdr:to>
    <xdr:pic>
      <xdr:nvPicPr>
        <xdr:cNvPr id="86" name="图片 85" descr="智能汽车底盘线控技术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9590405" y="355346000"/>
          <a:ext cx="716280" cy="716280"/>
        </a:xfrm>
        <a:prstGeom prst="rect">
          <a:avLst/>
        </a:prstGeom>
      </xdr:spPr>
    </xdr:pic>
    <xdr:clientData/>
  </xdr:twoCellAnchor>
  <xdr:twoCellAnchor editAs="oneCell">
    <xdr:from>
      <xdr:col>7</xdr:col>
      <xdr:colOff>114300</xdr:colOff>
      <xdr:row>472</xdr:row>
      <xdr:rowOff>0</xdr:rowOff>
    </xdr:from>
    <xdr:to>
      <xdr:col>7</xdr:col>
      <xdr:colOff>828040</xdr:colOff>
      <xdr:row>472</xdr:row>
      <xdr:rowOff>713740</xdr:rowOff>
    </xdr:to>
    <xdr:pic>
      <xdr:nvPicPr>
        <xdr:cNvPr id="87" name="图片 86" descr="汽车保险与理赔实务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9590405" y="356056565"/>
          <a:ext cx="713740" cy="71374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472</xdr:row>
      <xdr:rowOff>19050</xdr:rowOff>
    </xdr:from>
    <xdr:to>
      <xdr:col>7</xdr:col>
      <xdr:colOff>810895</xdr:colOff>
      <xdr:row>473</xdr:row>
      <xdr:rowOff>8255</xdr:rowOff>
    </xdr:to>
    <xdr:pic>
      <xdr:nvPicPr>
        <xdr:cNvPr id="88" name="图片 87" descr="001_新能源汽车构造与检修_1024px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9542780" y="356075615"/>
          <a:ext cx="744220" cy="744220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474</xdr:row>
      <xdr:rowOff>47625</xdr:rowOff>
    </xdr:from>
    <xdr:to>
      <xdr:col>7</xdr:col>
      <xdr:colOff>801370</xdr:colOff>
      <xdr:row>475</xdr:row>
      <xdr:rowOff>36830</xdr:rowOff>
    </xdr:to>
    <xdr:pic>
      <xdr:nvPicPr>
        <xdr:cNvPr id="89" name="图片 88" descr="001_智能网联汽车底盘线控技术_1024px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9533255" y="357614220"/>
          <a:ext cx="744220" cy="744220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473</xdr:row>
      <xdr:rowOff>47625</xdr:rowOff>
    </xdr:from>
    <xdr:to>
      <xdr:col>7</xdr:col>
      <xdr:colOff>801370</xdr:colOff>
      <xdr:row>474</xdr:row>
      <xdr:rowOff>36830</xdr:rowOff>
    </xdr:to>
    <xdr:pic>
      <xdr:nvPicPr>
        <xdr:cNvPr id="90" name="图片 89" descr="001_智能网联汽车环境感知技术_1024px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9533255" y="356859205"/>
          <a:ext cx="744220" cy="744220"/>
        </a:xfrm>
        <a:prstGeom prst="rect">
          <a:avLst/>
        </a:prstGeom>
      </xdr:spPr>
    </xdr:pic>
    <xdr:clientData/>
  </xdr:twoCellAnchor>
  <xdr:twoCellAnchor editAs="oneCell">
    <xdr:from>
      <xdr:col>7</xdr:col>
      <xdr:colOff>114300</xdr:colOff>
      <xdr:row>444</xdr:row>
      <xdr:rowOff>38100</xdr:rowOff>
    </xdr:from>
    <xdr:to>
      <xdr:col>7</xdr:col>
      <xdr:colOff>809625</xdr:colOff>
      <xdr:row>444</xdr:row>
      <xdr:rowOff>730885</xdr:rowOff>
    </xdr:to>
    <xdr:pic>
      <xdr:nvPicPr>
        <xdr:cNvPr id="91" name="图片 90" descr="001_汽车电工电子技术基础_1024px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 flipV="1">
          <a:off x="9590405" y="334954245"/>
          <a:ext cx="695325" cy="692785"/>
        </a:xfrm>
        <a:prstGeom prst="rect">
          <a:avLst/>
        </a:prstGeom>
      </xdr:spPr>
    </xdr:pic>
    <xdr:clientData/>
  </xdr:twoCellAnchor>
  <xdr:twoCellAnchor editAs="oneCell">
    <xdr:from>
      <xdr:col>7</xdr:col>
      <xdr:colOff>26035</xdr:colOff>
      <xdr:row>476</xdr:row>
      <xdr:rowOff>73660</xdr:rowOff>
    </xdr:from>
    <xdr:to>
      <xdr:col>7</xdr:col>
      <xdr:colOff>914400</xdr:colOff>
      <xdr:row>477</xdr:row>
      <xdr:rowOff>207010</xdr:rowOff>
    </xdr:to>
    <xdr:pic>
      <xdr:nvPicPr>
        <xdr:cNvPr id="92" name="图片 91" descr="001_新能源汽车电气技术_1024px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9502140" y="359150285"/>
          <a:ext cx="888365" cy="888365"/>
        </a:xfrm>
        <a:prstGeom prst="rect">
          <a:avLst/>
        </a:prstGeom>
      </xdr:spPr>
    </xdr:pic>
    <xdr:clientData/>
  </xdr:twoCellAnchor>
  <xdr:twoCellAnchor editAs="oneCell">
    <xdr:from>
      <xdr:col>7</xdr:col>
      <xdr:colOff>49530</xdr:colOff>
      <xdr:row>477</xdr:row>
      <xdr:rowOff>101600</xdr:rowOff>
    </xdr:from>
    <xdr:to>
      <xdr:col>7</xdr:col>
      <xdr:colOff>885825</xdr:colOff>
      <xdr:row>478</xdr:row>
      <xdr:rowOff>187960</xdr:rowOff>
    </xdr:to>
    <xdr:pic>
      <xdr:nvPicPr>
        <xdr:cNvPr id="93" name="图片 92" descr="001_汽车装饰与美容_1024px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9525635" y="359933240"/>
          <a:ext cx="836295" cy="841375"/>
        </a:xfrm>
        <a:prstGeom prst="rect">
          <a:avLst/>
        </a:prstGeom>
      </xdr:spPr>
    </xdr:pic>
    <xdr:clientData/>
  </xdr:twoCellAnchor>
  <xdr:twoCellAnchor editAs="oneCell">
    <xdr:from>
      <xdr:col>7</xdr:col>
      <xdr:colOff>54610</xdr:colOff>
      <xdr:row>478</xdr:row>
      <xdr:rowOff>81280</xdr:rowOff>
    </xdr:from>
    <xdr:to>
      <xdr:col>7</xdr:col>
      <xdr:colOff>895350</xdr:colOff>
      <xdr:row>479</xdr:row>
      <xdr:rowOff>163830</xdr:rowOff>
    </xdr:to>
    <xdr:pic>
      <xdr:nvPicPr>
        <xdr:cNvPr id="94" name="图片 93" descr="001_汽车车身修复技术_1024px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9530715" y="360667935"/>
          <a:ext cx="840740" cy="837565"/>
        </a:xfrm>
        <a:prstGeom prst="rect">
          <a:avLst/>
        </a:prstGeom>
      </xdr:spPr>
    </xdr:pic>
    <xdr:clientData/>
  </xdr:twoCellAnchor>
  <xdr:twoCellAnchor editAs="oneCell">
    <xdr:from>
      <xdr:col>7</xdr:col>
      <xdr:colOff>74295</xdr:colOff>
      <xdr:row>479</xdr:row>
      <xdr:rowOff>55880</xdr:rowOff>
    </xdr:from>
    <xdr:to>
      <xdr:col>7</xdr:col>
      <xdr:colOff>875030</xdr:colOff>
      <xdr:row>480</xdr:row>
      <xdr:rowOff>102235</xdr:rowOff>
    </xdr:to>
    <xdr:pic>
      <xdr:nvPicPr>
        <xdr:cNvPr id="95" name="图片 94" descr="001_现代汽车制造工艺_1024px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9550400" y="361397550"/>
          <a:ext cx="800735" cy="801370"/>
        </a:xfrm>
        <a:prstGeom prst="rect">
          <a:avLst/>
        </a:prstGeom>
      </xdr:spPr>
    </xdr:pic>
    <xdr:clientData/>
  </xdr:twoCellAnchor>
  <xdr:twoCellAnchor editAs="oneCell">
    <xdr:from>
      <xdr:col>7</xdr:col>
      <xdr:colOff>95885</xdr:colOff>
      <xdr:row>475</xdr:row>
      <xdr:rowOff>15240</xdr:rowOff>
    </xdr:from>
    <xdr:to>
      <xdr:col>7</xdr:col>
      <xdr:colOff>857250</xdr:colOff>
      <xdr:row>476</xdr:row>
      <xdr:rowOff>23495</xdr:rowOff>
    </xdr:to>
    <xdr:pic>
      <xdr:nvPicPr>
        <xdr:cNvPr id="96" name="图片 95" descr="二维码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9571990" y="358336850"/>
          <a:ext cx="761365" cy="763270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129606</xdr:colOff>
      <xdr:row>480</xdr:row>
      <xdr:rowOff>98323</xdr:rowOff>
    </xdr:from>
    <xdr:to>
      <xdr:col>7</xdr:col>
      <xdr:colOff>697931</xdr:colOff>
      <xdr:row>480</xdr:row>
      <xdr:rowOff>667283</xdr:rowOff>
    </xdr:to>
    <xdr:pic>
      <xdr:nvPicPr>
        <xdr:cNvPr id="97" name="image362.png"/>
        <xdr:cNvPicPr>
          <a:picLocks noChangeAspect="1"/>
        </xdr:cNvPicPr>
      </xdr:nvPicPr>
      <xdr:blipFill>
        <a:blip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5645" y="362194475"/>
          <a:ext cx="568325" cy="568960"/>
        </a:xfrm>
        <a:prstGeom prst="rect">
          <a:avLst/>
        </a:prstGeom>
      </xdr:spPr>
    </xdr:pic>
    <xdr:clientData/>
  </xdr:twoCellAnchor>
  <xdr:twoCellAnchor editAs="oneCell">
    <xdr:from>
      <xdr:col>7</xdr:col>
      <xdr:colOff>91314</xdr:colOff>
      <xdr:row>481</xdr:row>
      <xdr:rowOff>58174</xdr:rowOff>
    </xdr:from>
    <xdr:to>
      <xdr:col>7</xdr:col>
      <xdr:colOff>739649</xdr:colOff>
      <xdr:row>481</xdr:row>
      <xdr:rowOff>706509</xdr:rowOff>
    </xdr:to>
    <xdr:pic>
      <xdr:nvPicPr>
        <xdr:cNvPr id="98" name="image363.png"/>
        <xdr:cNvPicPr>
          <a:picLocks noChangeAspect="1"/>
        </xdr:cNvPicPr>
      </xdr:nvPicPr>
      <xdr:blipFill>
        <a:blip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66910" y="362909485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129604</xdr:colOff>
      <xdr:row>482</xdr:row>
      <xdr:rowOff>88966</xdr:rowOff>
    </xdr:from>
    <xdr:to>
      <xdr:col>7</xdr:col>
      <xdr:colOff>697929</xdr:colOff>
      <xdr:row>482</xdr:row>
      <xdr:rowOff>657291</xdr:rowOff>
    </xdr:to>
    <xdr:pic>
      <xdr:nvPicPr>
        <xdr:cNvPr id="99" name="image364.png"/>
        <xdr:cNvPicPr>
          <a:picLocks noChangeAspect="1"/>
        </xdr:cNvPicPr>
      </xdr:nvPicPr>
      <xdr:blipFill>
        <a:blip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5645" y="363695615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91315</xdr:colOff>
      <xdr:row>483</xdr:row>
      <xdr:rowOff>56705</xdr:rowOff>
    </xdr:from>
    <xdr:to>
      <xdr:col>7</xdr:col>
      <xdr:colOff>739650</xdr:colOff>
      <xdr:row>483</xdr:row>
      <xdr:rowOff>704405</xdr:rowOff>
    </xdr:to>
    <xdr:pic>
      <xdr:nvPicPr>
        <xdr:cNvPr id="100" name="image365.png"/>
        <xdr:cNvPicPr>
          <a:picLocks noChangeAspect="1"/>
        </xdr:cNvPicPr>
      </xdr:nvPicPr>
      <xdr:blipFill>
        <a:blip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66910" y="364418245"/>
          <a:ext cx="648335" cy="647700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129606</xdr:colOff>
      <xdr:row>484</xdr:row>
      <xdr:rowOff>83405</xdr:rowOff>
    </xdr:from>
    <xdr:to>
      <xdr:col>7</xdr:col>
      <xdr:colOff>697931</xdr:colOff>
      <xdr:row>484</xdr:row>
      <xdr:rowOff>651730</xdr:rowOff>
    </xdr:to>
    <xdr:pic>
      <xdr:nvPicPr>
        <xdr:cNvPr id="101" name="image366.png"/>
        <xdr:cNvPicPr>
          <a:picLocks noChangeAspect="1"/>
        </xdr:cNvPicPr>
      </xdr:nvPicPr>
      <xdr:blipFill>
        <a:blip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5645" y="365199930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485</xdr:row>
      <xdr:rowOff>90708</xdr:rowOff>
    </xdr:from>
    <xdr:to>
      <xdr:col>7</xdr:col>
      <xdr:colOff>703259</xdr:colOff>
      <xdr:row>485</xdr:row>
      <xdr:rowOff>666653</xdr:rowOff>
    </xdr:to>
    <xdr:pic>
      <xdr:nvPicPr>
        <xdr:cNvPr id="102" name="image367.png"/>
        <xdr:cNvPicPr>
          <a:picLocks noChangeAspect="1"/>
        </xdr:cNvPicPr>
      </xdr:nvPicPr>
      <xdr:blipFill>
        <a:blip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3105" y="36596193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159314</xdr:colOff>
      <xdr:row>486</xdr:row>
      <xdr:rowOff>99051</xdr:rowOff>
    </xdr:from>
    <xdr:to>
      <xdr:col>7</xdr:col>
      <xdr:colOff>692714</xdr:colOff>
      <xdr:row>486</xdr:row>
      <xdr:rowOff>632451</xdr:rowOff>
    </xdr:to>
    <xdr:pic>
      <xdr:nvPicPr>
        <xdr:cNvPr id="103" name="image368.png"/>
        <xdr:cNvPicPr>
          <a:picLocks noChangeAspect="1"/>
        </xdr:cNvPicPr>
      </xdr:nvPicPr>
      <xdr:blipFill>
        <a:blip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4855" y="366725200"/>
          <a:ext cx="533400" cy="53340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127306</xdr:colOff>
      <xdr:row>487</xdr:row>
      <xdr:rowOff>107321</xdr:rowOff>
    </xdr:from>
    <xdr:to>
      <xdr:col>7</xdr:col>
      <xdr:colOff>703251</xdr:colOff>
      <xdr:row>487</xdr:row>
      <xdr:rowOff>683266</xdr:rowOff>
    </xdr:to>
    <xdr:pic>
      <xdr:nvPicPr>
        <xdr:cNvPr id="104" name="image369.png"/>
        <xdr:cNvPicPr>
          <a:picLocks noChangeAspect="1"/>
        </xdr:cNvPicPr>
      </xdr:nvPicPr>
      <xdr:blipFill>
        <a:blip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3105" y="36748910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147516</xdr:colOff>
      <xdr:row>488</xdr:row>
      <xdr:rowOff>83097</xdr:rowOff>
    </xdr:from>
    <xdr:to>
      <xdr:col>7</xdr:col>
      <xdr:colOff>703141</xdr:colOff>
      <xdr:row>488</xdr:row>
      <xdr:rowOff>635547</xdr:rowOff>
    </xdr:to>
    <xdr:pic>
      <xdr:nvPicPr>
        <xdr:cNvPr id="105" name="image370.png"/>
        <xdr:cNvPicPr>
          <a:picLocks noChangeAspect="1"/>
        </xdr:cNvPicPr>
      </xdr:nvPicPr>
      <xdr:blipFill>
        <a:blip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3425" y="368219355"/>
          <a:ext cx="555625" cy="552450"/>
        </a:xfrm>
        <a:prstGeom prst="rect">
          <a:avLst/>
        </a:prstGeom>
      </xdr:spPr>
    </xdr:pic>
    <xdr:clientData/>
  </xdr:twoCellAnchor>
  <xdr:twoCellAnchor editAs="oneCell">
    <xdr:from>
      <xdr:col>7</xdr:col>
      <xdr:colOff>91314</xdr:colOff>
      <xdr:row>489</xdr:row>
      <xdr:rowOff>42527</xdr:rowOff>
    </xdr:from>
    <xdr:to>
      <xdr:col>7</xdr:col>
      <xdr:colOff>739649</xdr:colOff>
      <xdr:row>489</xdr:row>
      <xdr:rowOff>690862</xdr:rowOff>
    </xdr:to>
    <xdr:pic>
      <xdr:nvPicPr>
        <xdr:cNvPr id="106" name="image371.png"/>
        <xdr:cNvPicPr>
          <a:picLocks noChangeAspect="1"/>
        </xdr:cNvPicPr>
      </xdr:nvPicPr>
      <xdr:blipFill>
        <a:blip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66910" y="368933730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149354</xdr:colOff>
      <xdr:row>490</xdr:row>
      <xdr:rowOff>96487</xdr:rowOff>
    </xdr:from>
    <xdr:to>
      <xdr:col>7</xdr:col>
      <xdr:colOff>680849</xdr:colOff>
      <xdr:row>490</xdr:row>
      <xdr:rowOff>631157</xdr:rowOff>
    </xdr:to>
    <xdr:pic>
      <xdr:nvPicPr>
        <xdr:cNvPr id="107" name="image372.png"/>
        <xdr:cNvPicPr>
          <a:picLocks noChangeAspect="1"/>
        </xdr:cNvPicPr>
      </xdr:nvPicPr>
      <xdr:blipFill>
        <a:blip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5330" y="369742720"/>
          <a:ext cx="531495" cy="534670"/>
        </a:xfrm>
        <a:prstGeom prst="rect">
          <a:avLst/>
        </a:prstGeom>
      </xdr:spPr>
    </xdr:pic>
    <xdr:clientData/>
  </xdr:twoCellAnchor>
  <xdr:twoCellAnchor editAs="oneCell">
    <xdr:from>
      <xdr:col>7</xdr:col>
      <xdr:colOff>91314</xdr:colOff>
      <xdr:row>491</xdr:row>
      <xdr:rowOff>32055</xdr:rowOff>
    </xdr:from>
    <xdr:to>
      <xdr:col>7</xdr:col>
      <xdr:colOff>739649</xdr:colOff>
      <xdr:row>491</xdr:row>
      <xdr:rowOff>679755</xdr:rowOff>
    </xdr:to>
    <xdr:pic>
      <xdr:nvPicPr>
        <xdr:cNvPr id="108" name="image373.png"/>
        <xdr:cNvPicPr>
          <a:picLocks noChangeAspect="1"/>
        </xdr:cNvPicPr>
      </xdr:nvPicPr>
      <xdr:blipFill>
        <a:blip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66910" y="370433600"/>
          <a:ext cx="648335" cy="647700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129602</xdr:colOff>
      <xdr:row>492</xdr:row>
      <xdr:rowOff>103427</xdr:rowOff>
    </xdr:from>
    <xdr:to>
      <xdr:col>7</xdr:col>
      <xdr:colOff>697927</xdr:colOff>
      <xdr:row>492</xdr:row>
      <xdr:rowOff>672387</xdr:rowOff>
    </xdr:to>
    <xdr:pic>
      <xdr:nvPicPr>
        <xdr:cNvPr id="109" name="image374.png"/>
        <xdr:cNvPicPr>
          <a:picLocks noChangeAspect="1"/>
        </xdr:cNvPicPr>
      </xdr:nvPicPr>
      <xdr:blipFill>
        <a:blip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5645" y="371259735"/>
          <a:ext cx="568325" cy="568960"/>
        </a:xfrm>
        <a:prstGeom prst="rect">
          <a:avLst/>
        </a:prstGeom>
      </xdr:spPr>
    </xdr:pic>
    <xdr:clientData/>
  </xdr:twoCellAnchor>
  <xdr:twoCellAnchor editAs="oneCell">
    <xdr:from>
      <xdr:col>7</xdr:col>
      <xdr:colOff>91316</xdr:colOff>
      <xdr:row>493</xdr:row>
      <xdr:rowOff>49561</xdr:rowOff>
    </xdr:from>
    <xdr:to>
      <xdr:col>7</xdr:col>
      <xdr:colOff>739651</xdr:colOff>
      <xdr:row>493</xdr:row>
      <xdr:rowOff>697261</xdr:rowOff>
    </xdr:to>
    <xdr:pic>
      <xdr:nvPicPr>
        <xdr:cNvPr id="110" name="image375.png"/>
        <xdr:cNvPicPr>
          <a:picLocks noChangeAspect="1"/>
        </xdr:cNvPicPr>
      </xdr:nvPicPr>
      <xdr:blipFill>
        <a:blip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66910" y="371961410"/>
          <a:ext cx="648335" cy="647700"/>
        </a:xfrm>
        <a:prstGeom prst="rect">
          <a:avLst/>
        </a:prstGeom>
      </xdr:spPr>
    </xdr:pic>
    <xdr:clientData/>
  </xdr:twoCellAnchor>
  <xdr:twoCellAnchor editAs="oneCell">
    <xdr:from>
      <xdr:col>7</xdr:col>
      <xdr:colOff>149370</xdr:colOff>
      <xdr:row>494</xdr:row>
      <xdr:rowOff>91491</xdr:rowOff>
    </xdr:from>
    <xdr:to>
      <xdr:col>7</xdr:col>
      <xdr:colOff>680865</xdr:colOff>
      <xdr:row>494</xdr:row>
      <xdr:rowOff>625526</xdr:rowOff>
    </xdr:to>
    <xdr:pic>
      <xdr:nvPicPr>
        <xdr:cNvPr id="111" name="image376.png"/>
        <xdr:cNvPicPr>
          <a:picLocks noChangeAspect="1"/>
        </xdr:cNvPicPr>
      </xdr:nvPicPr>
      <xdr:blipFill>
        <a:blip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5330" y="372758335"/>
          <a:ext cx="531495" cy="53403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127322</xdr:colOff>
      <xdr:row>495</xdr:row>
      <xdr:rowOff>102440</xdr:rowOff>
    </xdr:from>
    <xdr:to>
      <xdr:col>7</xdr:col>
      <xdr:colOff>703267</xdr:colOff>
      <xdr:row>495</xdr:row>
      <xdr:rowOff>678385</xdr:rowOff>
    </xdr:to>
    <xdr:pic>
      <xdr:nvPicPr>
        <xdr:cNvPr id="112" name="image377.png"/>
        <xdr:cNvPicPr>
          <a:picLocks noChangeAspect="1"/>
        </xdr:cNvPicPr>
      </xdr:nvPicPr>
      <xdr:blipFill>
        <a:blip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3105" y="37352414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496</xdr:row>
      <xdr:rowOff>88013</xdr:rowOff>
    </xdr:from>
    <xdr:to>
      <xdr:col>7</xdr:col>
      <xdr:colOff>703259</xdr:colOff>
      <xdr:row>496</xdr:row>
      <xdr:rowOff>663958</xdr:rowOff>
    </xdr:to>
    <xdr:pic>
      <xdr:nvPicPr>
        <xdr:cNvPr id="113" name="image378.png"/>
        <xdr:cNvPicPr>
          <a:picLocks noChangeAspect="1"/>
        </xdr:cNvPicPr>
      </xdr:nvPicPr>
      <xdr:blipFill>
        <a:blip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3105" y="37426455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127322</xdr:colOff>
      <xdr:row>497</xdr:row>
      <xdr:rowOff>124114</xdr:rowOff>
    </xdr:from>
    <xdr:to>
      <xdr:col>7</xdr:col>
      <xdr:colOff>703267</xdr:colOff>
      <xdr:row>497</xdr:row>
      <xdr:rowOff>700059</xdr:rowOff>
    </xdr:to>
    <xdr:pic>
      <xdr:nvPicPr>
        <xdr:cNvPr id="114" name="image379.png"/>
        <xdr:cNvPicPr>
          <a:picLocks noChangeAspect="1"/>
        </xdr:cNvPicPr>
      </xdr:nvPicPr>
      <xdr:blipFill>
        <a:blip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3105" y="37505576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133170</xdr:colOff>
      <xdr:row>498</xdr:row>
      <xdr:rowOff>104156</xdr:rowOff>
    </xdr:from>
    <xdr:to>
      <xdr:col>7</xdr:col>
      <xdr:colOff>697685</xdr:colOff>
      <xdr:row>498</xdr:row>
      <xdr:rowOff>668036</xdr:rowOff>
    </xdr:to>
    <xdr:pic>
      <xdr:nvPicPr>
        <xdr:cNvPr id="115" name="image380.png"/>
        <xdr:cNvPicPr>
          <a:picLocks noChangeAspect="1"/>
        </xdr:cNvPicPr>
      </xdr:nvPicPr>
      <xdr:blipFill>
        <a:blip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8820" y="375791095"/>
          <a:ext cx="564515" cy="563880"/>
        </a:xfrm>
        <a:prstGeom prst="rect">
          <a:avLst/>
        </a:prstGeom>
      </xdr:spPr>
    </xdr:pic>
    <xdr:clientData/>
  </xdr:twoCellAnchor>
  <xdr:twoCellAnchor editAs="oneCell">
    <xdr:from>
      <xdr:col>7</xdr:col>
      <xdr:colOff>91318</xdr:colOff>
      <xdr:row>499</xdr:row>
      <xdr:rowOff>60039</xdr:rowOff>
    </xdr:from>
    <xdr:to>
      <xdr:col>7</xdr:col>
      <xdr:colOff>739653</xdr:colOff>
      <xdr:row>499</xdr:row>
      <xdr:rowOff>708374</xdr:rowOff>
    </xdr:to>
    <xdr:pic>
      <xdr:nvPicPr>
        <xdr:cNvPr id="116" name="image381.png"/>
        <xdr:cNvPicPr>
          <a:picLocks noChangeAspect="1"/>
        </xdr:cNvPicPr>
      </xdr:nvPicPr>
      <xdr:blipFill>
        <a:blip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66910" y="376501660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129604</xdr:colOff>
      <xdr:row>500</xdr:row>
      <xdr:rowOff>98323</xdr:rowOff>
    </xdr:from>
    <xdr:to>
      <xdr:col>7</xdr:col>
      <xdr:colOff>697929</xdr:colOff>
      <xdr:row>500</xdr:row>
      <xdr:rowOff>667283</xdr:rowOff>
    </xdr:to>
    <xdr:pic>
      <xdr:nvPicPr>
        <xdr:cNvPr id="117" name="image382.png"/>
        <xdr:cNvPicPr>
          <a:picLocks noChangeAspect="1"/>
        </xdr:cNvPicPr>
      </xdr:nvPicPr>
      <xdr:blipFill>
        <a:blip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5645" y="377294775"/>
          <a:ext cx="568325" cy="5689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501</xdr:row>
      <xdr:rowOff>87389</xdr:rowOff>
    </xdr:from>
    <xdr:to>
      <xdr:col>7</xdr:col>
      <xdr:colOff>703260</xdr:colOff>
      <xdr:row>501</xdr:row>
      <xdr:rowOff>663334</xdr:rowOff>
    </xdr:to>
    <xdr:pic>
      <xdr:nvPicPr>
        <xdr:cNvPr id="118" name="image383.png"/>
        <xdr:cNvPicPr>
          <a:picLocks noChangeAspect="1"/>
        </xdr:cNvPicPr>
      </xdr:nvPicPr>
      <xdr:blipFill>
        <a:blip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3105" y="37803899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137237</xdr:colOff>
      <xdr:row>502</xdr:row>
      <xdr:rowOff>100387</xdr:rowOff>
    </xdr:from>
    <xdr:to>
      <xdr:col>7</xdr:col>
      <xdr:colOff>703022</xdr:colOff>
      <xdr:row>502</xdr:row>
      <xdr:rowOff>666172</xdr:rowOff>
    </xdr:to>
    <xdr:pic>
      <xdr:nvPicPr>
        <xdr:cNvPr id="119" name="image384.png"/>
        <xdr:cNvPicPr>
          <a:picLocks noChangeAspect="1"/>
        </xdr:cNvPicPr>
      </xdr:nvPicPr>
      <xdr:blipFill>
        <a:blip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3265" y="378807345"/>
          <a:ext cx="565785" cy="56578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503</xdr:row>
      <xdr:rowOff>82280</xdr:rowOff>
    </xdr:from>
    <xdr:to>
      <xdr:col>7</xdr:col>
      <xdr:colOff>703260</xdr:colOff>
      <xdr:row>503</xdr:row>
      <xdr:rowOff>658225</xdr:rowOff>
    </xdr:to>
    <xdr:pic>
      <xdr:nvPicPr>
        <xdr:cNvPr id="120" name="image385.png"/>
        <xdr:cNvPicPr>
          <a:picLocks noChangeAspect="1"/>
        </xdr:cNvPicPr>
      </xdr:nvPicPr>
      <xdr:blipFill>
        <a:blip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3105" y="37954394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129606</xdr:colOff>
      <xdr:row>504</xdr:row>
      <xdr:rowOff>75857</xdr:rowOff>
    </xdr:from>
    <xdr:to>
      <xdr:col>7</xdr:col>
      <xdr:colOff>697931</xdr:colOff>
      <xdr:row>504</xdr:row>
      <xdr:rowOff>644182</xdr:rowOff>
    </xdr:to>
    <xdr:pic>
      <xdr:nvPicPr>
        <xdr:cNvPr id="121" name="image386.png"/>
        <xdr:cNvPicPr>
          <a:picLocks noChangeAspect="1"/>
        </xdr:cNvPicPr>
      </xdr:nvPicPr>
      <xdr:blipFill>
        <a:blip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5645" y="380292610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127306</xdr:colOff>
      <xdr:row>505</xdr:row>
      <xdr:rowOff>104680</xdr:rowOff>
    </xdr:from>
    <xdr:to>
      <xdr:col>7</xdr:col>
      <xdr:colOff>703251</xdr:colOff>
      <xdr:row>505</xdr:row>
      <xdr:rowOff>680625</xdr:rowOff>
    </xdr:to>
    <xdr:pic>
      <xdr:nvPicPr>
        <xdr:cNvPr id="122" name="image387.png"/>
        <xdr:cNvPicPr>
          <a:picLocks noChangeAspect="1"/>
        </xdr:cNvPicPr>
      </xdr:nvPicPr>
      <xdr:blipFill>
        <a:blip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3105" y="38107620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129605</xdr:colOff>
      <xdr:row>506</xdr:row>
      <xdr:rowOff>96718</xdr:rowOff>
    </xdr:from>
    <xdr:to>
      <xdr:col>7</xdr:col>
      <xdr:colOff>697930</xdr:colOff>
      <xdr:row>506</xdr:row>
      <xdr:rowOff>665043</xdr:rowOff>
    </xdr:to>
    <xdr:pic>
      <xdr:nvPicPr>
        <xdr:cNvPr id="123" name="image388.png"/>
        <xdr:cNvPicPr>
          <a:picLocks noChangeAspect="1"/>
        </xdr:cNvPicPr>
      </xdr:nvPicPr>
      <xdr:blipFill>
        <a:blip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5645" y="381823595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91313</xdr:colOff>
      <xdr:row>507</xdr:row>
      <xdr:rowOff>58420</xdr:rowOff>
    </xdr:from>
    <xdr:to>
      <xdr:col>7</xdr:col>
      <xdr:colOff>739648</xdr:colOff>
      <xdr:row>507</xdr:row>
      <xdr:rowOff>706120</xdr:rowOff>
    </xdr:to>
    <xdr:pic>
      <xdr:nvPicPr>
        <xdr:cNvPr id="124" name="image389.png"/>
        <xdr:cNvPicPr>
          <a:picLocks noChangeAspect="1"/>
        </xdr:cNvPicPr>
      </xdr:nvPicPr>
      <xdr:blipFill>
        <a:blip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66910" y="382540510"/>
          <a:ext cx="648335" cy="647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190500</xdr:colOff>
      <xdr:row>492</xdr:row>
      <xdr:rowOff>19050</xdr:rowOff>
    </xdr:from>
    <xdr:to>
      <xdr:col>8</xdr:col>
      <xdr:colOff>12700</xdr:colOff>
      <xdr:row>493</xdr:row>
      <xdr:rowOff>16510</xdr:rowOff>
    </xdr:to>
    <xdr:pic>
      <xdr:nvPicPr>
        <xdr:cNvPr id="2" name="图片 1" descr="H}XR[VMNS0KCC84H11194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111105" y="371125115"/>
          <a:ext cx="868045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171450</xdr:colOff>
      <xdr:row>493</xdr:row>
      <xdr:rowOff>47625</xdr:rowOff>
    </xdr:from>
    <xdr:to>
      <xdr:col>7</xdr:col>
      <xdr:colOff>904875</xdr:colOff>
      <xdr:row>494</xdr:row>
      <xdr:rowOff>26035</xdr:rowOff>
    </xdr:to>
    <xdr:pic>
      <xdr:nvPicPr>
        <xdr:cNvPr id="3" name="图片 2" descr="7(CTJWF`XWFI`~Y43`H](J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092055" y="371908705"/>
          <a:ext cx="733425" cy="733425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494</xdr:row>
      <xdr:rowOff>47625</xdr:rowOff>
    </xdr:from>
    <xdr:to>
      <xdr:col>7</xdr:col>
      <xdr:colOff>942975</xdr:colOff>
      <xdr:row>495</xdr:row>
      <xdr:rowOff>45085</xdr:rowOff>
    </xdr:to>
    <xdr:pic>
      <xdr:nvPicPr>
        <xdr:cNvPr id="4" name="图片 3" descr="4H)5OCHOZ8~E$11UDA(~36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073005" y="372663720"/>
          <a:ext cx="790575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171450</xdr:colOff>
      <xdr:row>495</xdr:row>
      <xdr:rowOff>28575</xdr:rowOff>
    </xdr:from>
    <xdr:to>
      <xdr:col>7</xdr:col>
      <xdr:colOff>914400</xdr:colOff>
      <xdr:row>496</xdr:row>
      <xdr:rowOff>16510</xdr:rowOff>
    </xdr:to>
    <xdr:pic>
      <xdr:nvPicPr>
        <xdr:cNvPr id="5" name="图片 4" descr="5022BU}Y$%7XH5K~TK8~0L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092055" y="373399685"/>
          <a:ext cx="742950" cy="742950"/>
        </a:xfrm>
        <a:prstGeom prst="rect">
          <a:avLst/>
        </a:prstGeom>
      </xdr:spPr>
    </xdr:pic>
    <xdr:clientData/>
  </xdr:twoCellAnchor>
  <xdr:twoCellAnchor editAs="oneCell">
    <xdr:from>
      <xdr:col>7</xdr:col>
      <xdr:colOff>114300</xdr:colOff>
      <xdr:row>496</xdr:row>
      <xdr:rowOff>47625</xdr:rowOff>
    </xdr:from>
    <xdr:to>
      <xdr:col>7</xdr:col>
      <xdr:colOff>904875</xdr:colOff>
      <xdr:row>497</xdr:row>
      <xdr:rowOff>26035</xdr:rowOff>
    </xdr:to>
    <xdr:pic>
      <xdr:nvPicPr>
        <xdr:cNvPr id="6" name="图片 5" descr="DJZP31C7[R()1AUE5L(QW(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034905" y="374173750"/>
          <a:ext cx="790575" cy="733425"/>
        </a:xfrm>
        <a:prstGeom prst="rect">
          <a:avLst/>
        </a:prstGeom>
      </xdr:spPr>
    </xdr:pic>
    <xdr:clientData/>
  </xdr:twoCellAnchor>
  <xdr:twoCellAnchor editAs="oneCell">
    <xdr:from>
      <xdr:col>7</xdr:col>
      <xdr:colOff>171450</xdr:colOff>
      <xdr:row>497</xdr:row>
      <xdr:rowOff>47625</xdr:rowOff>
    </xdr:from>
    <xdr:to>
      <xdr:col>7</xdr:col>
      <xdr:colOff>952500</xdr:colOff>
      <xdr:row>498</xdr:row>
      <xdr:rowOff>54610</xdr:rowOff>
    </xdr:to>
    <xdr:pic>
      <xdr:nvPicPr>
        <xdr:cNvPr id="7" name="图片 6" descr="}`B}}OFI{NN1502G`A%J1LW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092055" y="374928765"/>
          <a:ext cx="781050" cy="762000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499</xdr:row>
      <xdr:rowOff>47625</xdr:rowOff>
    </xdr:from>
    <xdr:to>
      <xdr:col>8</xdr:col>
      <xdr:colOff>12700</xdr:colOff>
      <xdr:row>500</xdr:row>
      <xdr:rowOff>26035</xdr:rowOff>
    </xdr:to>
    <xdr:pic>
      <xdr:nvPicPr>
        <xdr:cNvPr id="8" name="图片 7" descr="BWS$CV([Q}KKP$O06ISI37V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0120630" y="376438795"/>
          <a:ext cx="858520" cy="73342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500</xdr:row>
      <xdr:rowOff>66675</xdr:rowOff>
    </xdr:from>
    <xdr:to>
      <xdr:col>8</xdr:col>
      <xdr:colOff>3175</xdr:colOff>
      <xdr:row>501</xdr:row>
      <xdr:rowOff>54610</xdr:rowOff>
    </xdr:to>
    <xdr:pic>
      <xdr:nvPicPr>
        <xdr:cNvPr id="9" name="图片 8" descr="23~$8]T4Y)IRTLS%9VQ5A9X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0111105" y="377212860"/>
          <a:ext cx="858520" cy="742950"/>
        </a:xfrm>
        <a:prstGeom prst="rect">
          <a:avLst/>
        </a:prstGeom>
      </xdr:spPr>
    </xdr:pic>
    <xdr:clientData/>
  </xdr:twoCellAnchor>
  <xdr:twoCellAnchor editAs="oneCell">
    <xdr:from>
      <xdr:col>7</xdr:col>
      <xdr:colOff>187325</xdr:colOff>
      <xdr:row>501</xdr:row>
      <xdr:rowOff>19050</xdr:rowOff>
    </xdr:from>
    <xdr:to>
      <xdr:col>8</xdr:col>
      <xdr:colOff>28575</xdr:colOff>
      <xdr:row>502</xdr:row>
      <xdr:rowOff>35560</xdr:rowOff>
    </xdr:to>
    <xdr:pic>
      <xdr:nvPicPr>
        <xdr:cNvPr id="10" name="图片 9" descr="$[HUTDT8DGD[Y5EJ42HK_LC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107930" y="377920250"/>
          <a:ext cx="88709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228600</xdr:colOff>
      <xdr:row>502</xdr:row>
      <xdr:rowOff>28575</xdr:rowOff>
    </xdr:from>
    <xdr:to>
      <xdr:col>8</xdr:col>
      <xdr:colOff>60325</xdr:colOff>
      <xdr:row>503</xdr:row>
      <xdr:rowOff>64135</xdr:rowOff>
    </xdr:to>
    <xdr:pic>
      <xdr:nvPicPr>
        <xdr:cNvPr id="11" name="图片 10" descr="Q5H2GW168D`4PKZA@YAI2@9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0149205" y="378684790"/>
          <a:ext cx="877570" cy="790575"/>
        </a:xfrm>
        <a:prstGeom prst="rect">
          <a:avLst/>
        </a:prstGeom>
      </xdr:spPr>
    </xdr:pic>
    <xdr:clientData/>
  </xdr:twoCellAnchor>
  <xdr:twoCellAnchor editAs="oneCell">
    <xdr:from>
      <xdr:col>7</xdr:col>
      <xdr:colOff>228600</xdr:colOff>
      <xdr:row>503</xdr:row>
      <xdr:rowOff>57150</xdr:rowOff>
    </xdr:from>
    <xdr:to>
      <xdr:col>8</xdr:col>
      <xdr:colOff>60325</xdr:colOff>
      <xdr:row>504</xdr:row>
      <xdr:rowOff>62230</xdr:rowOff>
    </xdr:to>
    <xdr:pic>
      <xdr:nvPicPr>
        <xdr:cNvPr id="12" name="图片 11" descr="7WBU(IPY516C[F]{CHQNE0R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0149205" y="379468380"/>
          <a:ext cx="877570" cy="760095"/>
        </a:xfrm>
        <a:prstGeom prst="rect">
          <a:avLst/>
        </a:prstGeom>
      </xdr:spPr>
    </xdr:pic>
    <xdr:clientData/>
  </xdr:twoCellAnchor>
  <xdr:twoCellAnchor editAs="oneCell">
    <xdr:from>
      <xdr:col>7</xdr:col>
      <xdr:colOff>171450</xdr:colOff>
      <xdr:row>504</xdr:row>
      <xdr:rowOff>19050</xdr:rowOff>
    </xdr:from>
    <xdr:to>
      <xdr:col>8</xdr:col>
      <xdr:colOff>50800</xdr:colOff>
      <xdr:row>505</xdr:row>
      <xdr:rowOff>81280</xdr:rowOff>
    </xdr:to>
    <xdr:pic>
      <xdr:nvPicPr>
        <xdr:cNvPr id="13" name="图片 12" descr="L5OC3)H@JD9[VF7@AR[N$AF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0092055" y="380185295"/>
          <a:ext cx="925195" cy="817245"/>
        </a:xfrm>
        <a:prstGeom prst="rect">
          <a:avLst/>
        </a:prstGeom>
      </xdr:spPr>
    </xdr:pic>
    <xdr:clientData/>
  </xdr:twoCellAnchor>
  <xdr:twoCellAnchor editAs="oneCell">
    <xdr:from>
      <xdr:col>7</xdr:col>
      <xdr:colOff>209550</xdr:colOff>
      <xdr:row>498</xdr:row>
      <xdr:rowOff>38100</xdr:rowOff>
    </xdr:from>
    <xdr:to>
      <xdr:col>7</xdr:col>
      <xdr:colOff>924560</xdr:colOff>
      <xdr:row>498</xdr:row>
      <xdr:rowOff>752475</xdr:rowOff>
    </xdr:to>
    <xdr:pic>
      <xdr:nvPicPr>
        <xdr:cNvPr id="14" name="图片 13" descr="Java面向对象程序设计基础教程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0130155" y="375674255"/>
          <a:ext cx="715010" cy="714375"/>
        </a:xfrm>
        <a:prstGeom prst="rect">
          <a:avLst/>
        </a:prstGeom>
      </xdr:spPr>
    </xdr:pic>
    <xdr:clientData/>
  </xdr:twoCellAnchor>
  <xdr:twoCellAnchor editAs="oneCell">
    <xdr:from>
      <xdr:col>7</xdr:col>
      <xdr:colOff>231775</xdr:colOff>
      <xdr:row>505</xdr:row>
      <xdr:rowOff>44450</xdr:rowOff>
    </xdr:from>
    <xdr:to>
      <xdr:col>8</xdr:col>
      <xdr:colOff>48260</xdr:colOff>
      <xdr:row>506</xdr:row>
      <xdr:rowOff>63500</xdr:rowOff>
    </xdr:to>
    <xdr:pic>
      <xdr:nvPicPr>
        <xdr:cNvPr id="15" name="图片 14" descr="Linux系统管理项目教程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0152380" y="380965710"/>
          <a:ext cx="862330" cy="774065"/>
        </a:xfrm>
        <a:prstGeom prst="rect">
          <a:avLst/>
        </a:prstGeom>
      </xdr:spPr>
    </xdr:pic>
    <xdr:clientData/>
  </xdr:twoCellAnchor>
  <xdr:twoCellAnchor editAs="oneCell">
    <xdr:from>
      <xdr:col>7</xdr:col>
      <xdr:colOff>209550</xdr:colOff>
      <xdr:row>506</xdr:row>
      <xdr:rowOff>38100</xdr:rowOff>
    </xdr:from>
    <xdr:to>
      <xdr:col>8</xdr:col>
      <xdr:colOff>34925</xdr:colOff>
      <xdr:row>507</xdr:row>
      <xdr:rowOff>66040</xdr:rowOff>
    </xdr:to>
    <xdr:pic>
      <xdr:nvPicPr>
        <xdr:cNvPr id="16" name="图片 15" descr="001_Java SSM框架项目化实训教程_1024px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0130155" y="381714375"/>
          <a:ext cx="871220" cy="782955"/>
        </a:xfrm>
        <a:prstGeom prst="rect">
          <a:avLst/>
        </a:prstGeom>
      </xdr:spPr>
    </xdr:pic>
    <xdr:clientData/>
  </xdr:twoCellAnchor>
  <xdr:twoCellAnchor editAs="oneCell">
    <xdr:from>
      <xdr:col>7</xdr:col>
      <xdr:colOff>219075</xdr:colOff>
      <xdr:row>507</xdr:row>
      <xdr:rowOff>47625</xdr:rowOff>
    </xdr:from>
    <xdr:to>
      <xdr:col>8</xdr:col>
      <xdr:colOff>26035</xdr:colOff>
      <xdr:row>508</xdr:row>
      <xdr:rowOff>55880</xdr:rowOff>
    </xdr:to>
    <xdr:pic>
      <xdr:nvPicPr>
        <xdr:cNvPr id="17" name="图片 16" descr="001_Hadoop大数据开发基础_1024px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 flipH="1">
          <a:off x="10139680" y="382478915"/>
          <a:ext cx="852805" cy="763270"/>
        </a:xfrm>
        <a:prstGeom prst="rect">
          <a:avLst/>
        </a:prstGeom>
      </xdr:spPr>
    </xdr:pic>
    <xdr:clientData/>
  </xdr:twoCellAnchor>
  <xdr:twoCellAnchor editAs="oneCell">
    <xdr:from>
      <xdr:col>7</xdr:col>
      <xdr:colOff>180975</xdr:colOff>
      <xdr:row>508</xdr:row>
      <xdr:rowOff>9525</xdr:rowOff>
    </xdr:from>
    <xdr:to>
      <xdr:col>8</xdr:col>
      <xdr:colOff>42545</xdr:colOff>
      <xdr:row>509</xdr:row>
      <xdr:rowOff>74930</xdr:rowOff>
    </xdr:to>
    <xdr:pic>
      <xdr:nvPicPr>
        <xdr:cNvPr id="18" name="图片 17" descr="001_Python程序设计与实践_1024px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0101580" y="383195830"/>
          <a:ext cx="907415" cy="820420"/>
        </a:xfrm>
        <a:prstGeom prst="rect">
          <a:avLst/>
        </a:prstGeom>
      </xdr:spPr>
    </xdr:pic>
    <xdr:clientData/>
  </xdr:twoCellAnchor>
  <xdr:twoCellAnchor editAs="oneCell">
    <xdr:from>
      <xdr:col>7</xdr:col>
      <xdr:colOff>171450</xdr:colOff>
      <xdr:row>509</xdr:row>
      <xdr:rowOff>28575</xdr:rowOff>
    </xdr:from>
    <xdr:to>
      <xdr:col>8</xdr:col>
      <xdr:colOff>14605</xdr:colOff>
      <xdr:row>510</xdr:row>
      <xdr:rowOff>75565</xdr:rowOff>
    </xdr:to>
    <xdr:pic>
      <xdr:nvPicPr>
        <xdr:cNvPr id="19" name="图片 18" descr="001_Android应用程序设计案例教程_1024px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0092055" y="383969895"/>
          <a:ext cx="889000" cy="802005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510</xdr:row>
      <xdr:rowOff>9525</xdr:rowOff>
    </xdr:from>
    <xdr:to>
      <xdr:col>8</xdr:col>
      <xdr:colOff>3810</xdr:colOff>
      <xdr:row>511</xdr:row>
      <xdr:rowOff>64770</xdr:rowOff>
    </xdr:to>
    <xdr:pic>
      <xdr:nvPicPr>
        <xdr:cNvPr id="20" name="图片 19" descr="001_ASPNET高级编程项目教程_1024px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0073005" y="384705860"/>
          <a:ext cx="897255" cy="810260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123825</xdr:colOff>
      <xdr:row>511</xdr:row>
      <xdr:rowOff>19050</xdr:rowOff>
    </xdr:from>
    <xdr:to>
      <xdr:col>8</xdr:col>
      <xdr:colOff>22225</xdr:colOff>
      <xdr:row>512</xdr:row>
      <xdr:rowOff>121285</xdr:rowOff>
    </xdr:to>
    <xdr:pic>
      <xdr:nvPicPr>
        <xdr:cNvPr id="21" name="图片 20" descr="001_物联网技术与应用实践_1024px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0044430" y="385470400"/>
          <a:ext cx="944245" cy="857250"/>
        </a:xfrm>
        <a:prstGeom prst="rect">
          <a:avLst/>
        </a:prstGeom>
      </xdr:spPr>
    </xdr:pic>
    <xdr:clientData/>
  </xdr:twoCellAnchor>
  <xdr:twoCellAnchor editAs="oneCell">
    <xdr:from>
      <xdr:col>7</xdr:col>
      <xdr:colOff>135255</xdr:colOff>
      <xdr:row>512</xdr:row>
      <xdr:rowOff>93980</xdr:rowOff>
    </xdr:from>
    <xdr:to>
      <xdr:col>7</xdr:col>
      <xdr:colOff>915035</xdr:colOff>
      <xdr:row>513</xdr:row>
      <xdr:rowOff>100965</xdr:rowOff>
    </xdr:to>
    <xdr:pic>
      <xdr:nvPicPr>
        <xdr:cNvPr id="72" name="图片 71" descr="7{@OS)PB[%N1DY%I8OZ_XX5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0055860" y="386300345"/>
          <a:ext cx="779780" cy="762000"/>
        </a:xfrm>
        <a:prstGeom prst="rect">
          <a:avLst/>
        </a:prstGeom>
      </xdr:spPr>
    </xdr:pic>
    <xdr:clientData/>
  </xdr:twoCellAnchor>
  <xdr:twoCellAnchor editAs="oneCell">
    <xdr:from>
      <xdr:col>7</xdr:col>
      <xdr:colOff>156210</xdr:colOff>
      <xdr:row>513</xdr:row>
      <xdr:rowOff>93345</xdr:rowOff>
    </xdr:from>
    <xdr:to>
      <xdr:col>7</xdr:col>
      <xdr:colOff>888365</xdr:colOff>
      <xdr:row>514</xdr:row>
      <xdr:rowOff>45085</xdr:rowOff>
    </xdr:to>
    <xdr:pic>
      <xdr:nvPicPr>
        <xdr:cNvPr id="73" name="图片 72" descr="MARUB`L~W~`1$Z4HS%$LC88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0076815" y="387054725"/>
          <a:ext cx="732155" cy="706755"/>
        </a:xfrm>
        <a:prstGeom prst="rect">
          <a:avLst/>
        </a:prstGeom>
      </xdr:spPr>
    </xdr:pic>
    <xdr:clientData/>
  </xdr:twoCellAnchor>
  <xdr:twoCellAnchor editAs="oneCell">
    <xdr:from>
      <xdr:col>7</xdr:col>
      <xdr:colOff>135255</xdr:colOff>
      <xdr:row>514</xdr:row>
      <xdr:rowOff>93345</xdr:rowOff>
    </xdr:from>
    <xdr:to>
      <xdr:col>7</xdr:col>
      <xdr:colOff>905510</xdr:colOff>
      <xdr:row>515</xdr:row>
      <xdr:rowOff>120650</xdr:rowOff>
    </xdr:to>
    <xdr:pic>
      <xdr:nvPicPr>
        <xdr:cNvPr id="74" name="图片 73" descr="8)S`E8K2K41})T86I4H%CLL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0055860" y="387809740"/>
          <a:ext cx="770255" cy="782320"/>
        </a:xfrm>
        <a:prstGeom prst="rect">
          <a:avLst/>
        </a:prstGeom>
      </xdr:spPr>
    </xdr:pic>
    <xdr:clientData/>
  </xdr:twoCellAnchor>
  <xdr:twoCellAnchor editAs="oneCell">
    <xdr:from>
      <xdr:col>7</xdr:col>
      <xdr:colOff>160655</xdr:colOff>
      <xdr:row>515</xdr:row>
      <xdr:rowOff>92710</xdr:rowOff>
    </xdr:from>
    <xdr:to>
      <xdr:col>8</xdr:col>
      <xdr:colOff>0</xdr:colOff>
      <xdr:row>516</xdr:row>
      <xdr:rowOff>111125</xdr:rowOff>
    </xdr:to>
    <xdr:pic>
      <xdr:nvPicPr>
        <xdr:cNvPr id="75" name="图片 74" descr="]~5{S]S%}2U5B8)6_ARX{%E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0081260" y="388564120"/>
          <a:ext cx="885190" cy="773430"/>
        </a:xfrm>
        <a:prstGeom prst="rect">
          <a:avLst/>
        </a:prstGeom>
      </xdr:spPr>
    </xdr:pic>
    <xdr:clientData/>
  </xdr:twoCellAnchor>
  <xdr:twoCellAnchor editAs="oneCell">
    <xdr:from>
      <xdr:col>7</xdr:col>
      <xdr:colOff>91316</xdr:colOff>
      <xdr:row>516</xdr:row>
      <xdr:rowOff>60273</xdr:rowOff>
    </xdr:from>
    <xdr:to>
      <xdr:col>7</xdr:col>
      <xdr:colOff>739651</xdr:colOff>
      <xdr:row>516</xdr:row>
      <xdr:rowOff>708608</xdr:rowOff>
    </xdr:to>
    <xdr:pic>
      <xdr:nvPicPr>
        <xdr:cNvPr id="107" name="image331.png"/>
        <xdr:cNvPicPr>
          <a:picLocks noChangeAspect="1"/>
        </xdr:cNvPicPr>
      </xdr:nvPicPr>
      <xdr:blipFill>
        <a:blip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1410" y="389286115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91311</xdr:colOff>
      <xdr:row>517</xdr:row>
      <xdr:rowOff>53834</xdr:rowOff>
    </xdr:from>
    <xdr:to>
      <xdr:col>7</xdr:col>
      <xdr:colOff>721231</xdr:colOff>
      <xdr:row>517</xdr:row>
      <xdr:rowOff>692644</xdr:rowOff>
    </xdr:to>
    <xdr:pic>
      <xdr:nvPicPr>
        <xdr:cNvPr id="108" name="image332.png"/>
        <xdr:cNvPicPr>
          <a:picLocks noChangeAspect="1"/>
        </xdr:cNvPicPr>
      </xdr:nvPicPr>
      <xdr:blipFill>
        <a:blip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1410" y="390034780"/>
          <a:ext cx="629920" cy="63881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127310</xdr:colOff>
      <xdr:row>518</xdr:row>
      <xdr:rowOff>95912</xdr:rowOff>
    </xdr:from>
    <xdr:to>
      <xdr:col>7</xdr:col>
      <xdr:colOff>684205</xdr:colOff>
      <xdr:row>518</xdr:row>
      <xdr:rowOff>652172</xdr:rowOff>
    </xdr:to>
    <xdr:pic>
      <xdr:nvPicPr>
        <xdr:cNvPr id="109" name="image333.png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605" y="390832340"/>
          <a:ext cx="556895" cy="5562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519</xdr:row>
      <xdr:rowOff>90514</xdr:rowOff>
    </xdr:from>
    <xdr:to>
      <xdr:col>7</xdr:col>
      <xdr:colOff>684210</xdr:colOff>
      <xdr:row>519</xdr:row>
      <xdr:rowOff>656299</xdr:rowOff>
    </xdr:to>
    <xdr:pic>
      <xdr:nvPicPr>
        <xdr:cNvPr id="110" name="image334.png"/>
        <xdr:cNvPicPr>
          <a:picLocks noChangeAspect="1"/>
        </xdr:cNvPicPr>
      </xdr:nvPicPr>
      <xdr:blipFill>
        <a:blip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605" y="391581640"/>
          <a:ext cx="556895" cy="56578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521</xdr:row>
      <xdr:rowOff>97778</xdr:rowOff>
    </xdr:from>
    <xdr:to>
      <xdr:col>7</xdr:col>
      <xdr:colOff>693100</xdr:colOff>
      <xdr:row>521</xdr:row>
      <xdr:rowOff>664198</xdr:rowOff>
    </xdr:to>
    <xdr:pic>
      <xdr:nvPicPr>
        <xdr:cNvPr id="138" name="image335.png"/>
        <xdr:cNvPicPr>
          <a:picLocks noChangeAspect="1"/>
        </xdr:cNvPicPr>
      </xdr:nvPicPr>
      <xdr:blipFill>
        <a:blip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605" y="393098655"/>
          <a:ext cx="565785" cy="56642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127318</xdr:colOff>
      <xdr:row>522</xdr:row>
      <xdr:rowOff>105426</xdr:rowOff>
    </xdr:from>
    <xdr:to>
      <xdr:col>7</xdr:col>
      <xdr:colOff>684213</xdr:colOff>
      <xdr:row>522</xdr:row>
      <xdr:rowOff>661051</xdr:rowOff>
    </xdr:to>
    <xdr:pic>
      <xdr:nvPicPr>
        <xdr:cNvPr id="139" name="image336.png"/>
        <xdr:cNvPicPr>
          <a:picLocks noChangeAspect="1"/>
        </xdr:cNvPicPr>
      </xdr:nvPicPr>
      <xdr:blipFill>
        <a:blip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605" y="393861925"/>
          <a:ext cx="556895" cy="55562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523</xdr:row>
      <xdr:rowOff>84576</xdr:rowOff>
    </xdr:from>
    <xdr:to>
      <xdr:col>7</xdr:col>
      <xdr:colOff>684210</xdr:colOff>
      <xdr:row>523</xdr:row>
      <xdr:rowOff>650361</xdr:rowOff>
    </xdr:to>
    <xdr:pic>
      <xdr:nvPicPr>
        <xdr:cNvPr id="140" name="image337.png"/>
        <xdr:cNvPicPr>
          <a:picLocks noChangeAspect="1"/>
        </xdr:cNvPicPr>
      </xdr:nvPicPr>
      <xdr:blipFill>
        <a:blip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605" y="394595985"/>
          <a:ext cx="556895" cy="56578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524</xdr:row>
      <xdr:rowOff>100858</xdr:rowOff>
    </xdr:from>
    <xdr:to>
      <xdr:col>7</xdr:col>
      <xdr:colOff>684210</xdr:colOff>
      <xdr:row>524</xdr:row>
      <xdr:rowOff>667278</xdr:rowOff>
    </xdr:to>
    <xdr:pic>
      <xdr:nvPicPr>
        <xdr:cNvPr id="141" name="image338.png"/>
        <xdr:cNvPicPr>
          <a:picLocks noChangeAspect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605" y="395366875"/>
          <a:ext cx="556895" cy="56642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525</xdr:row>
      <xdr:rowOff>93055</xdr:rowOff>
    </xdr:from>
    <xdr:to>
      <xdr:col>7</xdr:col>
      <xdr:colOff>684210</xdr:colOff>
      <xdr:row>525</xdr:row>
      <xdr:rowOff>649315</xdr:rowOff>
    </xdr:to>
    <xdr:pic>
      <xdr:nvPicPr>
        <xdr:cNvPr id="142" name="image339.png"/>
        <xdr:cNvPicPr>
          <a:picLocks noChangeAspect="1"/>
        </xdr:cNvPicPr>
      </xdr:nvPicPr>
      <xdr:blipFill>
        <a:blip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605" y="396114270"/>
          <a:ext cx="556895" cy="5562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526</xdr:row>
      <xdr:rowOff>84582</xdr:rowOff>
    </xdr:from>
    <xdr:to>
      <xdr:col>7</xdr:col>
      <xdr:colOff>684210</xdr:colOff>
      <xdr:row>526</xdr:row>
      <xdr:rowOff>640842</xdr:rowOff>
    </xdr:to>
    <xdr:pic>
      <xdr:nvPicPr>
        <xdr:cNvPr id="143" name="image340.png"/>
        <xdr:cNvPicPr>
          <a:picLocks noChangeAspect="1"/>
        </xdr:cNvPicPr>
      </xdr:nvPicPr>
      <xdr:blipFill>
        <a:blip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605" y="396861030"/>
          <a:ext cx="556895" cy="5562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527</xdr:row>
      <xdr:rowOff>98805</xdr:rowOff>
    </xdr:from>
    <xdr:to>
      <xdr:col>7</xdr:col>
      <xdr:colOff>684210</xdr:colOff>
      <xdr:row>527</xdr:row>
      <xdr:rowOff>655065</xdr:rowOff>
    </xdr:to>
    <xdr:pic>
      <xdr:nvPicPr>
        <xdr:cNvPr id="144" name="image341.png"/>
        <xdr:cNvPicPr>
          <a:picLocks noChangeAspect="1"/>
        </xdr:cNvPicPr>
      </xdr:nvPicPr>
      <xdr:blipFill>
        <a:blip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605" y="397630015"/>
          <a:ext cx="556895" cy="5562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528</xdr:row>
      <xdr:rowOff>86610</xdr:rowOff>
    </xdr:from>
    <xdr:to>
      <xdr:col>7</xdr:col>
      <xdr:colOff>703260</xdr:colOff>
      <xdr:row>528</xdr:row>
      <xdr:rowOff>662555</xdr:rowOff>
    </xdr:to>
    <xdr:pic>
      <xdr:nvPicPr>
        <xdr:cNvPr id="145" name="image342.png"/>
        <xdr:cNvPicPr>
          <a:picLocks noChangeAspect="1"/>
        </xdr:cNvPicPr>
      </xdr:nvPicPr>
      <xdr:blipFill>
        <a:blip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605" y="39837296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127321</xdr:colOff>
      <xdr:row>529</xdr:row>
      <xdr:rowOff>102718</xdr:rowOff>
    </xdr:from>
    <xdr:to>
      <xdr:col>7</xdr:col>
      <xdr:colOff>684216</xdr:colOff>
      <xdr:row>529</xdr:row>
      <xdr:rowOff>658978</xdr:rowOff>
    </xdr:to>
    <xdr:pic>
      <xdr:nvPicPr>
        <xdr:cNvPr id="146" name="image343.png"/>
        <xdr:cNvPicPr>
          <a:picLocks noChangeAspect="1"/>
        </xdr:cNvPicPr>
      </xdr:nvPicPr>
      <xdr:blipFill>
        <a:blip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605" y="399143855"/>
          <a:ext cx="556895" cy="5562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530</xdr:row>
      <xdr:rowOff>86605</xdr:rowOff>
    </xdr:from>
    <xdr:to>
      <xdr:col>7</xdr:col>
      <xdr:colOff>684210</xdr:colOff>
      <xdr:row>530</xdr:row>
      <xdr:rowOff>642865</xdr:rowOff>
    </xdr:to>
    <xdr:pic>
      <xdr:nvPicPr>
        <xdr:cNvPr id="147" name="image344.png"/>
        <xdr:cNvPicPr>
          <a:picLocks noChangeAspect="1"/>
        </xdr:cNvPicPr>
      </xdr:nvPicPr>
      <xdr:blipFill>
        <a:blip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605" y="399882995"/>
          <a:ext cx="556895" cy="5562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531</xdr:row>
      <xdr:rowOff>95620</xdr:rowOff>
    </xdr:from>
    <xdr:to>
      <xdr:col>7</xdr:col>
      <xdr:colOff>684210</xdr:colOff>
      <xdr:row>531</xdr:row>
      <xdr:rowOff>651880</xdr:rowOff>
    </xdr:to>
    <xdr:pic>
      <xdr:nvPicPr>
        <xdr:cNvPr id="148" name="image345.png"/>
        <xdr:cNvPicPr>
          <a:picLocks noChangeAspect="1"/>
        </xdr:cNvPicPr>
      </xdr:nvPicPr>
      <xdr:blipFill>
        <a:blip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605" y="400646900"/>
          <a:ext cx="556895" cy="5562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532</xdr:row>
      <xdr:rowOff>92974</xdr:rowOff>
    </xdr:from>
    <xdr:to>
      <xdr:col>7</xdr:col>
      <xdr:colOff>684210</xdr:colOff>
      <xdr:row>532</xdr:row>
      <xdr:rowOff>649234</xdr:rowOff>
    </xdr:to>
    <xdr:pic>
      <xdr:nvPicPr>
        <xdr:cNvPr id="149" name="image346.png"/>
        <xdr:cNvPicPr>
          <a:picLocks noChangeAspect="1"/>
        </xdr:cNvPicPr>
      </xdr:nvPicPr>
      <xdr:blipFill>
        <a:blip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605" y="401399375"/>
          <a:ext cx="556895" cy="556260"/>
        </a:xfrm>
        <a:prstGeom prst="rect">
          <a:avLst/>
        </a:prstGeom>
      </xdr:spPr>
    </xdr:pic>
    <xdr:clientData/>
  </xdr:twoCellAnchor>
  <xdr:twoCellAnchor editAs="oneCell">
    <xdr:from>
      <xdr:col>7</xdr:col>
      <xdr:colOff>91315</xdr:colOff>
      <xdr:row>533</xdr:row>
      <xdr:rowOff>45806</xdr:rowOff>
    </xdr:from>
    <xdr:to>
      <xdr:col>7</xdr:col>
      <xdr:colOff>739650</xdr:colOff>
      <xdr:row>533</xdr:row>
      <xdr:rowOff>693506</xdr:rowOff>
    </xdr:to>
    <xdr:pic>
      <xdr:nvPicPr>
        <xdr:cNvPr id="150" name="image347.png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1410" y="402107400"/>
          <a:ext cx="648335" cy="64770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534</xdr:row>
      <xdr:rowOff>82329</xdr:rowOff>
    </xdr:from>
    <xdr:to>
      <xdr:col>7</xdr:col>
      <xdr:colOff>684210</xdr:colOff>
      <xdr:row>534</xdr:row>
      <xdr:rowOff>638589</xdr:rowOff>
    </xdr:to>
    <xdr:pic>
      <xdr:nvPicPr>
        <xdr:cNvPr id="151" name="image348.png"/>
        <xdr:cNvPicPr>
          <a:picLocks noChangeAspect="1"/>
        </xdr:cNvPicPr>
      </xdr:nvPicPr>
      <xdr:blipFill>
        <a:blip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605" y="402898610"/>
          <a:ext cx="556895" cy="5562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535</xdr:row>
      <xdr:rowOff>89607</xdr:rowOff>
    </xdr:from>
    <xdr:to>
      <xdr:col>7</xdr:col>
      <xdr:colOff>684209</xdr:colOff>
      <xdr:row>535</xdr:row>
      <xdr:rowOff>645232</xdr:rowOff>
    </xdr:to>
    <xdr:pic>
      <xdr:nvPicPr>
        <xdr:cNvPr id="152" name="image349.png"/>
        <xdr:cNvPicPr>
          <a:picLocks noChangeAspect="1"/>
        </xdr:cNvPicPr>
      </xdr:nvPicPr>
      <xdr:blipFill>
        <a:blip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605" y="403661245"/>
          <a:ext cx="556895" cy="55562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536</xdr:row>
      <xdr:rowOff>87434</xdr:rowOff>
    </xdr:from>
    <xdr:to>
      <xdr:col>7</xdr:col>
      <xdr:colOff>684209</xdr:colOff>
      <xdr:row>536</xdr:row>
      <xdr:rowOff>643694</xdr:rowOff>
    </xdr:to>
    <xdr:pic>
      <xdr:nvPicPr>
        <xdr:cNvPr id="153" name="image350.png"/>
        <xdr:cNvPicPr>
          <a:picLocks noChangeAspect="1"/>
        </xdr:cNvPicPr>
      </xdr:nvPicPr>
      <xdr:blipFill>
        <a:blip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605" y="404413720"/>
          <a:ext cx="556895" cy="5562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537</xdr:row>
      <xdr:rowOff>98383</xdr:rowOff>
    </xdr:from>
    <xdr:to>
      <xdr:col>7</xdr:col>
      <xdr:colOff>684209</xdr:colOff>
      <xdr:row>537</xdr:row>
      <xdr:rowOff>654643</xdr:rowOff>
    </xdr:to>
    <xdr:pic>
      <xdr:nvPicPr>
        <xdr:cNvPr id="154" name="image351.png"/>
        <xdr:cNvPicPr>
          <a:picLocks noChangeAspect="1"/>
        </xdr:cNvPicPr>
      </xdr:nvPicPr>
      <xdr:blipFill>
        <a:blip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605" y="405179530"/>
          <a:ext cx="556895" cy="5562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538</xdr:row>
      <xdr:rowOff>85022</xdr:rowOff>
    </xdr:from>
    <xdr:to>
      <xdr:col>7</xdr:col>
      <xdr:colOff>684209</xdr:colOff>
      <xdr:row>538</xdr:row>
      <xdr:rowOff>641282</xdr:rowOff>
    </xdr:to>
    <xdr:pic>
      <xdr:nvPicPr>
        <xdr:cNvPr id="155" name="image352.png"/>
        <xdr:cNvPicPr>
          <a:picLocks noChangeAspect="1"/>
        </xdr:cNvPicPr>
      </xdr:nvPicPr>
      <xdr:blipFill>
        <a:blip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605" y="405921210"/>
          <a:ext cx="556895" cy="5562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127318</xdr:colOff>
      <xdr:row>539</xdr:row>
      <xdr:rowOff>77913</xdr:rowOff>
    </xdr:from>
    <xdr:to>
      <xdr:col>7</xdr:col>
      <xdr:colOff>684213</xdr:colOff>
      <xdr:row>539</xdr:row>
      <xdr:rowOff>634808</xdr:rowOff>
    </xdr:to>
    <xdr:pic>
      <xdr:nvPicPr>
        <xdr:cNvPr id="156" name="image353.png"/>
        <xdr:cNvPicPr>
          <a:picLocks noChangeAspect="1"/>
        </xdr:cNvPicPr>
      </xdr:nvPicPr>
      <xdr:blipFill>
        <a:blip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605" y="406669240"/>
          <a:ext cx="556895" cy="55689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540</xdr:row>
      <xdr:rowOff>106871</xdr:rowOff>
    </xdr:from>
    <xdr:to>
      <xdr:col>7</xdr:col>
      <xdr:colOff>693100</xdr:colOff>
      <xdr:row>540</xdr:row>
      <xdr:rowOff>663131</xdr:rowOff>
    </xdr:to>
    <xdr:pic>
      <xdr:nvPicPr>
        <xdr:cNvPr id="157" name="image354.png"/>
        <xdr:cNvPicPr>
          <a:picLocks noChangeAspect="1"/>
        </xdr:cNvPicPr>
      </xdr:nvPicPr>
      <xdr:blipFill>
        <a:blip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605" y="407453465"/>
          <a:ext cx="565785" cy="5562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541</xdr:row>
      <xdr:rowOff>86615</xdr:rowOff>
    </xdr:from>
    <xdr:to>
      <xdr:col>7</xdr:col>
      <xdr:colOff>703260</xdr:colOff>
      <xdr:row>541</xdr:row>
      <xdr:rowOff>662560</xdr:rowOff>
    </xdr:to>
    <xdr:pic>
      <xdr:nvPicPr>
        <xdr:cNvPr id="158" name="image355.png"/>
        <xdr:cNvPicPr>
          <a:picLocks noChangeAspect="1"/>
        </xdr:cNvPicPr>
      </xdr:nvPicPr>
      <xdr:blipFill>
        <a:blip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605" y="40818816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542</xdr:row>
      <xdr:rowOff>86897</xdr:rowOff>
    </xdr:from>
    <xdr:to>
      <xdr:col>7</xdr:col>
      <xdr:colOff>684210</xdr:colOff>
      <xdr:row>542</xdr:row>
      <xdr:rowOff>643157</xdr:rowOff>
    </xdr:to>
    <xdr:pic>
      <xdr:nvPicPr>
        <xdr:cNvPr id="159" name="image356.png"/>
        <xdr:cNvPicPr>
          <a:picLocks noChangeAspect="1"/>
        </xdr:cNvPicPr>
      </xdr:nvPicPr>
      <xdr:blipFill>
        <a:blip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605" y="408943175"/>
          <a:ext cx="556895" cy="556260"/>
        </a:xfrm>
        <a:prstGeom prst="rect">
          <a:avLst/>
        </a:prstGeom>
      </xdr:spPr>
    </xdr:pic>
    <xdr:clientData/>
  </xdr:twoCellAnchor>
  <xdr:twoCellAnchor editAs="oneCell">
    <xdr:from>
      <xdr:col>7</xdr:col>
      <xdr:colOff>91315</xdr:colOff>
      <xdr:row>543</xdr:row>
      <xdr:rowOff>64633</xdr:rowOff>
    </xdr:from>
    <xdr:to>
      <xdr:col>7</xdr:col>
      <xdr:colOff>721870</xdr:colOff>
      <xdr:row>543</xdr:row>
      <xdr:rowOff>694553</xdr:rowOff>
    </xdr:to>
    <xdr:pic>
      <xdr:nvPicPr>
        <xdr:cNvPr id="160" name="image357.png"/>
        <xdr:cNvPicPr>
          <a:picLocks noChangeAspect="1"/>
        </xdr:cNvPicPr>
      </xdr:nvPicPr>
      <xdr:blipFill>
        <a:blip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1410" y="409675965"/>
          <a:ext cx="630555" cy="62992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544</xdr:row>
      <xdr:rowOff>80146</xdr:rowOff>
    </xdr:from>
    <xdr:to>
      <xdr:col>7</xdr:col>
      <xdr:colOff>684210</xdr:colOff>
      <xdr:row>544</xdr:row>
      <xdr:rowOff>636406</xdr:rowOff>
    </xdr:to>
    <xdr:pic>
      <xdr:nvPicPr>
        <xdr:cNvPr id="161" name="image358.png"/>
        <xdr:cNvPicPr>
          <a:picLocks noChangeAspect="1"/>
        </xdr:cNvPicPr>
      </xdr:nvPicPr>
      <xdr:blipFill>
        <a:blip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605" y="410446855"/>
          <a:ext cx="556895" cy="5562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545</xdr:row>
      <xdr:rowOff>96577</xdr:rowOff>
    </xdr:from>
    <xdr:to>
      <xdr:col>7</xdr:col>
      <xdr:colOff>694369</xdr:colOff>
      <xdr:row>545</xdr:row>
      <xdr:rowOff>662997</xdr:rowOff>
    </xdr:to>
    <xdr:pic>
      <xdr:nvPicPr>
        <xdr:cNvPr id="162" name="image359.png"/>
        <xdr:cNvPicPr>
          <a:picLocks noChangeAspect="1"/>
        </xdr:cNvPicPr>
      </xdr:nvPicPr>
      <xdr:blipFill>
        <a:blip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605" y="411218380"/>
          <a:ext cx="567055" cy="56642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546</xdr:row>
      <xdr:rowOff>78504</xdr:rowOff>
    </xdr:from>
    <xdr:to>
      <xdr:col>7</xdr:col>
      <xdr:colOff>684209</xdr:colOff>
      <xdr:row>546</xdr:row>
      <xdr:rowOff>644924</xdr:rowOff>
    </xdr:to>
    <xdr:pic>
      <xdr:nvPicPr>
        <xdr:cNvPr id="163" name="image360.png"/>
        <xdr:cNvPicPr>
          <a:picLocks noChangeAspect="1"/>
        </xdr:cNvPicPr>
      </xdr:nvPicPr>
      <xdr:blipFill>
        <a:blip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605" y="411954980"/>
          <a:ext cx="556895" cy="566420"/>
        </a:xfrm>
        <a:prstGeom prst="rect">
          <a:avLst/>
        </a:prstGeom>
      </xdr:spPr>
    </xdr:pic>
    <xdr:clientData/>
  </xdr:twoCellAnchor>
  <xdr:twoCellAnchor editAs="oneCell">
    <xdr:from>
      <xdr:col>7</xdr:col>
      <xdr:colOff>91314</xdr:colOff>
      <xdr:row>547</xdr:row>
      <xdr:rowOff>46863</xdr:rowOff>
    </xdr:from>
    <xdr:to>
      <xdr:col>7</xdr:col>
      <xdr:colOff>739649</xdr:colOff>
      <xdr:row>547</xdr:row>
      <xdr:rowOff>695198</xdr:rowOff>
    </xdr:to>
    <xdr:pic>
      <xdr:nvPicPr>
        <xdr:cNvPr id="164" name="image361.png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1410" y="412678245"/>
          <a:ext cx="648335" cy="6483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127315</xdr:colOff>
      <xdr:row>240</xdr:row>
      <xdr:rowOff>85588</xdr:rowOff>
    </xdr:from>
    <xdr:to>
      <xdr:col>7</xdr:col>
      <xdr:colOff>703260</xdr:colOff>
      <xdr:row>240</xdr:row>
      <xdr:rowOff>661533</xdr:rowOff>
    </xdr:to>
    <xdr:pic>
      <xdr:nvPicPr>
        <xdr:cNvPr id="2" name="image144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18096547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148003</xdr:colOff>
      <xdr:row>241</xdr:row>
      <xdr:rowOff>122176</xdr:rowOff>
    </xdr:from>
    <xdr:to>
      <xdr:col>7</xdr:col>
      <xdr:colOff>682038</xdr:colOff>
      <xdr:row>241</xdr:row>
      <xdr:rowOff>656846</xdr:rowOff>
    </xdr:to>
    <xdr:pic>
      <xdr:nvPicPr>
        <xdr:cNvPr id="3" name="image145.png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8985" y="181757320"/>
          <a:ext cx="534035" cy="53467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127308</xdr:colOff>
      <xdr:row>242</xdr:row>
      <xdr:rowOff>71785</xdr:rowOff>
    </xdr:from>
    <xdr:to>
      <xdr:col>7</xdr:col>
      <xdr:colOff>703253</xdr:colOff>
      <xdr:row>242</xdr:row>
      <xdr:rowOff>647730</xdr:rowOff>
    </xdr:to>
    <xdr:pic>
      <xdr:nvPicPr>
        <xdr:cNvPr id="4" name="image146.png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18246217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243</xdr:row>
      <xdr:rowOff>71091</xdr:rowOff>
    </xdr:from>
    <xdr:to>
      <xdr:col>7</xdr:col>
      <xdr:colOff>703260</xdr:colOff>
      <xdr:row>243</xdr:row>
      <xdr:rowOff>647671</xdr:rowOff>
    </xdr:to>
    <xdr:pic>
      <xdr:nvPicPr>
        <xdr:cNvPr id="5" name="image147.png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183215915"/>
          <a:ext cx="575945" cy="576580"/>
        </a:xfrm>
        <a:prstGeom prst="rect">
          <a:avLst/>
        </a:prstGeom>
      </xdr:spPr>
    </xdr:pic>
    <xdr:clientData/>
  </xdr:twoCellAnchor>
  <xdr:twoCellAnchor editAs="oneCell">
    <xdr:from>
      <xdr:col>7</xdr:col>
      <xdr:colOff>91315</xdr:colOff>
      <xdr:row>244</xdr:row>
      <xdr:rowOff>37816</xdr:rowOff>
    </xdr:from>
    <xdr:to>
      <xdr:col>7</xdr:col>
      <xdr:colOff>739650</xdr:colOff>
      <xdr:row>244</xdr:row>
      <xdr:rowOff>686151</xdr:rowOff>
    </xdr:to>
    <xdr:pic>
      <xdr:nvPicPr>
        <xdr:cNvPr id="6" name="image148.png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835" y="183937910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129605</xdr:colOff>
      <xdr:row>245</xdr:row>
      <xdr:rowOff>81808</xdr:rowOff>
    </xdr:from>
    <xdr:to>
      <xdr:col>7</xdr:col>
      <xdr:colOff>697930</xdr:colOff>
      <xdr:row>245</xdr:row>
      <xdr:rowOff>650768</xdr:rowOff>
    </xdr:to>
    <xdr:pic>
      <xdr:nvPicPr>
        <xdr:cNvPr id="7" name="image149.png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0570" y="184736740"/>
          <a:ext cx="568325" cy="5689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246</xdr:row>
      <xdr:rowOff>90689</xdr:rowOff>
    </xdr:from>
    <xdr:to>
      <xdr:col>7</xdr:col>
      <xdr:colOff>691829</xdr:colOff>
      <xdr:row>246</xdr:row>
      <xdr:rowOff>655839</xdr:rowOff>
    </xdr:to>
    <xdr:pic>
      <xdr:nvPicPr>
        <xdr:cNvPr id="8" name="image150.png"/>
        <xdr:cNvPicPr>
          <a:picLocks noChangeAspect="1"/>
        </xdr:cNvPicPr>
      </xdr:nvPicPr>
      <xdr:blipFill>
        <a:blip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185500645"/>
          <a:ext cx="564515" cy="565150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129606</xdr:colOff>
      <xdr:row>247</xdr:row>
      <xdr:rowOff>83049</xdr:rowOff>
    </xdr:from>
    <xdr:to>
      <xdr:col>7</xdr:col>
      <xdr:colOff>697931</xdr:colOff>
      <xdr:row>247</xdr:row>
      <xdr:rowOff>652009</xdr:rowOff>
    </xdr:to>
    <xdr:pic>
      <xdr:nvPicPr>
        <xdr:cNvPr id="9" name="image151.png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0570" y="186248040"/>
          <a:ext cx="568325" cy="5689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127306</xdr:colOff>
      <xdr:row>248</xdr:row>
      <xdr:rowOff>108794</xdr:rowOff>
    </xdr:from>
    <xdr:to>
      <xdr:col>7</xdr:col>
      <xdr:colOff>703251</xdr:colOff>
      <xdr:row>248</xdr:row>
      <xdr:rowOff>684739</xdr:rowOff>
    </xdr:to>
    <xdr:pic>
      <xdr:nvPicPr>
        <xdr:cNvPr id="10" name="image152.png"/>
        <xdr:cNvPicPr>
          <a:picLocks noChangeAspect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18702909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249</xdr:row>
      <xdr:rowOff>93004</xdr:rowOff>
    </xdr:from>
    <xdr:to>
      <xdr:col>7</xdr:col>
      <xdr:colOff>691829</xdr:colOff>
      <xdr:row>249</xdr:row>
      <xdr:rowOff>657519</xdr:rowOff>
    </xdr:to>
    <xdr:pic>
      <xdr:nvPicPr>
        <xdr:cNvPr id="11" name="image153.png"/>
        <xdr:cNvPicPr>
          <a:picLocks noChangeAspect="1"/>
        </xdr:cNvPicPr>
      </xdr:nvPicPr>
      <xdr:blipFill>
        <a:blip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187768230"/>
          <a:ext cx="564515" cy="56451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250</xdr:row>
      <xdr:rowOff>86836</xdr:rowOff>
    </xdr:from>
    <xdr:to>
      <xdr:col>7</xdr:col>
      <xdr:colOff>703259</xdr:colOff>
      <xdr:row>250</xdr:row>
      <xdr:rowOff>662781</xdr:rowOff>
    </xdr:to>
    <xdr:pic>
      <xdr:nvPicPr>
        <xdr:cNvPr id="12" name="image154.png"/>
        <xdr:cNvPicPr>
          <a:picLocks noChangeAspect="1"/>
        </xdr:cNvPicPr>
      </xdr:nvPicPr>
      <xdr:blipFill>
        <a:blip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18851689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251</xdr:row>
      <xdr:rowOff>87107</xdr:rowOff>
    </xdr:from>
    <xdr:to>
      <xdr:col>7</xdr:col>
      <xdr:colOff>703259</xdr:colOff>
      <xdr:row>251</xdr:row>
      <xdr:rowOff>663052</xdr:rowOff>
    </xdr:to>
    <xdr:pic>
      <xdr:nvPicPr>
        <xdr:cNvPr id="13" name="image155.png"/>
        <xdr:cNvPicPr>
          <a:picLocks noChangeAspect="1"/>
        </xdr:cNvPicPr>
      </xdr:nvPicPr>
      <xdr:blipFill>
        <a:blip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18927254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252</xdr:row>
      <xdr:rowOff>94608</xdr:rowOff>
    </xdr:from>
    <xdr:to>
      <xdr:col>7</xdr:col>
      <xdr:colOff>703259</xdr:colOff>
      <xdr:row>252</xdr:row>
      <xdr:rowOff>671188</xdr:rowOff>
    </xdr:to>
    <xdr:pic>
      <xdr:nvPicPr>
        <xdr:cNvPr id="14" name="image156.png"/>
        <xdr:cNvPicPr>
          <a:picLocks noChangeAspect="1"/>
        </xdr:cNvPicPr>
      </xdr:nvPicPr>
      <xdr:blipFill>
        <a:blip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190034545"/>
          <a:ext cx="575945" cy="576580"/>
        </a:xfrm>
        <a:prstGeom prst="rect">
          <a:avLst/>
        </a:prstGeom>
      </xdr:spPr>
    </xdr:pic>
    <xdr:clientData/>
  </xdr:twoCellAnchor>
  <xdr:twoCellAnchor editAs="oneCell">
    <xdr:from>
      <xdr:col>7</xdr:col>
      <xdr:colOff>149354</xdr:colOff>
      <xdr:row>253</xdr:row>
      <xdr:rowOff>121076</xdr:rowOff>
    </xdr:from>
    <xdr:to>
      <xdr:col>7</xdr:col>
      <xdr:colOff>680849</xdr:colOff>
      <xdr:row>253</xdr:row>
      <xdr:rowOff>655746</xdr:rowOff>
    </xdr:to>
    <xdr:pic>
      <xdr:nvPicPr>
        <xdr:cNvPr id="15" name="image157.png"/>
        <xdr:cNvPicPr>
          <a:picLocks noChangeAspect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60255" y="190816230"/>
          <a:ext cx="531495" cy="53467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254</xdr:row>
      <xdr:rowOff>95612</xdr:rowOff>
    </xdr:from>
    <xdr:to>
      <xdr:col>7</xdr:col>
      <xdr:colOff>703259</xdr:colOff>
      <xdr:row>254</xdr:row>
      <xdr:rowOff>671557</xdr:rowOff>
    </xdr:to>
    <xdr:pic>
      <xdr:nvPicPr>
        <xdr:cNvPr id="16" name="image158.png"/>
        <xdr:cNvPicPr>
          <a:picLocks noChangeAspect="1"/>
        </xdr:cNvPicPr>
      </xdr:nvPicPr>
      <xdr:blipFill>
        <a:blip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19154584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129606</xdr:colOff>
      <xdr:row>255</xdr:row>
      <xdr:rowOff>78778</xdr:rowOff>
    </xdr:from>
    <xdr:to>
      <xdr:col>7</xdr:col>
      <xdr:colOff>697931</xdr:colOff>
      <xdr:row>255</xdr:row>
      <xdr:rowOff>647103</xdr:rowOff>
    </xdr:to>
    <xdr:pic>
      <xdr:nvPicPr>
        <xdr:cNvPr id="17" name="image159.png"/>
        <xdr:cNvPicPr>
          <a:picLocks noChangeAspect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0570" y="192284350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127308</xdr:colOff>
      <xdr:row>256</xdr:row>
      <xdr:rowOff>89504</xdr:rowOff>
    </xdr:from>
    <xdr:to>
      <xdr:col>7</xdr:col>
      <xdr:colOff>703253</xdr:colOff>
      <xdr:row>256</xdr:row>
      <xdr:rowOff>666084</xdr:rowOff>
    </xdr:to>
    <xdr:pic>
      <xdr:nvPicPr>
        <xdr:cNvPr id="18" name="image160.png"/>
        <xdr:cNvPicPr>
          <a:picLocks noChangeAspect="1"/>
        </xdr:cNvPicPr>
      </xdr:nvPicPr>
      <xdr:blipFill>
        <a:blip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193049525"/>
          <a:ext cx="575945" cy="576580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129604</xdr:colOff>
      <xdr:row>257</xdr:row>
      <xdr:rowOff>91970</xdr:rowOff>
    </xdr:from>
    <xdr:to>
      <xdr:col>7</xdr:col>
      <xdr:colOff>697929</xdr:colOff>
      <xdr:row>257</xdr:row>
      <xdr:rowOff>660930</xdr:rowOff>
    </xdr:to>
    <xdr:pic>
      <xdr:nvPicPr>
        <xdr:cNvPr id="19" name="image161.png"/>
        <xdr:cNvPicPr>
          <a:picLocks noChangeAspect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0570" y="193807080"/>
          <a:ext cx="568325" cy="5689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127313</xdr:colOff>
      <xdr:row>258</xdr:row>
      <xdr:rowOff>77605</xdr:rowOff>
    </xdr:from>
    <xdr:to>
      <xdr:col>7</xdr:col>
      <xdr:colOff>703258</xdr:colOff>
      <xdr:row>258</xdr:row>
      <xdr:rowOff>653550</xdr:rowOff>
    </xdr:to>
    <xdr:pic>
      <xdr:nvPicPr>
        <xdr:cNvPr id="20" name="image162.png"/>
        <xdr:cNvPicPr>
          <a:picLocks noChangeAspect="1"/>
        </xdr:cNvPicPr>
      </xdr:nvPicPr>
      <xdr:blipFill>
        <a:blip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19454812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133156</xdr:colOff>
      <xdr:row>259</xdr:row>
      <xdr:rowOff>109923</xdr:rowOff>
    </xdr:from>
    <xdr:to>
      <xdr:col>7</xdr:col>
      <xdr:colOff>697671</xdr:colOff>
      <xdr:row>259</xdr:row>
      <xdr:rowOff>671263</xdr:rowOff>
    </xdr:to>
    <xdr:pic>
      <xdr:nvPicPr>
        <xdr:cNvPr id="21" name="image163.png"/>
        <xdr:cNvPicPr>
          <a:picLocks noChangeAspect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3745" y="195335525"/>
          <a:ext cx="564515" cy="561340"/>
        </a:xfrm>
        <a:prstGeom prst="rect">
          <a:avLst/>
        </a:prstGeom>
      </xdr:spPr>
    </xdr:pic>
    <xdr:clientData/>
  </xdr:twoCellAnchor>
  <xdr:twoCellAnchor editAs="oneCell">
    <xdr:from>
      <xdr:col>7</xdr:col>
      <xdr:colOff>91316</xdr:colOff>
      <xdr:row>260</xdr:row>
      <xdr:rowOff>44461</xdr:rowOff>
    </xdr:from>
    <xdr:to>
      <xdr:col>7</xdr:col>
      <xdr:colOff>739651</xdr:colOff>
      <xdr:row>260</xdr:row>
      <xdr:rowOff>692161</xdr:rowOff>
    </xdr:to>
    <xdr:pic>
      <xdr:nvPicPr>
        <xdr:cNvPr id="22" name="image164.png"/>
        <xdr:cNvPicPr>
          <a:picLocks noChangeAspect="1"/>
        </xdr:cNvPicPr>
      </xdr:nvPicPr>
      <xdr:blipFill>
        <a:blip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835" y="196025135"/>
          <a:ext cx="648335" cy="64770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127311</xdr:colOff>
      <xdr:row>261</xdr:row>
      <xdr:rowOff>86912</xdr:rowOff>
    </xdr:from>
    <xdr:to>
      <xdr:col>7</xdr:col>
      <xdr:colOff>703256</xdr:colOff>
      <xdr:row>261</xdr:row>
      <xdr:rowOff>662857</xdr:rowOff>
    </xdr:to>
    <xdr:pic>
      <xdr:nvPicPr>
        <xdr:cNvPr id="23" name="image165.png"/>
        <xdr:cNvPicPr>
          <a:picLocks noChangeAspect="1"/>
        </xdr:cNvPicPr>
      </xdr:nvPicPr>
      <xdr:blipFill>
        <a:blip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19682206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127311</xdr:colOff>
      <xdr:row>262</xdr:row>
      <xdr:rowOff>87307</xdr:rowOff>
    </xdr:from>
    <xdr:to>
      <xdr:col>7</xdr:col>
      <xdr:colOff>703256</xdr:colOff>
      <xdr:row>262</xdr:row>
      <xdr:rowOff>663252</xdr:rowOff>
    </xdr:to>
    <xdr:pic>
      <xdr:nvPicPr>
        <xdr:cNvPr id="24" name="image166.png"/>
        <xdr:cNvPicPr>
          <a:picLocks noChangeAspect="1"/>
        </xdr:cNvPicPr>
      </xdr:nvPicPr>
      <xdr:blipFill>
        <a:blip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19757771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127311</xdr:colOff>
      <xdr:row>263</xdr:row>
      <xdr:rowOff>86684</xdr:rowOff>
    </xdr:from>
    <xdr:to>
      <xdr:col>7</xdr:col>
      <xdr:colOff>703256</xdr:colOff>
      <xdr:row>263</xdr:row>
      <xdr:rowOff>662629</xdr:rowOff>
    </xdr:to>
    <xdr:pic>
      <xdr:nvPicPr>
        <xdr:cNvPr id="25" name="image167.png"/>
        <xdr:cNvPicPr>
          <a:picLocks noChangeAspect="1"/>
        </xdr:cNvPicPr>
      </xdr:nvPicPr>
      <xdr:blipFill>
        <a:blip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19833209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91311</xdr:colOff>
      <xdr:row>264</xdr:row>
      <xdr:rowOff>46857</xdr:rowOff>
    </xdr:from>
    <xdr:to>
      <xdr:col>7</xdr:col>
      <xdr:colOff>739646</xdr:colOff>
      <xdr:row>264</xdr:row>
      <xdr:rowOff>695192</xdr:rowOff>
    </xdr:to>
    <xdr:pic>
      <xdr:nvPicPr>
        <xdr:cNvPr id="26" name="image168.png"/>
        <xdr:cNvPicPr>
          <a:picLocks noChangeAspect="1"/>
        </xdr:cNvPicPr>
      </xdr:nvPicPr>
      <xdr:blipFill>
        <a:blip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835" y="199047100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129606</xdr:colOff>
      <xdr:row>265</xdr:row>
      <xdr:rowOff>85153</xdr:rowOff>
    </xdr:from>
    <xdr:to>
      <xdr:col>7</xdr:col>
      <xdr:colOff>697931</xdr:colOff>
      <xdr:row>265</xdr:row>
      <xdr:rowOff>653478</xdr:rowOff>
    </xdr:to>
    <xdr:pic>
      <xdr:nvPicPr>
        <xdr:cNvPr id="27" name="image169.png"/>
        <xdr:cNvPicPr>
          <a:picLocks noChangeAspect="1"/>
        </xdr:cNvPicPr>
      </xdr:nvPicPr>
      <xdr:blipFill>
        <a:blip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0570" y="199840850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91314</xdr:colOff>
      <xdr:row>266</xdr:row>
      <xdr:rowOff>46852</xdr:rowOff>
    </xdr:from>
    <xdr:to>
      <xdr:col>7</xdr:col>
      <xdr:colOff>739649</xdr:colOff>
      <xdr:row>266</xdr:row>
      <xdr:rowOff>695187</xdr:rowOff>
    </xdr:to>
    <xdr:pic>
      <xdr:nvPicPr>
        <xdr:cNvPr id="28" name="image170.png"/>
        <xdr:cNvPicPr>
          <a:picLocks noChangeAspect="1"/>
        </xdr:cNvPicPr>
      </xdr:nvPicPr>
      <xdr:blipFill>
        <a:blip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835" y="200557130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129605</xdr:colOff>
      <xdr:row>267</xdr:row>
      <xdr:rowOff>85148</xdr:rowOff>
    </xdr:from>
    <xdr:to>
      <xdr:col>7</xdr:col>
      <xdr:colOff>697930</xdr:colOff>
      <xdr:row>267</xdr:row>
      <xdr:rowOff>653473</xdr:rowOff>
    </xdr:to>
    <xdr:pic>
      <xdr:nvPicPr>
        <xdr:cNvPr id="29" name="image171.png"/>
        <xdr:cNvPicPr>
          <a:picLocks noChangeAspect="1"/>
        </xdr:cNvPicPr>
      </xdr:nvPicPr>
      <xdr:blipFill>
        <a:blip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0570" y="201350880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127313</xdr:colOff>
      <xdr:row>268</xdr:row>
      <xdr:rowOff>76409</xdr:rowOff>
    </xdr:from>
    <xdr:to>
      <xdr:col>7</xdr:col>
      <xdr:colOff>703258</xdr:colOff>
      <xdr:row>268</xdr:row>
      <xdr:rowOff>652354</xdr:rowOff>
    </xdr:to>
    <xdr:pic>
      <xdr:nvPicPr>
        <xdr:cNvPr id="30" name="image172.png"/>
        <xdr:cNvPicPr>
          <a:picLocks noChangeAspect="1"/>
        </xdr:cNvPicPr>
      </xdr:nvPicPr>
      <xdr:blipFill>
        <a:blip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20209700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149432</xdr:colOff>
      <xdr:row>269</xdr:row>
      <xdr:rowOff>95941</xdr:rowOff>
    </xdr:from>
    <xdr:to>
      <xdr:col>7</xdr:col>
      <xdr:colOff>682832</xdr:colOff>
      <xdr:row>269</xdr:row>
      <xdr:rowOff>627436</xdr:rowOff>
    </xdr:to>
    <xdr:pic>
      <xdr:nvPicPr>
        <xdr:cNvPr id="31" name="image173.png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60255" y="202871705"/>
          <a:ext cx="533400" cy="53149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127312</xdr:colOff>
      <xdr:row>270</xdr:row>
      <xdr:rowOff>89911</xdr:rowOff>
    </xdr:from>
    <xdr:to>
      <xdr:col>7</xdr:col>
      <xdr:colOff>703257</xdr:colOff>
      <xdr:row>270</xdr:row>
      <xdr:rowOff>665856</xdr:rowOff>
    </xdr:to>
    <xdr:pic>
      <xdr:nvPicPr>
        <xdr:cNvPr id="32" name="image174.png"/>
        <xdr:cNvPicPr>
          <a:picLocks noChangeAspect="1"/>
        </xdr:cNvPicPr>
      </xdr:nvPicPr>
      <xdr:blipFill>
        <a:blip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20362037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91311</xdr:colOff>
      <xdr:row>272</xdr:row>
      <xdr:rowOff>63352</xdr:rowOff>
    </xdr:from>
    <xdr:to>
      <xdr:col>7</xdr:col>
      <xdr:colOff>739646</xdr:colOff>
      <xdr:row>272</xdr:row>
      <xdr:rowOff>711687</xdr:rowOff>
    </xdr:to>
    <xdr:pic>
      <xdr:nvPicPr>
        <xdr:cNvPr id="33" name="image175.png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835" y="205103730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273</xdr:row>
      <xdr:rowOff>70779</xdr:rowOff>
    </xdr:from>
    <xdr:to>
      <xdr:col>7</xdr:col>
      <xdr:colOff>703260</xdr:colOff>
      <xdr:row>273</xdr:row>
      <xdr:rowOff>646724</xdr:rowOff>
    </xdr:to>
    <xdr:pic>
      <xdr:nvPicPr>
        <xdr:cNvPr id="34" name="image176.png"/>
        <xdr:cNvPicPr>
          <a:picLocks noChangeAspect="1"/>
        </xdr:cNvPicPr>
      </xdr:nvPicPr>
      <xdr:blipFill>
        <a:blip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20586636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127308</xdr:colOff>
      <xdr:row>274</xdr:row>
      <xdr:rowOff>106855</xdr:rowOff>
    </xdr:from>
    <xdr:to>
      <xdr:col>7</xdr:col>
      <xdr:colOff>703253</xdr:colOff>
      <xdr:row>274</xdr:row>
      <xdr:rowOff>682800</xdr:rowOff>
    </xdr:to>
    <xdr:pic>
      <xdr:nvPicPr>
        <xdr:cNvPr id="35" name="image177.png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20665757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149356</xdr:colOff>
      <xdr:row>275</xdr:row>
      <xdr:rowOff>105401</xdr:rowOff>
    </xdr:from>
    <xdr:to>
      <xdr:col>7</xdr:col>
      <xdr:colOff>680851</xdr:colOff>
      <xdr:row>275</xdr:row>
      <xdr:rowOff>640071</xdr:rowOff>
    </xdr:to>
    <xdr:pic>
      <xdr:nvPicPr>
        <xdr:cNvPr id="36" name="image178.png"/>
        <xdr:cNvPicPr>
          <a:picLocks noChangeAspect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60255" y="207410685"/>
          <a:ext cx="531495" cy="534670"/>
        </a:xfrm>
        <a:prstGeom prst="rect">
          <a:avLst/>
        </a:prstGeom>
      </xdr:spPr>
    </xdr:pic>
    <xdr:clientData/>
  </xdr:twoCellAnchor>
  <xdr:twoCellAnchor editAs="oneCell">
    <xdr:from>
      <xdr:col>7</xdr:col>
      <xdr:colOff>91315</xdr:colOff>
      <xdr:row>276</xdr:row>
      <xdr:rowOff>63962</xdr:rowOff>
    </xdr:from>
    <xdr:to>
      <xdr:col>7</xdr:col>
      <xdr:colOff>739650</xdr:colOff>
      <xdr:row>276</xdr:row>
      <xdr:rowOff>712297</xdr:rowOff>
    </xdr:to>
    <xdr:pic>
      <xdr:nvPicPr>
        <xdr:cNvPr id="37" name="image179.png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835" y="208124425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277</xdr:row>
      <xdr:rowOff>89012</xdr:rowOff>
    </xdr:from>
    <xdr:to>
      <xdr:col>7</xdr:col>
      <xdr:colOff>703260</xdr:colOff>
      <xdr:row>277</xdr:row>
      <xdr:rowOff>664957</xdr:rowOff>
    </xdr:to>
    <xdr:pic>
      <xdr:nvPicPr>
        <xdr:cNvPr id="38" name="image180.png"/>
        <xdr:cNvPicPr>
          <a:picLocks noChangeAspect="1"/>
        </xdr:cNvPicPr>
      </xdr:nvPicPr>
      <xdr:blipFill>
        <a:blip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20890484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91314</xdr:colOff>
      <xdr:row>278</xdr:row>
      <xdr:rowOff>63957</xdr:rowOff>
    </xdr:from>
    <xdr:to>
      <xdr:col>7</xdr:col>
      <xdr:colOff>739649</xdr:colOff>
      <xdr:row>278</xdr:row>
      <xdr:rowOff>712292</xdr:rowOff>
    </xdr:to>
    <xdr:pic>
      <xdr:nvPicPr>
        <xdr:cNvPr id="39" name="image181.png"/>
        <xdr:cNvPicPr>
          <a:picLocks noChangeAspect="1"/>
        </xdr:cNvPicPr>
      </xdr:nvPicPr>
      <xdr:blipFill>
        <a:blip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835" y="209634455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127313</xdr:colOff>
      <xdr:row>279</xdr:row>
      <xdr:rowOff>94551</xdr:rowOff>
    </xdr:from>
    <xdr:to>
      <xdr:col>7</xdr:col>
      <xdr:colOff>703258</xdr:colOff>
      <xdr:row>279</xdr:row>
      <xdr:rowOff>664146</xdr:rowOff>
    </xdr:to>
    <xdr:pic>
      <xdr:nvPicPr>
        <xdr:cNvPr id="40" name="image182.jpeg"/>
        <xdr:cNvPicPr>
          <a:picLocks noChangeAspect="1"/>
        </xdr:cNvPicPr>
      </xdr:nvPicPr>
      <xdr:blipFill>
        <a:blip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210419950"/>
          <a:ext cx="575945" cy="56959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127312</xdr:colOff>
      <xdr:row>280</xdr:row>
      <xdr:rowOff>91312</xdr:rowOff>
    </xdr:from>
    <xdr:to>
      <xdr:col>7</xdr:col>
      <xdr:colOff>703257</xdr:colOff>
      <xdr:row>280</xdr:row>
      <xdr:rowOff>667257</xdr:rowOff>
    </xdr:to>
    <xdr:pic>
      <xdr:nvPicPr>
        <xdr:cNvPr id="41" name="image183.png"/>
        <xdr:cNvPicPr>
          <a:picLocks noChangeAspect="1"/>
        </xdr:cNvPicPr>
      </xdr:nvPicPr>
      <xdr:blipFill>
        <a:blip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21117179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129607</xdr:colOff>
      <xdr:row>281</xdr:row>
      <xdr:rowOff>86349</xdr:rowOff>
    </xdr:from>
    <xdr:to>
      <xdr:col>7</xdr:col>
      <xdr:colOff>697932</xdr:colOff>
      <xdr:row>281</xdr:row>
      <xdr:rowOff>655309</xdr:rowOff>
    </xdr:to>
    <xdr:pic>
      <xdr:nvPicPr>
        <xdr:cNvPr id="42" name="image184.png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0570" y="211921725"/>
          <a:ext cx="568325" cy="568960"/>
        </a:xfrm>
        <a:prstGeom prst="rect">
          <a:avLst/>
        </a:prstGeom>
      </xdr:spPr>
    </xdr:pic>
    <xdr:clientData/>
  </xdr:twoCellAnchor>
  <xdr:twoCellAnchor editAs="oneCell">
    <xdr:from>
      <xdr:col>7</xdr:col>
      <xdr:colOff>91311</xdr:colOff>
      <xdr:row>282</xdr:row>
      <xdr:rowOff>59457</xdr:rowOff>
    </xdr:from>
    <xdr:to>
      <xdr:col>7</xdr:col>
      <xdr:colOff>739646</xdr:colOff>
      <xdr:row>282</xdr:row>
      <xdr:rowOff>707792</xdr:rowOff>
    </xdr:to>
    <xdr:pic>
      <xdr:nvPicPr>
        <xdr:cNvPr id="43" name="image185.png"/>
        <xdr:cNvPicPr>
          <a:picLocks noChangeAspect="1"/>
        </xdr:cNvPicPr>
      </xdr:nvPicPr>
      <xdr:blipFill>
        <a:blip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835" y="212650070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148639</xdr:colOff>
      <xdr:row>283</xdr:row>
      <xdr:rowOff>115080</xdr:rowOff>
    </xdr:from>
    <xdr:to>
      <xdr:col>7</xdr:col>
      <xdr:colOff>702994</xdr:colOff>
      <xdr:row>283</xdr:row>
      <xdr:rowOff>659275</xdr:rowOff>
    </xdr:to>
    <xdr:pic>
      <xdr:nvPicPr>
        <xdr:cNvPr id="44" name="image186.png"/>
        <xdr:cNvPicPr>
          <a:picLocks noChangeAspect="1"/>
        </xdr:cNvPicPr>
      </xdr:nvPicPr>
      <xdr:blipFill>
        <a:blip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9620" y="213460965"/>
          <a:ext cx="554355" cy="54419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284</xdr:row>
      <xdr:rowOff>95606</xdr:rowOff>
    </xdr:from>
    <xdr:to>
      <xdr:col>7</xdr:col>
      <xdr:colOff>703260</xdr:colOff>
      <xdr:row>284</xdr:row>
      <xdr:rowOff>671551</xdr:rowOff>
    </xdr:to>
    <xdr:pic>
      <xdr:nvPicPr>
        <xdr:cNvPr id="45" name="image187.png"/>
        <xdr:cNvPicPr>
          <a:picLocks noChangeAspect="1"/>
        </xdr:cNvPicPr>
      </xdr:nvPicPr>
      <xdr:blipFill>
        <a:blip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21419629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137972</xdr:colOff>
      <xdr:row>285</xdr:row>
      <xdr:rowOff>98580</xdr:rowOff>
    </xdr:from>
    <xdr:to>
      <xdr:col>7</xdr:col>
      <xdr:colOff>692327</xdr:colOff>
      <xdr:row>285</xdr:row>
      <xdr:rowOff>642775</xdr:rowOff>
    </xdr:to>
    <xdr:pic>
      <xdr:nvPicPr>
        <xdr:cNvPr id="46" name="image188.png"/>
        <xdr:cNvPicPr>
          <a:picLocks noChangeAspect="1"/>
        </xdr:cNvPicPr>
      </xdr:nvPicPr>
      <xdr:blipFill>
        <a:blip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8825" y="214954485"/>
          <a:ext cx="554355" cy="54419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91315</xdr:colOff>
      <xdr:row>286</xdr:row>
      <xdr:rowOff>31256</xdr:rowOff>
    </xdr:from>
    <xdr:to>
      <xdr:col>7</xdr:col>
      <xdr:colOff>739650</xdr:colOff>
      <xdr:row>286</xdr:row>
      <xdr:rowOff>678956</xdr:rowOff>
    </xdr:to>
    <xdr:pic>
      <xdr:nvPicPr>
        <xdr:cNvPr id="47" name="image189.png"/>
        <xdr:cNvPicPr>
          <a:picLocks noChangeAspect="1"/>
        </xdr:cNvPicPr>
      </xdr:nvPicPr>
      <xdr:blipFill>
        <a:blip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835" y="215642190"/>
          <a:ext cx="648335" cy="64770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287</xdr:row>
      <xdr:rowOff>88107</xdr:rowOff>
    </xdr:from>
    <xdr:to>
      <xdr:col>7</xdr:col>
      <xdr:colOff>703260</xdr:colOff>
      <xdr:row>287</xdr:row>
      <xdr:rowOff>664052</xdr:rowOff>
    </xdr:to>
    <xdr:pic>
      <xdr:nvPicPr>
        <xdr:cNvPr id="48" name="image190.jpeg"/>
        <xdr:cNvPicPr>
          <a:picLocks noChangeAspect="1"/>
        </xdr:cNvPicPr>
      </xdr:nvPicPr>
      <xdr:blipFill>
        <a:blip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21645372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91314</xdr:colOff>
      <xdr:row>288</xdr:row>
      <xdr:rowOff>49930</xdr:rowOff>
    </xdr:from>
    <xdr:to>
      <xdr:col>7</xdr:col>
      <xdr:colOff>739649</xdr:colOff>
      <xdr:row>288</xdr:row>
      <xdr:rowOff>698265</xdr:rowOff>
    </xdr:to>
    <xdr:pic>
      <xdr:nvPicPr>
        <xdr:cNvPr id="49" name="image191.png"/>
        <xdr:cNvPicPr>
          <a:picLocks noChangeAspect="1"/>
        </xdr:cNvPicPr>
      </xdr:nvPicPr>
      <xdr:blipFill>
        <a:blip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835" y="217170635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129604</xdr:colOff>
      <xdr:row>289</xdr:row>
      <xdr:rowOff>98123</xdr:rowOff>
    </xdr:from>
    <xdr:to>
      <xdr:col>7</xdr:col>
      <xdr:colOff>697929</xdr:colOff>
      <xdr:row>289</xdr:row>
      <xdr:rowOff>666448</xdr:rowOff>
    </xdr:to>
    <xdr:pic>
      <xdr:nvPicPr>
        <xdr:cNvPr id="50" name="image192.png"/>
        <xdr:cNvPicPr>
          <a:picLocks noChangeAspect="1"/>
        </xdr:cNvPicPr>
      </xdr:nvPicPr>
      <xdr:blipFill>
        <a:blip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0570" y="217973910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127306</xdr:colOff>
      <xdr:row>607</xdr:row>
      <xdr:rowOff>105135</xdr:rowOff>
    </xdr:from>
    <xdr:to>
      <xdr:col>7</xdr:col>
      <xdr:colOff>703251</xdr:colOff>
      <xdr:row>607</xdr:row>
      <xdr:rowOff>681080</xdr:rowOff>
    </xdr:to>
    <xdr:pic>
      <xdr:nvPicPr>
        <xdr:cNvPr id="70" name="image193.png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45807566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129606</xdr:colOff>
      <xdr:row>608</xdr:row>
      <xdr:rowOff>91751</xdr:rowOff>
    </xdr:from>
    <xdr:to>
      <xdr:col>7</xdr:col>
      <xdr:colOff>697931</xdr:colOff>
      <xdr:row>608</xdr:row>
      <xdr:rowOff>660076</xdr:rowOff>
    </xdr:to>
    <xdr:pic>
      <xdr:nvPicPr>
        <xdr:cNvPr id="71" name="image194.png"/>
        <xdr:cNvPicPr>
          <a:picLocks noChangeAspect="1"/>
        </xdr:cNvPicPr>
      </xdr:nvPicPr>
      <xdr:blipFill>
        <a:blip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0570" y="458817345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127308</xdr:colOff>
      <xdr:row>609</xdr:row>
      <xdr:rowOff>99649</xdr:rowOff>
    </xdr:from>
    <xdr:to>
      <xdr:col>7</xdr:col>
      <xdr:colOff>703253</xdr:colOff>
      <xdr:row>609</xdr:row>
      <xdr:rowOff>676229</xdr:rowOff>
    </xdr:to>
    <xdr:pic>
      <xdr:nvPicPr>
        <xdr:cNvPr id="72" name="image195.png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459579980"/>
          <a:ext cx="575945" cy="576580"/>
        </a:xfrm>
        <a:prstGeom prst="rect">
          <a:avLst/>
        </a:prstGeom>
      </xdr:spPr>
    </xdr:pic>
    <xdr:clientData/>
  </xdr:twoCellAnchor>
  <xdr:twoCellAnchor editAs="oneCell">
    <xdr:from>
      <xdr:col>7</xdr:col>
      <xdr:colOff>133156</xdr:colOff>
      <xdr:row>610</xdr:row>
      <xdr:rowOff>98815</xdr:rowOff>
    </xdr:from>
    <xdr:to>
      <xdr:col>7</xdr:col>
      <xdr:colOff>697671</xdr:colOff>
      <xdr:row>610</xdr:row>
      <xdr:rowOff>663330</xdr:rowOff>
    </xdr:to>
    <xdr:pic>
      <xdr:nvPicPr>
        <xdr:cNvPr id="73" name="image196.png"/>
        <xdr:cNvPicPr>
          <a:picLocks noChangeAspect="1"/>
        </xdr:cNvPicPr>
      </xdr:nvPicPr>
      <xdr:blipFill>
        <a:blip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3745" y="460334360"/>
          <a:ext cx="564515" cy="56451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91316</xdr:colOff>
      <xdr:row>611</xdr:row>
      <xdr:rowOff>58331</xdr:rowOff>
    </xdr:from>
    <xdr:to>
      <xdr:col>7</xdr:col>
      <xdr:colOff>739651</xdr:colOff>
      <xdr:row>611</xdr:row>
      <xdr:rowOff>706666</xdr:rowOff>
    </xdr:to>
    <xdr:pic>
      <xdr:nvPicPr>
        <xdr:cNvPr id="74" name="image197.png"/>
        <xdr:cNvPicPr>
          <a:picLocks noChangeAspect="1"/>
        </xdr:cNvPicPr>
      </xdr:nvPicPr>
      <xdr:blipFill>
        <a:blip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835" y="461048735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133156</xdr:colOff>
      <xdr:row>612</xdr:row>
      <xdr:rowOff>115094</xdr:rowOff>
    </xdr:from>
    <xdr:to>
      <xdr:col>7</xdr:col>
      <xdr:colOff>697671</xdr:colOff>
      <xdr:row>612</xdr:row>
      <xdr:rowOff>678974</xdr:rowOff>
    </xdr:to>
    <xdr:pic>
      <xdr:nvPicPr>
        <xdr:cNvPr id="75" name="image198.png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3745" y="461860900"/>
          <a:ext cx="564515" cy="563880"/>
        </a:xfrm>
        <a:prstGeom prst="rect">
          <a:avLst/>
        </a:prstGeom>
      </xdr:spPr>
    </xdr:pic>
    <xdr:clientData/>
  </xdr:twoCellAnchor>
  <xdr:twoCellAnchor editAs="oneCell">
    <xdr:from>
      <xdr:col>7</xdr:col>
      <xdr:colOff>130542</xdr:colOff>
      <xdr:row>613</xdr:row>
      <xdr:rowOff>86839</xdr:rowOff>
    </xdr:from>
    <xdr:to>
      <xdr:col>7</xdr:col>
      <xdr:colOff>703312</xdr:colOff>
      <xdr:row>613</xdr:row>
      <xdr:rowOff>659609</xdr:rowOff>
    </xdr:to>
    <xdr:pic>
      <xdr:nvPicPr>
        <xdr:cNvPr id="76" name="image199.png"/>
        <xdr:cNvPicPr>
          <a:picLocks noChangeAspect="1"/>
        </xdr:cNvPicPr>
      </xdr:nvPicPr>
      <xdr:blipFill>
        <a:blip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1205" y="462587340"/>
          <a:ext cx="572770" cy="572770"/>
        </a:xfrm>
        <a:prstGeom prst="rect">
          <a:avLst/>
        </a:prstGeom>
      </xdr:spPr>
    </xdr:pic>
    <xdr:clientData/>
  </xdr:twoCellAnchor>
  <xdr:twoCellAnchor editAs="oneCell">
    <xdr:from>
      <xdr:col>7</xdr:col>
      <xdr:colOff>133156</xdr:colOff>
      <xdr:row>614</xdr:row>
      <xdr:rowOff>110004</xdr:rowOff>
    </xdr:from>
    <xdr:to>
      <xdr:col>7</xdr:col>
      <xdr:colOff>697671</xdr:colOff>
      <xdr:row>614</xdr:row>
      <xdr:rowOff>673884</xdr:rowOff>
    </xdr:to>
    <xdr:pic>
      <xdr:nvPicPr>
        <xdr:cNvPr id="77" name="image200.png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3745" y="463365850"/>
          <a:ext cx="564515" cy="563880"/>
        </a:xfrm>
        <a:prstGeom prst="rect">
          <a:avLst/>
        </a:prstGeom>
      </xdr:spPr>
    </xdr:pic>
    <xdr:clientData/>
  </xdr:twoCellAnchor>
  <xdr:twoCellAnchor editAs="oneCell">
    <xdr:from>
      <xdr:col>7</xdr:col>
      <xdr:colOff>91316</xdr:colOff>
      <xdr:row>615</xdr:row>
      <xdr:rowOff>57057</xdr:rowOff>
    </xdr:from>
    <xdr:to>
      <xdr:col>7</xdr:col>
      <xdr:colOff>739651</xdr:colOff>
      <xdr:row>615</xdr:row>
      <xdr:rowOff>705392</xdr:rowOff>
    </xdr:to>
    <xdr:pic>
      <xdr:nvPicPr>
        <xdr:cNvPr id="78" name="image201.png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835" y="464067525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133156</xdr:colOff>
      <xdr:row>616</xdr:row>
      <xdr:rowOff>95068</xdr:rowOff>
    </xdr:from>
    <xdr:to>
      <xdr:col>7</xdr:col>
      <xdr:colOff>697671</xdr:colOff>
      <xdr:row>616</xdr:row>
      <xdr:rowOff>659583</xdr:rowOff>
    </xdr:to>
    <xdr:pic>
      <xdr:nvPicPr>
        <xdr:cNvPr id="79" name="image202.png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3745" y="464860640"/>
          <a:ext cx="564515" cy="56451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91311</xdr:colOff>
      <xdr:row>617</xdr:row>
      <xdr:rowOff>46856</xdr:rowOff>
    </xdr:from>
    <xdr:to>
      <xdr:col>7</xdr:col>
      <xdr:colOff>739646</xdr:colOff>
      <xdr:row>617</xdr:row>
      <xdr:rowOff>695191</xdr:rowOff>
    </xdr:to>
    <xdr:pic>
      <xdr:nvPicPr>
        <xdr:cNvPr id="80" name="image203.png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835" y="465567395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129606</xdr:colOff>
      <xdr:row>618</xdr:row>
      <xdr:rowOff>85152</xdr:rowOff>
    </xdr:from>
    <xdr:to>
      <xdr:col>7</xdr:col>
      <xdr:colOff>697931</xdr:colOff>
      <xdr:row>618</xdr:row>
      <xdr:rowOff>653477</xdr:rowOff>
    </xdr:to>
    <xdr:pic>
      <xdr:nvPicPr>
        <xdr:cNvPr id="81" name="image204.png"/>
        <xdr:cNvPicPr>
          <a:picLocks noChangeAspect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0570" y="466361145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91314</xdr:colOff>
      <xdr:row>619</xdr:row>
      <xdr:rowOff>46852</xdr:rowOff>
    </xdr:from>
    <xdr:to>
      <xdr:col>7</xdr:col>
      <xdr:colOff>739649</xdr:colOff>
      <xdr:row>619</xdr:row>
      <xdr:rowOff>695187</xdr:rowOff>
    </xdr:to>
    <xdr:pic>
      <xdr:nvPicPr>
        <xdr:cNvPr id="82" name="image205.png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835" y="467077425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129605</xdr:colOff>
      <xdr:row>620</xdr:row>
      <xdr:rowOff>85148</xdr:rowOff>
    </xdr:from>
    <xdr:to>
      <xdr:col>7</xdr:col>
      <xdr:colOff>697930</xdr:colOff>
      <xdr:row>620</xdr:row>
      <xdr:rowOff>653473</xdr:rowOff>
    </xdr:to>
    <xdr:pic>
      <xdr:nvPicPr>
        <xdr:cNvPr id="83" name="image206.png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0570" y="467871175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91313</xdr:colOff>
      <xdr:row>621</xdr:row>
      <xdr:rowOff>46858</xdr:rowOff>
    </xdr:from>
    <xdr:to>
      <xdr:col>7</xdr:col>
      <xdr:colOff>739648</xdr:colOff>
      <xdr:row>621</xdr:row>
      <xdr:rowOff>695193</xdr:rowOff>
    </xdr:to>
    <xdr:pic>
      <xdr:nvPicPr>
        <xdr:cNvPr id="84" name="image207.png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835" y="468587455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129604</xdr:colOff>
      <xdr:row>622</xdr:row>
      <xdr:rowOff>85142</xdr:rowOff>
    </xdr:from>
    <xdr:to>
      <xdr:col>7</xdr:col>
      <xdr:colOff>697929</xdr:colOff>
      <xdr:row>622</xdr:row>
      <xdr:rowOff>653467</xdr:rowOff>
    </xdr:to>
    <xdr:pic>
      <xdr:nvPicPr>
        <xdr:cNvPr id="85" name="image208.png"/>
        <xdr:cNvPicPr>
          <a:picLocks noChangeAspect="1"/>
        </xdr:cNvPicPr>
      </xdr:nvPicPr>
      <xdr:blipFill>
        <a:blip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0570" y="469381205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91311</xdr:colOff>
      <xdr:row>623</xdr:row>
      <xdr:rowOff>0</xdr:rowOff>
    </xdr:from>
    <xdr:to>
      <xdr:col>7</xdr:col>
      <xdr:colOff>739646</xdr:colOff>
      <xdr:row>623</xdr:row>
      <xdr:rowOff>647700</xdr:rowOff>
    </xdr:to>
    <xdr:pic>
      <xdr:nvPicPr>
        <xdr:cNvPr id="86" name="image209.png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835" y="470051130"/>
          <a:ext cx="648335" cy="647700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129601</xdr:colOff>
      <xdr:row>623</xdr:row>
      <xdr:rowOff>81549</xdr:rowOff>
    </xdr:from>
    <xdr:to>
      <xdr:col>7</xdr:col>
      <xdr:colOff>697926</xdr:colOff>
      <xdr:row>623</xdr:row>
      <xdr:rowOff>649874</xdr:rowOff>
    </xdr:to>
    <xdr:pic>
      <xdr:nvPicPr>
        <xdr:cNvPr id="87" name="image210.png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0570" y="470132410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91310</xdr:colOff>
      <xdr:row>624</xdr:row>
      <xdr:rowOff>43259</xdr:rowOff>
    </xdr:from>
    <xdr:to>
      <xdr:col>7</xdr:col>
      <xdr:colOff>739645</xdr:colOff>
      <xdr:row>624</xdr:row>
      <xdr:rowOff>690959</xdr:rowOff>
    </xdr:to>
    <xdr:pic>
      <xdr:nvPicPr>
        <xdr:cNvPr id="88" name="image211.png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835" y="470849325"/>
          <a:ext cx="648335" cy="64770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127308</xdr:colOff>
      <xdr:row>625</xdr:row>
      <xdr:rowOff>105120</xdr:rowOff>
    </xdr:from>
    <xdr:to>
      <xdr:col>7</xdr:col>
      <xdr:colOff>688648</xdr:colOff>
      <xdr:row>625</xdr:row>
      <xdr:rowOff>674080</xdr:rowOff>
    </xdr:to>
    <xdr:pic>
      <xdr:nvPicPr>
        <xdr:cNvPr id="89" name="image212.png"/>
        <xdr:cNvPicPr>
          <a:picLocks noChangeAspect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471665935"/>
          <a:ext cx="561340" cy="5689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626</xdr:row>
      <xdr:rowOff>94576</xdr:rowOff>
    </xdr:from>
    <xdr:to>
      <xdr:col>7</xdr:col>
      <xdr:colOff>703260</xdr:colOff>
      <xdr:row>626</xdr:row>
      <xdr:rowOff>671156</xdr:rowOff>
    </xdr:to>
    <xdr:pic>
      <xdr:nvPicPr>
        <xdr:cNvPr id="90" name="image213.png"/>
        <xdr:cNvPicPr>
          <a:picLocks noChangeAspect="1"/>
        </xdr:cNvPicPr>
      </xdr:nvPicPr>
      <xdr:blipFill>
        <a:blip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472410155"/>
          <a:ext cx="575945" cy="57658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627</xdr:row>
      <xdr:rowOff>111962</xdr:rowOff>
    </xdr:from>
    <xdr:to>
      <xdr:col>7</xdr:col>
      <xdr:colOff>703260</xdr:colOff>
      <xdr:row>627</xdr:row>
      <xdr:rowOff>687907</xdr:rowOff>
    </xdr:to>
    <xdr:pic>
      <xdr:nvPicPr>
        <xdr:cNvPr id="91" name="image214.png"/>
        <xdr:cNvPicPr>
          <a:picLocks noChangeAspect="1"/>
        </xdr:cNvPicPr>
      </xdr:nvPicPr>
      <xdr:blipFill>
        <a:blip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47318295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127308</xdr:colOff>
      <xdr:row>628</xdr:row>
      <xdr:rowOff>84698</xdr:rowOff>
    </xdr:from>
    <xdr:to>
      <xdr:col>7</xdr:col>
      <xdr:colOff>703253</xdr:colOff>
      <xdr:row>628</xdr:row>
      <xdr:rowOff>660643</xdr:rowOff>
    </xdr:to>
    <xdr:pic>
      <xdr:nvPicPr>
        <xdr:cNvPr id="92" name="image215.png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47391066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146834</xdr:colOff>
      <xdr:row>629</xdr:row>
      <xdr:rowOff>101091</xdr:rowOff>
    </xdr:from>
    <xdr:to>
      <xdr:col>7</xdr:col>
      <xdr:colOff>683409</xdr:colOff>
      <xdr:row>629</xdr:row>
      <xdr:rowOff>637666</xdr:rowOff>
    </xdr:to>
    <xdr:pic>
      <xdr:nvPicPr>
        <xdr:cNvPr id="93" name="image216.png"/>
        <xdr:cNvPicPr>
          <a:picLocks noChangeAspect="1"/>
        </xdr:cNvPicPr>
      </xdr:nvPicPr>
      <xdr:blipFill>
        <a:blip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7715" y="474682185"/>
          <a:ext cx="536575" cy="53657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127321</xdr:colOff>
      <xdr:row>630</xdr:row>
      <xdr:rowOff>110701</xdr:rowOff>
    </xdr:from>
    <xdr:to>
      <xdr:col>7</xdr:col>
      <xdr:colOff>693106</xdr:colOff>
      <xdr:row>630</xdr:row>
      <xdr:rowOff>677121</xdr:rowOff>
    </xdr:to>
    <xdr:pic>
      <xdr:nvPicPr>
        <xdr:cNvPr id="94" name="image217.png"/>
        <xdr:cNvPicPr>
          <a:picLocks noChangeAspect="1"/>
        </xdr:cNvPicPr>
      </xdr:nvPicPr>
      <xdr:blipFill>
        <a:blip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475446725"/>
          <a:ext cx="565785" cy="566420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129607</xdr:colOff>
      <xdr:row>631</xdr:row>
      <xdr:rowOff>79680</xdr:rowOff>
    </xdr:from>
    <xdr:to>
      <xdr:col>7</xdr:col>
      <xdr:colOff>697932</xdr:colOff>
      <xdr:row>631</xdr:row>
      <xdr:rowOff>648005</xdr:rowOff>
    </xdr:to>
    <xdr:pic>
      <xdr:nvPicPr>
        <xdr:cNvPr id="95" name="image218.png"/>
        <xdr:cNvPicPr>
          <a:picLocks noChangeAspect="1"/>
        </xdr:cNvPicPr>
      </xdr:nvPicPr>
      <xdr:blipFill>
        <a:blip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0570" y="476170625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127321</xdr:colOff>
      <xdr:row>632</xdr:row>
      <xdr:rowOff>87070</xdr:rowOff>
    </xdr:from>
    <xdr:to>
      <xdr:col>7</xdr:col>
      <xdr:colOff>693106</xdr:colOff>
      <xdr:row>632</xdr:row>
      <xdr:rowOff>653490</xdr:rowOff>
    </xdr:to>
    <xdr:pic>
      <xdr:nvPicPr>
        <xdr:cNvPr id="96" name="image219.png"/>
        <xdr:cNvPicPr>
          <a:picLocks noChangeAspect="1"/>
        </xdr:cNvPicPr>
      </xdr:nvPicPr>
      <xdr:blipFill>
        <a:blip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476933260"/>
          <a:ext cx="565785" cy="566420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129604</xdr:colOff>
      <xdr:row>633</xdr:row>
      <xdr:rowOff>98267</xdr:rowOff>
    </xdr:from>
    <xdr:to>
      <xdr:col>7</xdr:col>
      <xdr:colOff>697929</xdr:colOff>
      <xdr:row>633</xdr:row>
      <xdr:rowOff>666592</xdr:rowOff>
    </xdr:to>
    <xdr:pic>
      <xdr:nvPicPr>
        <xdr:cNvPr id="97" name="image220.png"/>
        <xdr:cNvPicPr>
          <a:picLocks noChangeAspect="1"/>
        </xdr:cNvPicPr>
      </xdr:nvPicPr>
      <xdr:blipFill>
        <a:blip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0570" y="477699070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142315</xdr:colOff>
      <xdr:row>634</xdr:row>
      <xdr:rowOff>87058</xdr:rowOff>
    </xdr:from>
    <xdr:to>
      <xdr:col>7</xdr:col>
      <xdr:colOff>687780</xdr:colOff>
      <xdr:row>634</xdr:row>
      <xdr:rowOff>663003</xdr:rowOff>
    </xdr:to>
    <xdr:pic>
      <xdr:nvPicPr>
        <xdr:cNvPr id="98" name="image221.png"/>
        <xdr:cNvPicPr>
          <a:picLocks noChangeAspect="1"/>
        </xdr:cNvPicPr>
      </xdr:nvPicPr>
      <xdr:blipFill>
        <a:blip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3270" y="478443290"/>
          <a:ext cx="54546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91315</xdr:colOff>
      <xdr:row>635</xdr:row>
      <xdr:rowOff>44762</xdr:rowOff>
    </xdr:from>
    <xdr:to>
      <xdr:col>7</xdr:col>
      <xdr:colOff>739650</xdr:colOff>
      <xdr:row>635</xdr:row>
      <xdr:rowOff>692462</xdr:rowOff>
    </xdr:to>
    <xdr:pic>
      <xdr:nvPicPr>
        <xdr:cNvPr id="99" name="image222.png"/>
        <xdr:cNvPicPr>
          <a:picLocks noChangeAspect="1"/>
        </xdr:cNvPicPr>
      </xdr:nvPicPr>
      <xdr:blipFill>
        <a:blip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835" y="479155760"/>
          <a:ext cx="648335" cy="64770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636</xdr:row>
      <xdr:rowOff>87052</xdr:rowOff>
    </xdr:from>
    <xdr:to>
      <xdr:col>7</xdr:col>
      <xdr:colOff>703260</xdr:colOff>
      <xdr:row>636</xdr:row>
      <xdr:rowOff>662997</xdr:rowOff>
    </xdr:to>
    <xdr:pic>
      <xdr:nvPicPr>
        <xdr:cNvPr id="100" name="image223.jpeg"/>
        <xdr:cNvPicPr>
          <a:picLocks noChangeAspect="1"/>
        </xdr:cNvPicPr>
      </xdr:nvPicPr>
      <xdr:blipFill>
        <a:blip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47995332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127306</xdr:colOff>
      <xdr:row>637</xdr:row>
      <xdr:rowOff>102962</xdr:rowOff>
    </xdr:from>
    <xdr:to>
      <xdr:col>7</xdr:col>
      <xdr:colOff>703251</xdr:colOff>
      <xdr:row>637</xdr:row>
      <xdr:rowOff>678907</xdr:rowOff>
    </xdr:to>
    <xdr:pic>
      <xdr:nvPicPr>
        <xdr:cNvPr id="101" name="image224.png"/>
        <xdr:cNvPicPr>
          <a:picLocks noChangeAspect="1"/>
        </xdr:cNvPicPr>
      </xdr:nvPicPr>
      <xdr:blipFill>
        <a:blip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48072421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127318</xdr:colOff>
      <xdr:row>638</xdr:row>
      <xdr:rowOff>88709</xdr:rowOff>
    </xdr:from>
    <xdr:to>
      <xdr:col>7</xdr:col>
      <xdr:colOff>703263</xdr:colOff>
      <xdr:row>638</xdr:row>
      <xdr:rowOff>664654</xdr:rowOff>
    </xdr:to>
    <xdr:pic>
      <xdr:nvPicPr>
        <xdr:cNvPr id="102" name="image225.png"/>
        <xdr:cNvPicPr>
          <a:picLocks noChangeAspect="1"/>
        </xdr:cNvPicPr>
      </xdr:nvPicPr>
      <xdr:blipFill>
        <a:blip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48146462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639</xdr:row>
      <xdr:rowOff>87814</xdr:rowOff>
    </xdr:from>
    <xdr:to>
      <xdr:col>7</xdr:col>
      <xdr:colOff>703259</xdr:colOff>
      <xdr:row>639</xdr:row>
      <xdr:rowOff>663759</xdr:rowOff>
    </xdr:to>
    <xdr:pic>
      <xdr:nvPicPr>
        <xdr:cNvPr id="103" name="image226.png"/>
        <xdr:cNvPicPr>
          <a:picLocks noChangeAspect="1"/>
        </xdr:cNvPicPr>
      </xdr:nvPicPr>
      <xdr:blipFill>
        <a:blip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48221900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130974</xdr:colOff>
      <xdr:row>640</xdr:row>
      <xdr:rowOff>88258</xdr:rowOff>
    </xdr:from>
    <xdr:to>
      <xdr:col>7</xdr:col>
      <xdr:colOff>699299</xdr:colOff>
      <xdr:row>640</xdr:row>
      <xdr:rowOff>657218</xdr:rowOff>
    </xdr:to>
    <xdr:pic>
      <xdr:nvPicPr>
        <xdr:cNvPr id="104" name="image227.png"/>
        <xdr:cNvPicPr>
          <a:picLocks noChangeAspect="1"/>
        </xdr:cNvPicPr>
      </xdr:nvPicPr>
      <xdr:blipFill>
        <a:blip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1840" y="482974015"/>
          <a:ext cx="568325" cy="5689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127313</xdr:colOff>
      <xdr:row>641</xdr:row>
      <xdr:rowOff>84584</xdr:rowOff>
    </xdr:from>
    <xdr:to>
      <xdr:col>7</xdr:col>
      <xdr:colOff>703258</xdr:colOff>
      <xdr:row>641</xdr:row>
      <xdr:rowOff>660529</xdr:rowOff>
    </xdr:to>
    <xdr:pic>
      <xdr:nvPicPr>
        <xdr:cNvPr id="105" name="image228.jpeg"/>
        <xdr:cNvPicPr>
          <a:picLocks noChangeAspect="1"/>
        </xdr:cNvPicPr>
      </xdr:nvPicPr>
      <xdr:blipFill>
        <a:blip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48372585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642</xdr:row>
      <xdr:rowOff>84581</xdr:rowOff>
    </xdr:from>
    <xdr:to>
      <xdr:col>7</xdr:col>
      <xdr:colOff>703260</xdr:colOff>
      <xdr:row>642</xdr:row>
      <xdr:rowOff>660526</xdr:rowOff>
    </xdr:to>
    <xdr:pic>
      <xdr:nvPicPr>
        <xdr:cNvPr id="106" name="image229.jpeg"/>
        <xdr:cNvPicPr>
          <a:picLocks noChangeAspect="1"/>
        </xdr:cNvPicPr>
      </xdr:nvPicPr>
      <xdr:blipFill>
        <a:blip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48448087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643</xdr:row>
      <xdr:rowOff>98805</xdr:rowOff>
    </xdr:from>
    <xdr:to>
      <xdr:col>7</xdr:col>
      <xdr:colOff>703260</xdr:colOff>
      <xdr:row>643</xdr:row>
      <xdr:rowOff>674750</xdr:rowOff>
    </xdr:to>
    <xdr:pic>
      <xdr:nvPicPr>
        <xdr:cNvPr id="107" name="image230.png"/>
        <xdr:cNvPicPr>
          <a:picLocks noChangeAspect="1"/>
        </xdr:cNvPicPr>
      </xdr:nvPicPr>
      <xdr:blipFill>
        <a:blip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48524985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148003</xdr:colOff>
      <xdr:row>644</xdr:row>
      <xdr:rowOff>125529</xdr:rowOff>
    </xdr:from>
    <xdr:to>
      <xdr:col>7</xdr:col>
      <xdr:colOff>682038</xdr:colOff>
      <xdr:row>644</xdr:row>
      <xdr:rowOff>660199</xdr:rowOff>
    </xdr:to>
    <xdr:pic>
      <xdr:nvPicPr>
        <xdr:cNvPr id="108" name="image231.png"/>
        <xdr:cNvPicPr>
          <a:picLocks noChangeAspect="1"/>
        </xdr:cNvPicPr>
      </xdr:nvPicPr>
      <xdr:blipFill>
        <a:blip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8985" y="486031540"/>
          <a:ext cx="534035" cy="53467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127308</xdr:colOff>
      <xdr:row>645</xdr:row>
      <xdr:rowOff>104008</xdr:rowOff>
    </xdr:from>
    <xdr:to>
      <xdr:col>7</xdr:col>
      <xdr:colOff>703253</xdr:colOff>
      <xdr:row>645</xdr:row>
      <xdr:rowOff>679953</xdr:rowOff>
    </xdr:to>
    <xdr:pic>
      <xdr:nvPicPr>
        <xdr:cNvPr id="109" name="image232.png"/>
        <xdr:cNvPicPr>
          <a:picLocks noChangeAspect="1"/>
        </xdr:cNvPicPr>
      </xdr:nvPicPr>
      <xdr:blipFill>
        <a:blip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48676496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646</xdr:row>
      <xdr:rowOff>94406</xdr:rowOff>
    </xdr:from>
    <xdr:to>
      <xdr:col>7</xdr:col>
      <xdr:colOff>703260</xdr:colOff>
      <xdr:row>646</xdr:row>
      <xdr:rowOff>670351</xdr:rowOff>
    </xdr:to>
    <xdr:pic>
      <xdr:nvPicPr>
        <xdr:cNvPr id="110" name="image233.png"/>
        <xdr:cNvPicPr>
          <a:picLocks noChangeAspect="1"/>
        </xdr:cNvPicPr>
      </xdr:nvPicPr>
      <xdr:blipFill>
        <a:blip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48751045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91315</xdr:colOff>
      <xdr:row>647</xdr:row>
      <xdr:rowOff>44757</xdr:rowOff>
    </xdr:from>
    <xdr:to>
      <xdr:col>7</xdr:col>
      <xdr:colOff>739650</xdr:colOff>
      <xdr:row>647</xdr:row>
      <xdr:rowOff>692457</xdr:rowOff>
    </xdr:to>
    <xdr:pic>
      <xdr:nvPicPr>
        <xdr:cNvPr id="111" name="image234.png"/>
        <xdr:cNvPicPr>
          <a:picLocks noChangeAspect="1"/>
        </xdr:cNvPicPr>
      </xdr:nvPicPr>
      <xdr:blipFill>
        <a:blip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835" y="488215940"/>
          <a:ext cx="648335" cy="64770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127308</xdr:colOff>
      <xdr:row>648</xdr:row>
      <xdr:rowOff>116451</xdr:rowOff>
    </xdr:from>
    <xdr:to>
      <xdr:col>7</xdr:col>
      <xdr:colOff>703253</xdr:colOff>
      <xdr:row>648</xdr:row>
      <xdr:rowOff>692396</xdr:rowOff>
    </xdr:to>
    <xdr:pic>
      <xdr:nvPicPr>
        <xdr:cNvPr id="112" name="image235.png"/>
        <xdr:cNvPicPr>
          <a:picLocks noChangeAspect="1"/>
        </xdr:cNvPicPr>
      </xdr:nvPicPr>
      <xdr:blipFill>
        <a:blip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48904271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649</xdr:row>
      <xdr:rowOff>62610</xdr:rowOff>
    </xdr:from>
    <xdr:to>
      <xdr:col>7</xdr:col>
      <xdr:colOff>703260</xdr:colOff>
      <xdr:row>649</xdr:row>
      <xdr:rowOff>638555</xdr:rowOff>
    </xdr:to>
    <xdr:pic>
      <xdr:nvPicPr>
        <xdr:cNvPr id="113" name="image236.png"/>
        <xdr:cNvPicPr>
          <a:picLocks noChangeAspect="1"/>
        </xdr:cNvPicPr>
      </xdr:nvPicPr>
      <xdr:blipFill>
        <a:blip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030" y="48974375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91315</xdr:colOff>
      <xdr:row>650</xdr:row>
      <xdr:rowOff>37368</xdr:rowOff>
    </xdr:from>
    <xdr:to>
      <xdr:col>7</xdr:col>
      <xdr:colOff>739650</xdr:colOff>
      <xdr:row>650</xdr:row>
      <xdr:rowOff>685703</xdr:rowOff>
    </xdr:to>
    <xdr:pic>
      <xdr:nvPicPr>
        <xdr:cNvPr id="114" name="image237.png"/>
        <xdr:cNvPicPr>
          <a:picLocks noChangeAspect="1"/>
        </xdr:cNvPicPr>
      </xdr:nvPicPr>
      <xdr:blipFill>
        <a:blip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835" y="490473365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129606</xdr:colOff>
      <xdr:row>651</xdr:row>
      <xdr:rowOff>75738</xdr:rowOff>
    </xdr:from>
    <xdr:to>
      <xdr:col>7</xdr:col>
      <xdr:colOff>697931</xdr:colOff>
      <xdr:row>651</xdr:row>
      <xdr:rowOff>644063</xdr:rowOff>
    </xdr:to>
    <xdr:pic>
      <xdr:nvPicPr>
        <xdr:cNvPr id="115" name="image238.png"/>
        <xdr:cNvPicPr>
          <a:picLocks noChangeAspect="1"/>
        </xdr:cNvPicPr>
      </xdr:nvPicPr>
      <xdr:blipFill>
        <a:blip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0570" y="491267115"/>
          <a:ext cx="568325" cy="5683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100205</xdr:colOff>
      <xdr:row>297</xdr:row>
      <xdr:rowOff>46241</xdr:rowOff>
    </xdr:from>
    <xdr:to>
      <xdr:col>7</xdr:col>
      <xdr:colOff>748540</xdr:colOff>
      <xdr:row>297</xdr:row>
      <xdr:rowOff>694576</xdr:rowOff>
    </xdr:to>
    <xdr:pic>
      <xdr:nvPicPr>
        <xdr:cNvPr id="2" name="image239.png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0600" y="223898460"/>
          <a:ext cx="64833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147168</xdr:colOff>
      <xdr:row>298</xdr:row>
      <xdr:rowOff>110322</xdr:rowOff>
    </xdr:from>
    <xdr:to>
      <xdr:col>7</xdr:col>
      <xdr:colOff>703428</xdr:colOff>
      <xdr:row>298</xdr:row>
      <xdr:rowOff>666582</xdr:rowOff>
    </xdr:to>
    <xdr:pic>
      <xdr:nvPicPr>
        <xdr:cNvPr id="3" name="image240.png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7590" y="224717610"/>
          <a:ext cx="556260" cy="5562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299</xdr:row>
      <xdr:rowOff>93910</xdr:rowOff>
    </xdr:from>
    <xdr:to>
      <xdr:col>7</xdr:col>
      <xdr:colOff>703259</xdr:colOff>
      <xdr:row>299</xdr:row>
      <xdr:rowOff>669855</xdr:rowOff>
    </xdr:to>
    <xdr:pic>
      <xdr:nvPicPr>
        <xdr:cNvPr id="4" name="image241.png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7905" y="22545611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148639</xdr:colOff>
      <xdr:row>300</xdr:row>
      <xdr:rowOff>91564</xdr:rowOff>
    </xdr:from>
    <xdr:to>
      <xdr:col>7</xdr:col>
      <xdr:colOff>702994</xdr:colOff>
      <xdr:row>300</xdr:row>
      <xdr:rowOff>635759</xdr:rowOff>
    </xdr:to>
    <xdr:pic>
      <xdr:nvPicPr>
        <xdr:cNvPr id="5" name="image242.png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9495" y="226209225"/>
          <a:ext cx="554355" cy="54419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127314</xdr:colOff>
      <xdr:row>301</xdr:row>
      <xdr:rowOff>83512</xdr:rowOff>
    </xdr:from>
    <xdr:to>
      <xdr:col>7</xdr:col>
      <xdr:colOff>703259</xdr:colOff>
      <xdr:row>301</xdr:row>
      <xdr:rowOff>659457</xdr:rowOff>
    </xdr:to>
    <xdr:pic>
      <xdr:nvPicPr>
        <xdr:cNvPr id="6" name="image243.png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7905" y="226955985"/>
          <a:ext cx="575945" cy="57594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142875</xdr:colOff>
      <xdr:row>93</xdr:row>
      <xdr:rowOff>19050</xdr:rowOff>
    </xdr:from>
    <xdr:to>
      <xdr:col>7</xdr:col>
      <xdr:colOff>904875</xdr:colOff>
      <xdr:row>94</xdr:row>
      <xdr:rowOff>26035</xdr:rowOff>
    </xdr:to>
    <xdr:pic>
      <xdr:nvPicPr>
        <xdr:cNvPr id="2" name="图片 1" descr="N(Z8T9`{8$BQ_NLN9YV~OVN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872470" y="69848730"/>
          <a:ext cx="762000" cy="76200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94</xdr:row>
      <xdr:rowOff>47625</xdr:rowOff>
    </xdr:from>
    <xdr:to>
      <xdr:col>7</xdr:col>
      <xdr:colOff>904875</xdr:colOff>
      <xdr:row>95</xdr:row>
      <xdr:rowOff>29210</xdr:rowOff>
    </xdr:to>
    <xdr:pic>
      <xdr:nvPicPr>
        <xdr:cNvPr id="3" name="图片 2" descr="580}TURFZ6Q6DTO)}1JR$I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881995" y="70632320"/>
          <a:ext cx="752475" cy="736600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161925</xdr:colOff>
      <xdr:row>95</xdr:row>
      <xdr:rowOff>19050</xdr:rowOff>
    </xdr:from>
    <xdr:to>
      <xdr:col>7</xdr:col>
      <xdr:colOff>962025</xdr:colOff>
      <xdr:row>96</xdr:row>
      <xdr:rowOff>29210</xdr:rowOff>
    </xdr:to>
    <xdr:pic>
      <xdr:nvPicPr>
        <xdr:cNvPr id="4" name="图片 3" descr="VWF`75M7}]VFC@89}Z{{R2Q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891520" y="71358760"/>
          <a:ext cx="800100" cy="765175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96</xdr:row>
      <xdr:rowOff>57150</xdr:rowOff>
    </xdr:from>
    <xdr:to>
      <xdr:col>7</xdr:col>
      <xdr:colOff>933450</xdr:colOff>
      <xdr:row>97</xdr:row>
      <xdr:rowOff>38735</xdr:rowOff>
    </xdr:to>
    <xdr:pic>
      <xdr:nvPicPr>
        <xdr:cNvPr id="5" name="图片 4" descr="5`2HXUTC)(HOZ`G9R@)1%TF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929620" y="72151875"/>
          <a:ext cx="733425" cy="736600"/>
        </a:xfrm>
        <a:prstGeom prst="rect">
          <a:avLst/>
        </a:prstGeom>
      </xdr:spPr>
    </xdr:pic>
    <xdr:clientData/>
  </xdr:twoCellAnchor>
  <xdr:twoCellAnchor editAs="oneCell">
    <xdr:from>
      <xdr:col>7</xdr:col>
      <xdr:colOff>171450</xdr:colOff>
      <xdr:row>97</xdr:row>
      <xdr:rowOff>28575</xdr:rowOff>
    </xdr:from>
    <xdr:to>
      <xdr:col>7</xdr:col>
      <xdr:colOff>952500</xdr:colOff>
      <xdr:row>98</xdr:row>
      <xdr:rowOff>10160</xdr:rowOff>
    </xdr:to>
    <xdr:pic>
      <xdr:nvPicPr>
        <xdr:cNvPr id="6" name="图片 5" descr="[0ACCQQ7KK5U0L7XAGVQ0FL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901045" y="72878315"/>
          <a:ext cx="781050" cy="736600"/>
        </a:xfrm>
        <a:prstGeom prst="rect">
          <a:avLst/>
        </a:prstGeom>
      </xdr:spPr>
    </xdr:pic>
    <xdr:clientData/>
  </xdr:twoCellAnchor>
  <xdr:twoCellAnchor editAs="oneCell">
    <xdr:from>
      <xdr:col>7</xdr:col>
      <xdr:colOff>171450</xdr:colOff>
      <xdr:row>98</xdr:row>
      <xdr:rowOff>38100</xdr:rowOff>
    </xdr:from>
    <xdr:to>
      <xdr:col>7</xdr:col>
      <xdr:colOff>942975</xdr:colOff>
      <xdr:row>99</xdr:row>
      <xdr:rowOff>19685</xdr:rowOff>
    </xdr:to>
    <xdr:pic>
      <xdr:nvPicPr>
        <xdr:cNvPr id="7" name="图片 6" descr="L@94IRA7}K[O@S1SN}HWADW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901045" y="73642855"/>
          <a:ext cx="771525" cy="736600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99</xdr:row>
      <xdr:rowOff>19050</xdr:rowOff>
    </xdr:from>
    <xdr:to>
      <xdr:col>7</xdr:col>
      <xdr:colOff>942975</xdr:colOff>
      <xdr:row>100</xdr:row>
      <xdr:rowOff>19685</xdr:rowOff>
    </xdr:to>
    <xdr:pic>
      <xdr:nvPicPr>
        <xdr:cNvPr id="8" name="图片 7" descr="KE4{1Q%A4L]$OYY})KN)J{C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0929620" y="74378820"/>
          <a:ext cx="742950" cy="755650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100</xdr:row>
      <xdr:rowOff>6350</xdr:rowOff>
    </xdr:from>
    <xdr:to>
      <xdr:col>7</xdr:col>
      <xdr:colOff>962025</xdr:colOff>
      <xdr:row>101</xdr:row>
      <xdr:rowOff>26035</xdr:rowOff>
    </xdr:to>
    <xdr:pic>
      <xdr:nvPicPr>
        <xdr:cNvPr id="9" name="图片 8" descr="`5$EWLE7F~@UM`UN`ZL9{GY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0929620" y="75121135"/>
          <a:ext cx="762000" cy="774700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101</xdr:row>
      <xdr:rowOff>19050</xdr:rowOff>
    </xdr:from>
    <xdr:to>
      <xdr:col>7</xdr:col>
      <xdr:colOff>952500</xdr:colOff>
      <xdr:row>102</xdr:row>
      <xdr:rowOff>29210</xdr:rowOff>
    </xdr:to>
    <xdr:pic>
      <xdr:nvPicPr>
        <xdr:cNvPr id="10" name="图片 9" descr="5~G2H_MAM~K]_0$9(AFDN0D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929620" y="75888850"/>
          <a:ext cx="752475" cy="765175"/>
        </a:xfrm>
        <a:prstGeom prst="rect">
          <a:avLst/>
        </a:prstGeom>
      </xdr:spPr>
    </xdr:pic>
    <xdr:clientData/>
  </xdr:twoCellAnchor>
  <xdr:twoCellAnchor editAs="oneCell">
    <xdr:from>
      <xdr:col>7</xdr:col>
      <xdr:colOff>180975</xdr:colOff>
      <xdr:row>102</xdr:row>
      <xdr:rowOff>28575</xdr:rowOff>
    </xdr:from>
    <xdr:to>
      <xdr:col>7</xdr:col>
      <xdr:colOff>971550</xdr:colOff>
      <xdr:row>103</xdr:row>
      <xdr:rowOff>29210</xdr:rowOff>
    </xdr:to>
    <xdr:pic>
      <xdr:nvPicPr>
        <xdr:cNvPr id="11" name="图片 10" descr="}QO7}O(34I`4P@I13@5II)Y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0910570" y="76653390"/>
          <a:ext cx="790575" cy="755650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103</xdr:row>
      <xdr:rowOff>28575</xdr:rowOff>
    </xdr:from>
    <xdr:to>
      <xdr:col>7</xdr:col>
      <xdr:colOff>933450</xdr:colOff>
      <xdr:row>104</xdr:row>
      <xdr:rowOff>29210</xdr:rowOff>
    </xdr:to>
    <xdr:pic>
      <xdr:nvPicPr>
        <xdr:cNvPr id="12" name="图片 11" descr="~R`C{PNORWFB2)WHB32ZVIK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0929620" y="77408405"/>
          <a:ext cx="733425" cy="755650"/>
        </a:xfrm>
        <a:prstGeom prst="rect">
          <a:avLst/>
        </a:prstGeom>
      </xdr:spPr>
    </xdr:pic>
    <xdr:clientData/>
  </xdr:twoCellAnchor>
  <xdr:twoCellAnchor editAs="oneCell">
    <xdr:from>
      <xdr:col>7</xdr:col>
      <xdr:colOff>171450</xdr:colOff>
      <xdr:row>104</xdr:row>
      <xdr:rowOff>38100</xdr:rowOff>
    </xdr:from>
    <xdr:to>
      <xdr:col>7</xdr:col>
      <xdr:colOff>933450</xdr:colOff>
      <xdr:row>105</xdr:row>
      <xdr:rowOff>10160</xdr:rowOff>
    </xdr:to>
    <xdr:pic>
      <xdr:nvPicPr>
        <xdr:cNvPr id="13" name="图片 12" descr="ZDVJ@OI_6[ZJQGDGOG@HPIM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0901045" y="78172945"/>
          <a:ext cx="762000" cy="727075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161925</xdr:colOff>
      <xdr:row>105</xdr:row>
      <xdr:rowOff>28575</xdr:rowOff>
    </xdr:from>
    <xdr:to>
      <xdr:col>7</xdr:col>
      <xdr:colOff>942975</xdr:colOff>
      <xdr:row>106</xdr:row>
      <xdr:rowOff>29210</xdr:rowOff>
    </xdr:to>
    <xdr:pic>
      <xdr:nvPicPr>
        <xdr:cNvPr id="14" name="图片 13" descr="X(P3[0{L%YN4V[OQZ([38Z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0891520" y="78918435"/>
          <a:ext cx="781050" cy="755650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106</xdr:row>
      <xdr:rowOff>28575</xdr:rowOff>
    </xdr:from>
    <xdr:to>
      <xdr:col>7</xdr:col>
      <xdr:colOff>914400</xdr:colOff>
      <xdr:row>107</xdr:row>
      <xdr:rowOff>10160</xdr:rowOff>
    </xdr:to>
    <xdr:pic>
      <xdr:nvPicPr>
        <xdr:cNvPr id="15" name="图片 14" descr="MM{%M{O_G14O(I2VT4GX{CG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0872470" y="79673450"/>
          <a:ext cx="771525" cy="736600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161925</xdr:colOff>
      <xdr:row>107</xdr:row>
      <xdr:rowOff>19050</xdr:rowOff>
    </xdr:from>
    <xdr:to>
      <xdr:col>7</xdr:col>
      <xdr:colOff>923925</xdr:colOff>
      <xdr:row>108</xdr:row>
      <xdr:rowOff>67310</xdr:rowOff>
    </xdr:to>
    <xdr:pic>
      <xdr:nvPicPr>
        <xdr:cNvPr id="16" name="图片 15" descr="%BF8$[%`(`HE(Q$T_814S@C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0891520" y="80418940"/>
          <a:ext cx="762000" cy="803275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108</xdr:row>
      <xdr:rowOff>3175</xdr:rowOff>
    </xdr:from>
    <xdr:to>
      <xdr:col>7</xdr:col>
      <xdr:colOff>933450</xdr:colOff>
      <xdr:row>109</xdr:row>
      <xdr:rowOff>16510</xdr:rowOff>
    </xdr:to>
    <xdr:pic>
      <xdr:nvPicPr>
        <xdr:cNvPr id="17" name="图片 16" descr="(R4B`IVKWFAN4~[%NE}2KIB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0872470" y="81158080"/>
          <a:ext cx="790575" cy="768350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161925</xdr:colOff>
      <xdr:row>109</xdr:row>
      <xdr:rowOff>6350</xdr:rowOff>
    </xdr:from>
    <xdr:to>
      <xdr:col>7</xdr:col>
      <xdr:colOff>923925</xdr:colOff>
      <xdr:row>110</xdr:row>
      <xdr:rowOff>16510</xdr:rowOff>
    </xdr:to>
    <xdr:pic>
      <xdr:nvPicPr>
        <xdr:cNvPr id="18" name="图片 17" descr="ZM@NEW1$UNGJ1O9I)P7BJR4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0891520" y="81916270"/>
          <a:ext cx="762000" cy="76517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110</xdr:row>
      <xdr:rowOff>19050</xdr:rowOff>
    </xdr:from>
    <xdr:to>
      <xdr:col>7</xdr:col>
      <xdr:colOff>923925</xdr:colOff>
      <xdr:row>111</xdr:row>
      <xdr:rowOff>38735</xdr:rowOff>
    </xdr:to>
    <xdr:pic>
      <xdr:nvPicPr>
        <xdr:cNvPr id="19" name="图片 18" descr="Y5VNOR@LAV4FYKEX2C`QLA2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0920095" y="82683985"/>
          <a:ext cx="733425" cy="774700"/>
        </a:xfrm>
        <a:prstGeom prst="rect">
          <a:avLst/>
        </a:prstGeom>
      </xdr:spPr>
    </xdr:pic>
    <xdr:clientData/>
  </xdr:twoCellAnchor>
  <xdr:twoCellAnchor editAs="oneCell">
    <xdr:from>
      <xdr:col>7</xdr:col>
      <xdr:colOff>171450</xdr:colOff>
      <xdr:row>111</xdr:row>
      <xdr:rowOff>6350</xdr:rowOff>
    </xdr:from>
    <xdr:to>
      <xdr:col>7</xdr:col>
      <xdr:colOff>981075</xdr:colOff>
      <xdr:row>112</xdr:row>
      <xdr:rowOff>35560</xdr:rowOff>
    </xdr:to>
    <xdr:pic>
      <xdr:nvPicPr>
        <xdr:cNvPr id="20" name="图片 19" descr="$F{$K05B{JJ4P86HT1C)}D3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0901045" y="83426300"/>
          <a:ext cx="809625" cy="784225"/>
        </a:xfrm>
        <a:prstGeom prst="rect">
          <a:avLst/>
        </a:prstGeom>
      </xdr:spPr>
    </xdr:pic>
    <xdr:clientData/>
  </xdr:twoCellAnchor>
  <xdr:twoCellAnchor editAs="oneCell">
    <xdr:from>
      <xdr:col>7</xdr:col>
      <xdr:colOff>180975</xdr:colOff>
      <xdr:row>112</xdr:row>
      <xdr:rowOff>66675</xdr:rowOff>
    </xdr:from>
    <xdr:to>
      <xdr:col>7</xdr:col>
      <xdr:colOff>971550</xdr:colOff>
      <xdr:row>113</xdr:row>
      <xdr:rowOff>29210</xdr:rowOff>
    </xdr:to>
    <xdr:pic>
      <xdr:nvPicPr>
        <xdr:cNvPr id="21" name="图片 20" descr="Y5%L37K3CNN]~@D[B%~3W]O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0910570" y="84241640"/>
          <a:ext cx="790575" cy="717550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113</xdr:row>
      <xdr:rowOff>6350</xdr:rowOff>
    </xdr:from>
    <xdr:to>
      <xdr:col>7</xdr:col>
      <xdr:colOff>971550</xdr:colOff>
      <xdr:row>114</xdr:row>
      <xdr:rowOff>35560</xdr:rowOff>
    </xdr:to>
    <xdr:pic>
      <xdr:nvPicPr>
        <xdr:cNvPr id="22" name="图片 21" descr="L}TQ7{UU)CLTUQ8]GBWC7[2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0872470" y="84936330"/>
          <a:ext cx="828675" cy="784225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114</xdr:row>
      <xdr:rowOff>38100</xdr:rowOff>
    </xdr:from>
    <xdr:to>
      <xdr:col>7</xdr:col>
      <xdr:colOff>923925</xdr:colOff>
      <xdr:row>115</xdr:row>
      <xdr:rowOff>48260</xdr:rowOff>
    </xdr:to>
    <xdr:pic>
      <xdr:nvPicPr>
        <xdr:cNvPr id="23" name="图片 22" descr="ZND@8FD7))93BS11JX(}L3B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0881995" y="85723095"/>
          <a:ext cx="771525" cy="765175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115</xdr:row>
      <xdr:rowOff>38100</xdr:rowOff>
    </xdr:from>
    <xdr:to>
      <xdr:col>7</xdr:col>
      <xdr:colOff>923925</xdr:colOff>
      <xdr:row>116</xdr:row>
      <xdr:rowOff>48260</xdr:rowOff>
    </xdr:to>
    <xdr:pic>
      <xdr:nvPicPr>
        <xdr:cNvPr id="24" name="图片 23" descr="7DRZ@XH4OYNG_}}(2LDJI33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0881995" y="86478110"/>
          <a:ext cx="771525" cy="765175"/>
        </a:xfrm>
        <a:prstGeom prst="rect">
          <a:avLst/>
        </a:prstGeom>
      </xdr:spPr>
    </xdr:pic>
    <xdr:clientData/>
  </xdr:twoCellAnchor>
  <xdr:twoCellAnchor editAs="oneCell">
    <xdr:from>
      <xdr:col>7</xdr:col>
      <xdr:colOff>171450</xdr:colOff>
      <xdr:row>116</xdr:row>
      <xdr:rowOff>28575</xdr:rowOff>
    </xdr:from>
    <xdr:to>
      <xdr:col>7</xdr:col>
      <xdr:colOff>971550</xdr:colOff>
      <xdr:row>117</xdr:row>
      <xdr:rowOff>57785</xdr:rowOff>
    </xdr:to>
    <xdr:pic>
      <xdr:nvPicPr>
        <xdr:cNvPr id="25" name="图片 24" descr=")3R)BAWM6(7{~%9$05SE_OD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0901045" y="87223600"/>
          <a:ext cx="800100" cy="78422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117</xdr:row>
      <xdr:rowOff>19050</xdr:rowOff>
    </xdr:from>
    <xdr:to>
      <xdr:col>7</xdr:col>
      <xdr:colOff>952500</xdr:colOff>
      <xdr:row>118</xdr:row>
      <xdr:rowOff>29210</xdr:rowOff>
    </xdr:to>
    <xdr:pic>
      <xdr:nvPicPr>
        <xdr:cNvPr id="26" name="图片 25" descr="{B0H3CIP}ZV[[F5LML7]L5F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0920095" y="87969090"/>
          <a:ext cx="762000" cy="765175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118</xdr:row>
      <xdr:rowOff>47625</xdr:rowOff>
    </xdr:from>
    <xdr:to>
      <xdr:col>7</xdr:col>
      <xdr:colOff>933450</xdr:colOff>
      <xdr:row>119</xdr:row>
      <xdr:rowOff>10160</xdr:rowOff>
    </xdr:to>
    <xdr:pic>
      <xdr:nvPicPr>
        <xdr:cNvPr id="27" name="图片 26" descr="A(SVWTEV){Q(N5%W0W]EKE4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0929620" y="88752680"/>
          <a:ext cx="733425" cy="717550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119</xdr:row>
      <xdr:rowOff>44450</xdr:rowOff>
    </xdr:from>
    <xdr:to>
      <xdr:col>7</xdr:col>
      <xdr:colOff>923925</xdr:colOff>
      <xdr:row>120</xdr:row>
      <xdr:rowOff>13970</xdr:rowOff>
    </xdr:to>
    <xdr:pic>
      <xdr:nvPicPr>
        <xdr:cNvPr id="28" name="图片 27" descr="001_建筑工程计量与计价二_1024px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0929620" y="89504520"/>
          <a:ext cx="723900" cy="724535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120</xdr:row>
      <xdr:rowOff>0</xdr:rowOff>
    </xdr:from>
    <xdr:to>
      <xdr:col>7</xdr:col>
      <xdr:colOff>933450</xdr:colOff>
      <xdr:row>120</xdr:row>
      <xdr:rowOff>733425</xdr:rowOff>
    </xdr:to>
    <xdr:pic>
      <xdr:nvPicPr>
        <xdr:cNvPr id="29" name="图片 28" descr="建筑工程制图与识图(二)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0929620" y="90215085"/>
          <a:ext cx="733425" cy="733425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120</xdr:row>
      <xdr:rowOff>0</xdr:rowOff>
    </xdr:from>
    <xdr:to>
      <xdr:col>7</xdr:col>
      <xdr:colOff>932815</xdr:colOff>
      <xdr:row>120</xdr:row>
      <xdr:rowOff>736600</xdr:rowOff>
    </xdr:to>
    <xdr:pic>
      <xdr:nvPicPr>
        <xdr:cNvPr id="30" name="图片 29" descr="建筑工程制图与识图习题集_1024px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0929620" y="90215085"/>
          <a:ext cx="732790" cy="736600"/>
        </a:xfrm>
        <a:prstGeom prst="rect">
          <a:avLst/>
        </a:prstGeom>
      </xdr:spPr>
    </xdr:pic>
    <xdr:clientData/>
  </xdr:twoCellAnchor>
  <xdr:twoCellAnchor editAs="oneCell">
    <xdr:from>
      <xdr:col>7</xdr:col>
      <xdr:colOff>196850</xdr:colOff>
      <xdr:row>120</xdr:row>
      <xdr:rowOff>31750</xdr:rowOff>
    </xdr:from>
    <xdr:to>
      <xdr:col>7</xdr:col>
      <xdr:colOff>942340</xdr:colOff>
      <xdr:row>121</xdr:row>
      <xdr:rowOff>22225</xdr:rowOff>
    </xdr:to>
    <xdr:pic>
      <xdr:nvPicPr>
        <xdr:cNvPr id="31" name="图片 30" descr="建筑工程施工组织与管理_1024px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0926445" y="90246835"/>
          <a:ext cx="745490" cy="74549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121</xdr:row>
      <xdr:rowOff>19050</xdr:rowOff>
    </xdr:from>
    <xdr:to>
      <xdr:col>7</xdr:col>
      <xdr:colOff>944245</xdr:colOff>
      <xdr:row>122</xdr:row>
      <xdr:rowOff>20955</xdr:rowOff>
    </xdr:to>
    <xdr:pic>
      <xdr:nvPicPr>
        <xdr:cNvPr id="32" name="图片 31" descr="001_建筑Revit建模基础_1024px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0920095" y="90989150"/>
          <a:ext cx="753745" cy="75692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122</xdr:row>
      <xdr:rowOff>28575</xdr:rowOff>
    </xdr:from>
    <xdr:to>
      <xdr:col>7</xdr:col>
      <xdr:colOff>933450</xdr:colOff>
      <xdr:row>123</xdr:row>
      <xdr:rowOff>15240</xdr:rowOff>
    </xdr:to>
    <xdr:pic>
      <xdr:nvPicPr>
        <xdr:cNvPr id="33" name="图片 32" descr="001_平法识图与钢筋算量_1024px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0920095" y="91753690"/>
          <a:ext cx="742950" cy="741680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123</xdr:row>
      <xdr:rowOff>0</xdr:rowOff>
    </xdr:from>
    <xdr:to>
      <xdr:col>7</xdr:col>
      <xdr:colOff>943610</xdr:colOff>
      <xdr:row>123</xdr:row>
      <xdr:rowOff>743585</xdr:rowOff>
    </xdr:to>
    <xdr:pic>
      <xdr:nvPicPr>
        <xdr:cNvPr id="34" name="图片 33" descr="建筑CAD_1024px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0929620" y="92480130"/>
          <a:ext cx="743585" cy="743585"/>
        </a:xfrm>
        <a:prstGeom prst="rect">
          <a:avLst/>
        </a:prstGeom>
      </xdr:spPr>
    </xdr:pic>
    <xdr:clientData/>
  </xdr:twoCellAnchor>
  <xdr:twoCellAnchor editAs="oneCell">
    <xdr:from>
      <xdr:col>7</xdr:col>
      <xdr:colOff>180975</xdr:colOff>
      <xdr:row>123</xdr:row>
      <xdr:rowOff>0</xdr:rowOff>
    </xdr:from>
    <xdr:to>
      <xdr:col>7</xdr:col>
      <xdr:colOff>962660</xdr:colOff>
      <xdr:row>124</xdr:row>
      <xdr:rowOff>29845</xdr:rowOff>
    </xdr:to>
    <xdr:pic>
      <xdr:nvPicPr>
        <xdr:cNvPr id="35" name="图片 34" descr="001_招投标与合同管理_1024px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0910570" y="92480130"/>
          <a:ext cx="781685" cy="784860"/>
        </a:xfrm>
        <a:prstGeom prst="rect">
          <a:avLst/>
        </a:prstGeom>
      </xdr:spPr>
    </xdr:pic>
    <xdr:clientData/>
  </xdr:twoCellAnchor>
  <xdr:twoCellAnchor editAs="oneCell">
    <xdr:from>
      <xdr:col>7</xdr:col>
      <xdr:colOff>219075</xdr:colOff>
      <xdr:row>123</xdr:row>
      <xdr:rowOff>28575</xdr:rowOff>
    </xdr:from>
    <xdr:to>
      <xdr:col>7</xdr:col>
      <xdr:colOff>963295</xdr:colOff>
      <xdr:row>124</xdr:row>
      <xdr:rowOff>20955</xdr:rowOff>
    </xdr:to>
    <xdr:pic>
      <xdr:nvPicPr>
        <xdr:cNvPr id="36" name="图片 35" descr="001_工程经济学_1024px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0948670" y="92508705"/>
          <a:ext cx="744220" cy="747395"/>
        </a:xfrm>
        <a:prstGeom prst="rect">
          <a:avLst/>
        </a:prstGeom>
      </xdr:spPr>
    </xdr:pic>
    <xdr:clientData/>
  </xdr:twoCellAnchor>
  <xdr:twoCellAnchor editAs="oneCell">
    <xdr:from>
      <xdr:col>7</xdr:col>
      <xdr:colOff>219075</xdr:colOff>
      <xdr:row>123</xdr:row>
      <xdr:rowOff>0</xdr:rowOff>
    </xdr:from>
    <xdr:to>
      <xdr:col>7</xdr:col>
      <xdr:colOff>962025</xdr:colOff>
      <xdr:row>123</xdr:row>
      <xdr:rowOff>742950</xdr:rowOff>
    </xdr:to>
    <xdr:pic>
      <xdr:nvPicPr>
        <xdr:cNvPr id="37" name="图片 36" descr="001_建设工程法规_1024px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10948670" y="92480130"/>
          <a:ext cx="742950" cy="742950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124</xdr:row>
      <xdr:rowOff>28575</xdr:rowOff>
    </xdr:from>
    <xdr:to>
      <xdr:col>7</xdr:col>
      <xdr:colOff>935355</xdr:colOff>
      <xdr:row>125</xdr:row>
      <xdr:rowOff>12065</xdr:rowOff>
    </xdr:to>
    <xdr:pic>
      <xdr:nvPicPr>
        <xdr:cNvPr id="38" name="图片 37" descr="001_新编建筑工程经济_1024px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10929620" y="93263720"/>
          <a:ext cx="735330" cy="738505"/>
        </a:xfrm>
        <a:prstGeom prst="rect">
          <a:avLst/>
        </a:prstGeom>
      </xdr:spPr>
    </xdr:pic>
    <xdr:clientData/>
  </xdr:twoCellAnchor>
  <xdr:twoCellAnchor editAs="oneCell">
    <xdr:from>
      <xdr:col>7</xdr:col>
      <xdr:colOff>209550</xdr:colOff>
      <xdr:row>125</xdr:row>
      <xdr:rowOff>38100</xdr:rowOff>
    </xdr:from>
    <xdr:to>
      <xdr:col>7</xdr:col>
      <xdr:colOff>961390</xdr:colOff>
      <xdr:row>126</xdr:row>
      <xdr:rowOff>34925</xdr:rowOff>
    </xdr:to>
    <xdr:pic>
      <xdr:nvPicPr>
        <xdr:cNvPr id="39" name="图片 38" descr="001_装配式混凝土建筑施工技术_1024px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 flipV="1">
          <a:off x="10939145" y="94028260"/>
          <a:ext cx="751840" cy="751840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126</xdr:row>
      <xdr:rowOff>38100</xdr:rowOff>
    </xdr:from>
    <xdr:to>
      <xdr:col>7</xdr:col>
      <xdr:colOff>944245</xdr:colOff>
      <xdr:row>127</xdr:row>
      <xdr:rowOff>29210</xdr:rowOff>
    </xdr:to>
    <xdr:pic>
      <xdr:nvPicPr>
        <xdr:cNvPr id="40" name="图片 39" descr="001_建筑施工技术二_1024px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 flipV="1">
          <a:off x="10929620" y="94783275"/>
          <a:ext cx="744220" cy="746125"/>
        </a:xfrm>
        <a:prstGeom prst="rect">
          <a:avLst/>
        </a:prstGeom>
      </xdr:spPr>
    </xdr:pic>
    <xdr:clientData/>
  </xdr:twoCellAnchor>
  <xdr:twoCellAnchor editAs="oneCell">
    <xdr:from>
      <xdr:col>7</xdr:col>
      <xdr:colOff>209550</xdr:colOff>
      <xdr:row>127</xdr:row>
      <xdr:rowOff>47625</xdr:rowOff>
    </xdr:from>
    <xdr:to>
      <xdr:col>7</xdr:col>
      <xdr:colOff>950595</xdr:colOff>
      <xdr:row>128</xdr:row>
      <xdr:rowOff>33655</xdr:rowOff>
    </xdr:to>
    <xdr:pic>
      <xdr:nvPicPr>
        <xdr:cNvPr id="41" name="图片 40" descr="001_建筑工程测量_1024px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0939145" y="95547815"/>
          <a:ext cx="741045" cy="74104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127308</xdr:colOff>
      <xdr:row>9</xdr:row>
      <xdr:rowOff>84667</xdr:rowOff>
    </xdr:from>
    <xdr:to>
      <xdr:col>7</xdr:col>
      <xdr:colOff>703253</xdr:colOff>
      <xdr:row>10</xdr:row>
      <xdr:rowOff>203412</xdr:rowOff>
    </xdr:to>
    <xdr:pic>
      <xdr:nvPicPr>
        <xdr:cNvPr id="2" name="image391.png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40" y="419925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149356</xdr:colOff>
      <xdr:row>10</xdr:row>
      <xdr:rowOff>112920</xdr:rowOff>
    </xdr:from>
    <xdr:to>
      <xdr:col>7</xdr:col>
      <xdr:colOff>680851</xdr:colOff>
      <xdr:row>11</xdr:row>
      <xdr:rowOff>187850</xdr:rowOff>
    </xdr:to>
    <xdr:pic>
      <xdr:nvPicPr>
        <xdr:cNvPr id="3" name="image392.png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3565" y="4684395"/>
          <a:ext cx="531495" cy="53213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127308</xdr:colOff>
      <xdr:row>11</xdr:row>
      <xdr:rowOff>105479</xdr:rowOff>
    </xdr:from>
    <xdr:to>
      <xdr:col>7</xdr:col>
      <xdr:colOff>703253</xdr:colOff>
      <xdr:row>12</xdr:row>
      <xdr:rowOff>224224</xdr:rowOff>
    </xdr:to>
    <xdr:pic>
      <xdr:nvPicPr>
        <xdr:cNvPr id="4" name="image393.png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40" y="5134610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129606</xdr:colOff>
      <xdr:row>12</xdr:row>
      <xdr:rowOff>79112</xdr:rowOff>
    </xdr:from>
    <xdr:to>
      <xdr:col>7</xdr:col>
      <xdr:colOff>697931</xdr:colOff>
      <xdr:row>13</xdr:row>
      <xdr:rowOff>190237</xdr:rowOff>
    </xdr:to>
    <xdr:pic>
      <xdr:nvPicPr>
        <xdr:cNvPr id="5" name="image394.png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3880" y="5565140"/>
          <a:ext cx="568325" cy="56832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127308</xdr:colOff>
      <xdr:row>13</xdr:row>
      <xdr:rowOff>81047</xdr:rowOff>
    </xdr:from>
    <xdr:to>
      <xdr:col>7</xdr:col>
      <xdr:colOff>703253</xdr:colOff>
      <xdr:row>14</xdr:row>
      <xdr:rowOff>199792</xdr:rowOff>
    </xdr:to>
    <xdr:pic>
      <xdr:nvPicPr>
        <xdr:cNvPr id="6" name="image395.png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40" y="602424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149356</xdr:colOff>
      <xdr:row>14</xdr:row>
      <xdr:rowOff>105456</xdr:rowOff>
    </xdr:from>
    <xdr:to>
      <xdr:col>7</xdr:col>
      <xdr:colOff>680851</xdr:colOff>
      <xdr:row>15</xdr:row>
      <xdr:rowOff>182291</xdr:rowOff>
    </xdr:to>
    <xdr:pic>
      <xdr:nvPicPr>
        <xdr:cNvPr id="7" name="image396.png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3565" y="6506210"/>
          <a:ext cx="531495" cy="53403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127306</xdr:colOff>
      <xdr:row>15</xdr:row>
      <xdr:rowOff>92419</xdr:rowOff>
    </xdr:from>
    <xdr:to>
      <xdr:col>7</xdr:col>
      <xdr:colOff>703251</xdr:colOff>
      <xdr:row>16</xdr:row>
      <xdr:rowOff>211164</xdr:rowOff>
    </xdr:to>
    <xdr:pic>
      <xdr:nvPicPr>
        <xdr:cNvPr id="8" name="image397.png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40" y="6950075"/>
          <a:ext cx="575945" cy="575945"/>
        </a:xfrm>
        <a:prstGeom prst="rect">
          <a:avLst/>
        </a:prstGeom>
      </xdr:spPr>
    </xdr:pic>
    <xdr:clientData/>
  </xdr:twoCellAnchor>
  <xdr:twoCellAnchor editAs="oneCell">
    <xdr:from>
      <xdr:col>7</xdr:col>
      <xdr:colOff>149354</xdr:colOff>
      <xdr:row>16</xdr:row>
      <xdr:rowOff>122046</xdr:rowOff>
    </xdr:from>
    <xdr:to>
      <xdr:col>7</xdr:col>
      <xdr:colOff>680849</xdr:colOff>
      <xdr:row>17</xdr:row>
      <xdr:rowOff>196341</xdr:rowOff>
    </xdr:to>
    <xdr:pic>
      <xdr:nvPicPr>
        <xdr:cNvPr id="9" name="image398.png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3565" y="7437120"/>
          <a:ext cx="531495" cy="531495"/>
        </a:xfrm>
        <a:prstGeom prst="rect">
          <a:avLst/>
        </a:prstGeom>
      </xdr:spPr>
    </xdr:pic>
    <xdr:clientData/>
  </xdr:twoCellAnchor>
  <xdr:twoCellAnchor editAs="oneCell">
    <xdr:from>
      <xdr:col>7</xdr:col>
      <xdr:colOff>127306</xdr:colOff>
      <xdr:row>17</xdr:row>
      <xdr:rowOff>93927</xdr:rowOff>
    </xdr:from>
    <xdr:to>
      <xdr:col>7</xdr:col>
      <xdr:colOff>703251</xdr:colOff>
      <xdr:row>18</xdr:row>
      <xdr:rowOff>213307</xdr:rowOff>
    </xdr:to>
    <xdr:pic>
      <xdr:nvPicPr>
        <xdr:cNvPr id="10" name="image399.png"/>
        <xdr:cNvPicPr>
          <a:picLocks noChangeAspect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40" y="7865745"/>
          <a:ext cx="575945" cy="576580"/>
        </a:xfrm>
        <a:prstGeom prst="rect">
          <a:avLst/>
        </a:prstGeom>
      </xdr:spPr>
    </xdr:pic>
    <xdr:clientData/>
  </xdr:twoCellAnchor>
  <xdr:twoCellAnchor editAs="oneCell">
    <xdr:from>
      <xdr:col>7</xdr:col>
      <xdr:colOff>149354</xdr:colOff>
      <xdr:row>18</xdr:row>
      <xdr:rowOff>97508</xdr:rowOff>
    </xdr:from>
    <xdr:to>
      <xdr:col>7</xdr:col>
      <xdr:colOff>680849</xdr:colOff>
      <xdr:row>19</xdr:row>
      <xdr:rowOff>174978</xdr:rowOff>
    </xdr:to>
    <xdr:pic>
      <xdr:nvPicPr>
        <xdr:cNvPr id="11" name="image400.png"/>
        <xdr:cNvPicPr>
          <a:picLocks noChangeAspect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3565" y="8326755"/>
          <a:ext cx="531495" cy="534670"/>
        </a:xfrm>
        <a:prstGeom prst="rect">
          <a:avLst/>
        </a:prstGeom>
      </xdr:spPr>
    </xdr:pic>
    <xdr:clientData/>
  </xdr:twoCellAnchor>
  <xdr:twoCellAnchor editAs="oneCell">
    <xdr:from>
      <xdr:col>7</xdr:col>
      <xdr:colOff>127315</xdr:colOff>
      <xdr:row>19</xdr:row>
      <xdr:rowOff>91416</xdr:rowOff>
    </xdr:from>
    <xdr:to>
      <xdr:col>7</xdr:col>
      <xdr:colOff>703260</xdr:colOff>
      <xdr:row>20</xdr:row>
      <xdr:rowOff>210796</xdr:rowOff>
    </xdr:to>
    <xdr:pic>
      <xdr:nvPicPr>
        <xdr:cNvPr id="12" name="image401.png"/>
        <xdr:cNvPicPr>
          <a:picLocks noChangeAspect="1"/>
        </xdr:cNvPicPr>
      </xdr:nvPicPr>
      <xdr:blipFill>
        <a:blip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40" y="8777605"/>
          <a:ext cx="575945" cy="576580"/>
        </a:xfrm>
        <a:prstGeom prst="rect">
          <a:avLst/>
        </a:prstGeom>
      </xdr:spPr>
    </xdr:pic>
    <xdr:clientData/>
  </xdr:twoCellAnchor>
  <xdr:twoCellAnchor editAs="oneCell">
    <xdr:from>
      <xdr:col>7</xdr:col>
      <xdr:colOff>91314</xdr:colOff>
      <xdr:row>20</xdr:row>
      <xdr:rowOff>55410</xdr:rowOff>
    </xdr:from>
    <xdr:to>
      <xdr:col>7</xdr:col>
      <xdr:colOff>739649</xdr:colOff>
      <xdr:row>21</xdr:row>
      <xdr:rowOff>245910</xdr:rowOff>
    </xdr:to>
    <xdr:pic>
      <xdr:nvPicPr>
        <xdr:cNvPr id="13" name="image402.png"/>
        <xdr:cNvPicPr>
          <a:picLocks noChangeAspect="1"/>
        </xdr:cNvPicPr>
      </xdr:nvPicPr>
      <xdr:blipFill>
        <a:blip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5145" y="9199245"/>
          <a:ext cx="648335" cy="6477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17145</xdr:colOff>
      <xdr:row>57</xdr:row>
      <xdr:rowOff>92710</xdr:rowOff>
    </xdr:from>
    <xdr:to>
      <xdr:col>7</xdr:col>
      <xdr:colOff>665480</xdr:colOff>
      <xdr:row>57</xdr:row>
      <xdr:rowOff>740410</xdr:rowOff>
    </xdr:to>
    <xdr:pic>
      <xdr:nvPicPr>
        <xdr:cNvPr id="2" name="image403.png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065" y="42754550"/>
          <a:ext cx="648335" cy="647700"/>
        </a:xfrm>
        <a:prstGeom prst="rect">
          <a:avLst/>
        </a:prstGeom>
      </xdr:spPr>
    </xdr:pic>
    <xdr:clientData/>
  </xdr:twoCellAnchor>
  <xdr:twoCellAnchor editAs="oneCell">
    <xdr:from>
      <xdr:col>7</xdr:col>
      <xdr:colOff>46990</xdr:colOff>
      <xdr:row>58</xdr:row>
      <xdr:rowOff>238760</xdr:rowOff>
    </xdr:from>
    <xdr:to>
      <xdr:col>7</xdr:col>
      <xdr:colOff>615315</xdr:colOff>
      <xdr:row>59</xdr:row>
      <xdr:rowOff>52070</xdr:rowOff>
    </xdr:to>
    <xdr:pic>
      <xdr:nvPicPr>
        <xdr:cNvPr id="3" name="image404.png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06910" y="43655615"/>
          <a:ext cx="568325" cy="568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esktop\&#33487;&#19996;&#22369;\&#23439;&#22270;&#20070;&#30446;&#21333;&#8212;&#12304;2021&#1230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2021】"/>
      <sheetName val="条件格式1"/>
      <sheetName val="条件格式2"/>
      <sheetName val="条件格式3"/>
      <sheetName val="邮寄样书册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https://www.wenjingketang.com/bookinfo?book_id=13108" TargetMode="External"/><Relationship Id="rId98" Type="http://schemas.openxmlformats.org/officeDocument/2006/relationships/hyperlink" Target="https://www.wenjingketang.com/bookinfo?book_id=13123" TargetMode="External"/><Relationship Id="rId97" Type="http://schemas.openxmlformats.org/officeDocument/2006/relationships/hyperlink" Target="https://www.wenjingketang.com/bookinfo?book_id=8875" TargetMode="External"/><Relationship Id="rId96" Type="http://schemas.openxmlformats.org/officeDocument/2006/relationships/hyperlink" Target="https://www.wenjingketang.com/bookinfo?book_id=8874" TargetMode="External"/><Relationship Id="rId95" Type="http://schemas.openxmlformats.org/officeDocument/2006/relationships/hyperlink" Target="https://www.wenjingketang.com/bookinfo?book_id=8832" TargetMode="External"/><Relationship Id="rId94" Type="http://schemas.openxmlformats.org/officeDocument/2006/relationships/hyperlink" Target="https://www.wenjingketang.com/bookinfo?book_id=3476" TargetMode="External"/><Relationship Id="rId93" Type="http://schemas.openxmlformats.org/officeDocument/2006/relationships/hyperlink" Target="https://www.wenjingketang.com/bookinfo?book_id=8831" TargetMode="External"/><Relationship Id="rId92" Type="http://schemas.openxmlformats.org/officeDocument/2006/relationships/hyperlink" Target="https://www.wenjingketang.com/bookinfo?book_id=13343" TargetMode="External"/><Relationship Id="rId91" Type="http://schemas.openxmlformats.org/officeDocument/2006/relationships/hyperlink" Target="https://www.wenjingketang.com/bookinfo?book_id=8841" TargetMode="External"/><Relationship Id="rId90" Type="http://schemas.openxmlformats.org/officeDocument/2006/relationships/hyperlink" Target="https://www.wenjingketang.com/bookinfo?book_id=8840" TargetMode="External"/><Relationship Id="rId9" Type="http://schemas.openxmlformats.org/officeDocument/2006/relationships/hyperlink" Target="https://www.wenjingketang.com/bookinfo?book_id=8822" TargetMode="External"/><Relationship Id="rId89" Type="http://schemas.openxmlformats.org/officeDocument/2006/relationships/hyperlink" Target="https://www.wenjingketang.com/bookinfo?book_id=8839" TargetMode="External"/><Relationship Id="rId88" Type="http://schemas.openxmlformats.org/officeDocument/2006/relationships/hyperlink" Target="https://www.wenjingketang.com/bookinfo?book_id=8849" TargetMode="External"/><Relationship Id="rId87" Type="http://schemas.openxmlformats.org/officeDocument/2006/relationships/hyperlink" Target="https://www.wenjingketang.com/bookinfo?book_id=9880" TargetMode="External"/><Relationship Id="rId86" Type="http://schemas.openxmlformats.org/officeDocument/2006/relationships/hyperlink" Target="https://www.wenjingketang.com/bookinfo?book_id=8884" TargetMode="External"/><Relationship Id="rId85" Type="http://schemas.openxmlformats.org/officeDocument/2006/relationships/hyperlink" Target="https://www.wenjingketang.com/bookinfo?book_id=8852" TargetMode="External"/><Relationship Id="rId84" Type="http://schemas.openxmlformats.org/officeDocument/2006/relationships/hyperlink" Target="https://www.wenjingketang.com/bookinfo?book_id=8851" TargetMode="External"/><Relationship Id="rId83" Type="http://schemas.openxmlformats.org/officeDocument/2006/relationships/hyperlink" Target="https://www.wenjingketang.com/bookinfo?book_id=8850" TargetMode="External"/><Relationship Id="rId82" Type="http://schemas.openxmlformats.org/officeDocument/2006/relationships/hyperlink" Target="https://www.wenjingketang.com/bookinfo?book_id=8853" TargetMode="External"/><Relationship Id="rId81" Type="http://schemas.openxmlformats.org/officeDocument/2006/relationships/hyperlink" Target="https://www.wenjingketang.com/bookinfo?book_id=8854" TargetMode="External"/><Relationship Id="rId80" Type="http://schemas.openxmlformats.org/officeDocument/2006/relationships/hyperlink" Target="https://www.wenjingketang.com/bookinfo?book_id=8888" TargetMode="External"/><Relationship Id="rId8" Type="http://schemas.openxmlformats.org/officeDocument/2006/relationships/hyperlink" Target="https://www.wenjingketang.com/bookinfo?book_id=9918" TargetMode="External"/><Relationship Id="rId79" Type="http://schemas.openxmlformats.org/officeDocument/2006/relationships/hyperlink" Target="https://www.wenjingketang.com/bookinfo?book_id=8886" TargetMode="External"/><Relationship Id="rId78" Type="http://schemas.openxmlformats.org/officeDocument/2006/relationships/hyperlink" Target="https://www.wenjingketang.com/bookinfo?book_id=8855" TargetMode="External"/><Relationship Id="rId77" Type="http://schemas.openxmlformats.org/officeDocument/2006/relationships/hyperlink" Target="https://www.wenjingketang.com/bookinfo?book_id=8887" TargetMode="External"/><Relationship Id="rId76" Type="http://schemas.openxmlformats.org/officeDocument/2006/relationships/hyperlink" Target="https://www.wenjingketang.com/bookinfo?book_id=8856" TargetMode="External"/><Relationship Id="rId75" Type="http://schemas.openxmlformats.org/officeDocument/2006/relationships/hyperlink" Target="https://www.wenjingketang.com/bookinfo?book_id=8857" TargetMode="External"/><Relationship Id="rId74" Type="http://schemas.openxmlformats.org/officeDocument/2006/relationships/hyperlink" Target="https://www.wenjingketang.com/bookinfo?book_id=9749" TargetMode="External"/><Relationship Id="rId73" Type="http://schemas.openxmlformats.org/officeDocument/2006/relationships/hyperlink" Target="https://www.wenjingketang.com/bookinfo?book_id=13114" TargetMode="External"/><Relationship Id="rId72" Type="http://schemas.openxmlformats.org/officeDocument/2006/relationships/hyperlink" Target="https://www.wenjingketang.com/bookinfo?book_id=13113" TargetMode="External"/><Relationship Id="rId71" Type="http://schemas.openxmlformats.org/officeDocument/2006/relationships/hyperlink" Target="https://www.wenjingketang.com/bookinfo?book_id=13112" TargetMode="External"/><Relationship Id="rId70" Type="http://schemas.openxmlformats.org/officeDocument/2006/relationships/hyperlink" Target="https://www.wenjingketang.com/bookinfo?book_id=13055" TargetMode="External"/><Relationship Id="rId7" Type="http://schemas.openxmlformats.org/officeDocument/2006/relationships/hyperlink" Target="https://www.wenjingketang.com/bookinfo?book_id=13122" TargetMode="External"/><Relationship Id="rId69" Type="http://schemas.openxmlformats.org/officeDocument/2006/relationships/hyperlink" Target="https://www.wenjingketang.com/bookinfo?book_id=8878" TargetMode="External"/><Relationship Id="rId68" Type="http://schemas.openxmlformats.org/officeDocument/2006/relationships/hyperlink" Target="https://www.wenjingketang.com/bookinfo?book_id=8845" TargetMode="External"/><Relationship Id="rId67" Type="http://schemas.openxmlformats.org/officeDocument/2006/relationships/hyperlink" Target="https://www.wenjingketang.com/bookinfo?book_id=8844" TargetMode="External"/><Relationship Id="rId66" Type="http://schemas.openxmlformats.org/officeDocument/2006/relationships/hyperlink" Target="https://www.wenjingketang.com/bookinfo?book_id=8843" TargetMode="External"/><Relationship Id="rId65" Type="http://schemas.openxmlformats.org/officeDocument/2006/relationships/hyperlink" Target="https://www.wenjingketang.com/bookinfo?book_id=8880" TargetMode="External"/><Relationship Id="rId64" Type="http://schemas.openxmlformats.org/officeDocument/2006/relationships/hyperlink" Target="https://www.wenjingketang.com/bookinfo?book_id=8842" TargetMode="External"/><Relationship Id="rId63" Type="http://schemas.openxmlformats.org/officeDocument/2006/relationships/hyperlink" Target="https://www.wenjingketang.com/bookinfo?book_id=8876" TargetMode="External"/><Relationship Id="rId62" Type="http://schemas.openxmlformats.org/officeDocument/2006/relationships/hyperlink" Target="https://www.wenjingketang.com/bookinfo?book_id=8838" TargetMode="External"/><Relationship Id="rId61" Type="http://schemas.openxmlformats.org/officeDocument/2006/relationships/hyperlink" Target="https://www.wenjingketang.com/bookinfo?book_id=9046" TargetMode="External"/><Relationship Id="rId60" Type="http://schemas.openxmlformats.org/officeDocument/2006/relationships/hyperlink" Target="https://www.wenjingketang.com/bookinfo?book_id=8835" TargetMode="External"/><Relationship Id="rId6" Type="http://schemas.openxmlformats.org/officeDocument/2006/relationships/hyperlink" Target="https://www.wenjingketang.com/bookinfo?book_id=13111" TargetMode="External"/><Relationship Id="rId59" Type="http://schemas.openxmlformats.org/officeDocument/2006/relationships/hyperlink" Target="https://www.wenjingketang.com/bookinfo?book_id=9838" TargetMode="External"/><Relationship Id="rId58" Type="http://schemas.openxmlformats.org/officeDocument/2006/relationships/hyperlink" Target="https://www.wenjingketang.com/bookinfo?book_id=8836" TargetMode="External"/><Relationship Id="rId57" Type="http://schemas.openxmlformats.org/officeDocument/2006/relationships/hyperlink" Target="https://www.wenjingketang.com/bookinfo?book_id=8859" TargetMode="External"/><Relationship Id="rId56" Type="http://schemas.openxmlformats.org/officeDocument/2006/relationships/hyperlink" Target="https://www.wenjingketang.com/bookinfo?book_id=8848" TargetMode="External"/><Relationship Id="rId55" Type="http://schemas.openxmlformats.org/officeDocument/2006/relationships/hyperlink" Target="https://www.wenjingketang.com/bookinfo?book_id=8883" TargetMode="External"/><Relationship Id="rId54" Type="http://schemas.openxmlformats.org/officeDocument/2006/relationships/hyperlink" Target="https://www.wenjingketang.com/bookinfo?book_id=8882" TargetMode="External"/><Relationship Id="rId53" Type="http://schemas.openxmlformats.org/officeDocument/2006/relationships/hyperlink" Target="https://www.wenjingketang.com/bookinfo?book_id=8847" TargetMode="External"/><Relationship Id="rId52" Type="http://schemas.openxmlformats.org/officeDocument/2006/relationships/hyperlink" Target="https://www.wenjingketang.com/bookinfo?book_id=8881" TargetMode="External"/><Relationship Id="rId51" Type="http://schemas.openxmlformats.org/officeDocument/2006/relationships/hyperlink" Target="https://www.wenjingketang.com/bookinfo?book_id=13110" TargetMode="External"/><Relationship Id="rId50" Type="http://schemas.openxmlformats.org/officeDocument/2006/relationships/hyperlink" Target="https://www.wenjingketang.com/bookinfo?book_id=9750" TargetMode="External"/><Relationship Id="rId5" Type="http://schemas.openxmlformats.org/officeDocument/2006/relationships/hyperlink" Target="https://www.wenjingketang.com/bookinfo?book_id=8890" TargetMode="External"/><Relationship Id="rId49" Type="http://schemas.openxmlformats.org/officeDocument/2006/relationships/hyperlink" Target="https://www.wenjingketang.com/bookinfo?book_id=8873" TargetMode="External"/><Relationship Id="rId48" Type="http://schemas.openxmlformats.org/officeDocument/2006/relationships/hyperlink" Target="https://www.wenjingketang.com/bookinfo?book_id=8820" TargetMode="External"/><Relationship Id="rId47" Type="http://schemas.openxmlformats.org/officeDocument/2006/relationships/hyperlink" Target="https://www.wenjingketang.com/bookinfo?book_id=13117" TargetMode="External"/><Relationship Id="rId46" Type="http://schemas.openxmlformats.org/officeDocument/2006/relationships/hyperlink" Target="https://www.wenjingketang.com/bookinfo?book_id=10150" TargetMode="External"/><Relationship Id="rId45" Type="http://schemas.openxmlformats.org/officeDocument/2006/relationships/hyperlink" Target="https://www.wenjingketang.com/bookinfo?book_id=9847" TargetMode="External"/><Relationship Id="rId44" Type="http://schemas.openxmlformats.org/officeDocument/2006/relationships/hyperlink" Target="https://www.wenjingketang.com/bookinfo?book_id=8894" TargetMode="External"/><Relationship Id="rId43" Type="http://schemas.openxmlformats.org/officeDocument/2006/relationships/hyperlink" Target="https://www.wenjingketang.com/bookinfo?book_id=8868" TargetMode="External"/><Relationship Id="rId42" Type="http://schemas.openxmlformats.org/officeDocument/2006/relationships/hyperlink" Target="https://www.wenjingketang.com/bookinfo?book_id=10754" TargetMode="External"/><Relationship Id="rId41" Type="http://schemas.openxmlformats.org/officeDocument/2006/relationships/hyperlink" Target="https://www.wenjingketang.com/bookinfo?book_id=8895" TargetMode="External"/><Relationship Id="rId40" Type="http://schemas.openxmlformats.org/officeDocument/2006/relationships/hyperlink" Target="https://www.wenjingketang.com/bookinfo?book_id=8897" TargetMode="External"/><Relationship Id="rId4" Type="http://schemas.openxmlformats.org/officeDocument/2006/relationships/hyperlink" Target="https://www.wenjingketang.com/bookinfo?book_id=8821" TargetMode="External"/><Relationship Id="rId391" Type="http://schemas.openxmlformats.org/officeDocument/2006/relationships/hyperlink" Target="http://www.textbookcenter.cn/book/1235.html" TargetMode="External"/><Relationship Id="rId390" Type="http://schemas.openxmlformats.org/officeDocument/2006/relationships/hyperlink" Target="http://www.textbookcenter.cn/book/1352.html" TargetMode="External"/><Relationship Id="rId39" Type="http://schemas.openxmlformats.org/officeDocument/2006/relationships/hyperlink" Target="https://www.wenjingketang.com/bookinfo?book_id=13109" TargetMode="External"/><Relationship Id="rId389" Type="http://schemas.openxmlformats.org/officeDocument/2006/relationships/hyperlink" Target="http://www.textbookcenter.cn/book/1323.html" TargetMode="External"/><Relationship Id="rId388" Type="http://schemas.openxmlformats.org/officeDocument/2006/relationships/hyperlink" Target="http://www.textbookcenter.cn/book/1111.html" TargetMode="External"/><Relationship Id="rId387" Type="http://schemas.openxmlformats.org/officeDocument/2006/relationships/hyperlink" Target="http://www.textbookcenter.cn/book/1133.html" TargetMode="External"/><Relationship Id="rId386" Type="http://schemas.openxmlformats.org/officeDocument/2006/relationships/hyperlink" Target="http://www.textbookcenter.cn/book/1351.html" TargetMode="External"/><Relationship Id="rId385" Type="http://schemas.openxmlformats.org/officeDocument/2006/relationships/hyperlink" Target="http://www.textbookcenter.cn/book/646.html" TargetMode="External"/><Relationship Id="rId384" Type="http://schemas.openxmlformats.org/officeDocument/2006/relationships/hyperlink" Target="http://www.textbookcenter.cn/book/1199.html" TargetMode="External"/><Relationship Id="rId383" Type="http://schemas.openxmlformats.org/officeDocument/2006/relationships/hyperlink" Target="http://www.textbookcenter.cn/book/1115.html" TargetMode="External"/><Relationship Id="rId382" Type="http://schemas.openxmlformats.org/officeDocument/2006/relationships/hyperlink" Target="http://www.textbookcenter.cn/book/1195.html" TargetMode="External"/><Relationship Id="rId381" Type="http://schemas.openxmlformats.org/officeDocument/2006/relationships/hyperlink" Target="http://www.textbookcenter.cn/book/1194.html" TargetMode="External"/><Relationship Id="rId380" Type="http://schemas.openxmlformats.org/officeDocument/2006/relationships/hyperlink" Target="http://www.textbookcenter.cn/book/1193.html" TargetMode="External"/><Relationship Id="rId38" Type="http://schemas.openxmlformats.org/officeDocument/2006/relationships/hyperlink" Target="https://www.wenjingketang.com/bookinfo?book_id=13348" TargetMode="External"/><Relationship Id="rId379" Type="http://schemas.openxmlformats.org/officeDocument/2006/relationships/hyperlink" Target="http://www.textbookcenter.cn/book/1152.html" TargetMode="External"/><Relationship Id="rId378" Type="http://schemas.openxmlformats.org/officeDocument/2006/relationships/hyperlink" Target="http://www.textbookcenter.cn/book/1104.html" TargetMode="External"/><Relationship Id="rId377" Type="http://schemas.openxmlformats.org/officeDocument/2006/relationships/hyperlink" Target="http://www.textbookcenter.cn/book/1103.html" TargetMode="External"/><Relationship Id="rId376" Type="http://schemas.openxmlformats.org/officeDocument/2006/relationships/hyperlink" Target="http://www.textbookcenter.cn/book/1246.html" TargetMode="External"/><Relationship Id="rId375" Type="http://schemas.openxmlformats.org/officeDocument/2006/relationships/hyperlink" Target="http://www.textbookcenter.cn/book/1346.html" TargetMode="External"/><Relationship Id="rId374" Type="http://schemas.openxmlformats.org/officeDocument/2006/relationships/hyperlink" Target="http://www.textbookcenter.cn/book/1486.html" TargetMode="External"/><Relationship Id="rId373" Type="http://schemas.openxmlformats.org/officeDocument/2006/relationships/hyperlink" Target="http://www.textbookcenter.cn/book/1344.html" TargetMode="External"/><Relationship Id="rId372" Type="http://schemas.openxmlformats.org/officeDocument/2006/relationships/hyperlink" Target="http://www.textbookcenter.cn/book/1337.html" TargetMode="External"/><Relationship Id="rId371" Type="http://schemas.openxmlformats.org/officeDocument/2006/relationships/hyperlink" Target="http://www.textbookcenter.cn/book/1336.html" TargetMode="External"/><Relationship Id="rId370" Type="http://schemas.openxmlformats.org/officeDocument/2006/relationships/hyperlink" Target="http://www.textbookcenter.cn/book/1335.html" TargetMode="External"/><Relationship Id="rId37" Type="http://schemas.openxmlformats.org/officeDocument/2006/relationships/hyperlink" Target="https://www.wenjingketang.com/bookinfo?book_id=13126" TargetMode="External"/><Relationship Id="rId369" Type="http://schemas.openxmlformats.org/officeDocument/2006/relationships/hyperlink" Target="http://www.textbookcenter.cn/book/1334.html" TargetMode="External"/><Relationship Id="rId368" Type="http://schemas.openxmlformats.org/officeDocument/2006/relationships/hyperlink" Target="http://www.textbookcenter.cn/book/1290.html" TargetMode="External"/><Relationship Id="rId367" Type="http://schemas.openxmlformats.org/officeDocument/2006/relationships/hyperlink" Target="http://www.textbookcenter.cn/book/1325.html" TargetMode="External"/><Relationship Id="rId366" Type="http://schemas.openxmlformats.org/officeDocument/2006/relationships/hyperlink" Target="http://textbookcenter.cn/book?id=1639&amp;from=from" TargetMode="External"/><Relationship Id="rId365" Type="http://schemas.openxmlformats.org/officeDocument/2006/relationships/hyperlink" Target="http://www.textbookcenter.cn/book/1067.html" TargetMode="External"/><Relationship Id="rId364" Type="http://schemas.openxmlformats.org/officeDocument/2006/relationships/hyperlink" Target="http://textbookcenter.cn/book?id=1638&amp;from=from" TargetMode="External"/><Relationship Id="rId363" Type="http://schemas.openxmlformats.org/officeDocument/2006/relationships/hyperlink" Target="http://www.textbookcenter.cn/book/1158.html" TargetMode="External"/><Relationship Id="rId362" Type="http://schemas.openxmlformats.org/officeDocument/2006/relationships/hyperlink" Target="http://www.textbookcenter.cn/book/1533.html" TargetMode="External"/><Relationship Id="rId361" Type="http://schemas.openxmlformats.org/officeDocument/2006/relationships/hyperlink" Target="https://www.wenjingketang.com/bookinfo?book_id=9273" TargetMode="External"/><Relationship Id="rId360" Type="http://schemas.openxmlformats.org/officeDocument/2006/relationships/hyperlink" Target="https://www.wenjingketang.com/bookinfo?book_id=7612" TargetMode="External"/><Relationship Id="rId36" Type="http://schemas.openxmlformats.org/officeDocument/2006/relationships/hyperlink" Target="https://www.wenjingketang.com/bookinfo?book_id=13107" TargetMode="External"/><Relationship Id="rId359" Type="http://schemas.openxmlformats.org/officeDocument/2006/relationships/hyperlink" Target="https://www.wenjingketang.com/bookinfo?book_id=7410" TargetMode="External"/><Relationship Id="rId358" Type="http://schemas.openxmlformats.org/officeDocument/2006/relationships/hyperlink" Target="https://www.wenjingketang.com/bookinfo?book_id=7076" TargetMode="External"/><Relationship Id="rId357" Type="http://schemas.openxmlformats.org/officeDocument/2006/relationships/hyperlink" Target="https://www.wenjingketang.com/bookinfo?book_id=7140" TargetMode="External"/><Relationship Id="rId356" Type="http://schemas.openxmlformats.org/officeDocument/2006/relationships/hyperlink" Target="https://www.wenjingketang.com/bookinfo?book_id=9258" TargetMode="External"/><Relationship Id="rId355" Type="http://schemas.openxmlformats.org/officeDocument/2006/relationships/hyperlink" Target="https://www.wenjingketang.com/bookinfo?book_id=7565" TargetMode="External"/><Relationship Id="rId354" Type="http://schemas.openxmlformats.org/officeDocument/2006/relationships/hyperlink" Target="https://www.wenjingketang.com/bookinfo?book_id=7719" TargetMode="External"/><Relationship Id="rId353" Type="http://schemas.openxmlformats.org/officeDocument/2006/relationships/hyperlink" Target="https://www.wenjingketang.com/bookinfo?book_id=8535" TargetMode="External"/><Relationship Id="rId352" Type="http://schemas.openxmlformats.org/officeDocument/2006/relationships/hyperlink" Target="https://www.wenjingketang.com/bookinfo?book_id=8116" TargetMode="External"/><Relationship Id="rId351" Type="http://schemas.openxmlformats.org/officeDocument/2006/relationships/hyperlink" Target="https://www.wenjingketang.com/bookinfo?book_id=7852" TargetMode="External"/><Relationship Id="rId350" Type="http://schemas.openxmlformats.org/officeDocument/2006/relationships/hyperlink" Target="https://www.wenjingketang.com/bookinfo?book_id=8977" TargetMode="External"/><Relationship Id="rId35" Type="http://schemas.openxmlformats.org/officeDocument/2006/relationships/hyperlink" Target="https://www.wenjingketang.com/bookinfo?book_id=9806" TargetMode="External"/><Relationship Id="rId349" Type="http://schemas.openxmlformats.org/officeDocument/2006/relationships/hyperlink" Target="https://www.wenjingketang.com/bookinfo?book_id=10566" TargetMode="External"/><Relationship Id="rId348" Type="http://schemas.openxmlformats.org/officeDocument/2006/relationships/hyperlink" Target="https://www.wenjingketang.com/bookinfo?book_id=8468" TargetMode="External"/><Relationship Id="rId347" Type="http://schemas.openxmlformats.org/officeDocument/2006/relationships/hyperlink" Target="https://www.wenjingketang.com/bookinfo?book_id=8362" TargetMode="External"/><Relationship Id="rId346" Type="http://schemas.openxmlformats.org/officeDocument/2006/relationships/hyperlink" Target="https://www.wenjingketang.com/bookinfo?book_id=8626" TargetMode="External"/><Relationship Id="rId345" Type="http://schemas.openxmlformats.org/officeDocument/2006/relationships/hyperlink" Target="https://www.wenjingketang.com/bookinfo?book_id=9068" TargetMode="External"/><Relationship Id="rId344" Type="http://schemas.openxmlformats.org/officeDocument/2006/relationships/hyperlink" Target="https://www.wenjingketang.com/bookinfo?book_id=8941" TargetMode="External"/><Relationship Id="rId343" Type="http://schemas.openxmlformats.org/officeDocument/2006/relationships/hyperlink" Target="https://www.wenjingketang.com/bookinfo?book_id=13211" TargetMode="External"/><Relationship Id="rId342" Type="http://schemas.openxmlformats.org/officeDocument/2006/relationships/hyperlink" Target="https://www.wenjingketang.com/bookinfo?book_id=8413" TargetMode="External"/><Relationship Id="rId341" Type="http://schemas.openxmlformats.org/officeDocument/2006/relationships/hyperlink" Target="https://www.wenjingketang.com/bookinfo?book_id=7855" TargetMode="External"/><Relationship Id="rId340" Type="http://schemas.openxmlformats.org/officeDocument/2006/relationships/hyperlink" Target="https://www.wenjingketang.com/bookinfo?book_id=8824" TargetMode="External"/><Relationship Id="rId34" Type="http://schemas.openxmlformats.org/officeDocument/2006/relationships/hyperlink" Target="https://www.wenjingketang.com/bookinfo?book_id=9150" TargetMode="External"/><Relationship Id="rId339" Type="http://schemas.openxmlformats.org/officeDocument/2006/relationships/hyperlink" Target="https://www.wenjingketang.com/bookinfo?book_id=10070" TargetMode="External"/><Relationship Id="rId338" Type="http://schemas.openxmlformats.org/officeDocument/2006/relationships/hyperlink" Target="https://www.wenjingketang.com/bookinfo?book_id=8321" TargetMode="External"/><Relationship Id="rId337" Type="http://schemas.openxmlformats.org/officeDocument/2006/relationships/hyperlink" Target="https://www.wenjingketang.com/bookinfo?book_id=8724" TargetMode="External"/><Relationship Id="rId336" Type="http://schemas.openxmlformats.org/officeDocument/2006/relationships/hyperlink" Target="https://www.wenjingketang.com/bookinfo?book_id=8987" TargetMode="External"/><Relationship Id="rId335" Type="http://schemas.openxmlformats.org/officeDocument/2006/relationships/hyperlink" Target="https://www.wenjingketang.com/bookinfo?book_id=7735" TargetMode="External"/><Relationship Id="rId334" Type="http://schemas.openxmlformats.org/officeDocument/2006/relationships/hyperlink" Target="https://www.wenjingketang.com/bookinfo?book_id=8978" TargetMode="External"/><Relationship Id="rId333" Type="http://schemas.openxmlformats.org/officeDocument/2006/relationships/hyperlink" Target="https://www.wenjingketang.com/bookinfo?book_id=9675" TargetMode="External"/><Relationship Id="rId332" Type="http://schemas.openxmlformats.org/officeDocument/2006/relationships/hyperlink" Target="https://www.wenjingketang.com/bookinfo?book_id=9590" TargetMode="External"/><Relationship Id="rId331" Type="http://schemas.openxmlformats.org/officeDocument/2006/relationships/hyperlink" Target="https://www.wenjingketang.com/bookinfo?book_id=9757" TargetMode="External"/><Relationship Id="rId330" Type="http://schemas.openxmlformats.org/officeDocument/2006/relationships/hyperlink" Target="https://www.wenjingketang.com/bookinfo?book_id=9748" TargetMode="External"/><Relationship Id="rId33" Type="http://schemas.openxmlformats.org/officeDocument/2006/relationships/hyperlink" Target="https://www.wenjingketang.com/bookinfo?book_id=8893" TargetMode="External"/><Relationship Id="rId329" Type="http://schemas.openxmlformats.org/officeDocument/2006/relationships/hyperlink" Target="https://www.wenjingketang.com/bookinfo?book_id=13304" TargetMode="External"/><Relationship Id="rId328" Type="http://schemas.openxmlformats.org/officeDocument/2006/relationships/hyperlink" Target="https://www.wenjingketang.com/bookinfo?book_id=10117" TargetMode="External"/><Relationship Id="rId327" Type="http://schemas.openxmlformats.org/officeDocument/2006/relationships/hyperlink" Target="https://www.wenjingketang.com/bookinfo?book_id=8785" TargetMode="External"/><Relationship Id="rId326" Type="http://schemas.openxmlformats.org/officeDocument/2006/relationships/hyperlink" Target="https://www.wenjingketang.com/bookinfo?book_id=9544" TargetMode="External"/><Relationship Id="rId325" Type="http://schemas.openxmlformats.org/officeDocument/2006/relationships/hyperlink" Target="https://www.wenjingketang.com/bookinfo?book_id=9192" TargetMode="External"/><Relationship Id="rId324" Type="http://schemas.openxmlformats.org/officeDocument/2006/relationships/hyperlink" Target="https://www.wenjingketang.com/bookinfo?book_id=9247" TargetMode="External"/><Relationship Id="rId323" Type="http://schemas.openxmlformats.org/officeDocument/2006/relationships/hyperlink" Target="https://www.wenjingketang.com/bookinfo?book_id=9512" TargetMode="External"/><Relationship Id="rId322" Type="http://schemas.openxmlformats.org/officeDocument/2006/relationships/hyperlink" Target="https://www.wenjingketang.com/bookinfo?book_id=9659" TargetMode="External"/><Relationship Id="rId321" Type="http://schemas.openxmlformats.org/officeDocument/2006/relationships/hyperlink" Target="https://www.wenjingketang.com/bookinfo?book_id=9742" TargetMode="External"/><Relationship Id="rId320" Type="http://schemas.openxmlformats.org/officeDocument/2006/relationships/hyperlink" Target="https://www.wenjingketang.com/bookinfo?book_id=13132" TargetMode="External"/><Relationship Id="rId32" Type="http://schemas.openxmlformats.org/officeDocument/2006/relationships/hyperlink" Target="https://www.wenjingketang.com/bookinfo?book_id=9716" TargetMode="External"/><Relationship Id="rId319" Type="http://schemas.openxmlformats.org/officeDocument/2006/relationships/hyperlink" Target="https://www.wenjingketang.com/bookinfo?book_id=9892" TargetMode="External"/><Relationship Id="rId318" Type="http://schemas.openxmlformats.org/officeDocument/2006/relationships/hyperlink" Target="https://www.wenjingketang.com/bookinfo?book_id=9929" TargetMode="External"/><Relationship Id="rId317" Type="http://schemas.openxmlformats.org/officeDocument/2006/relationships/hyperlink" Target="https://www.wenjingketang.com/bookinfo?book_id=10026" TargetMode="External"/><Relationship Id="rId316" Type="http://schemas.openxmlformats.org/officeDocument/2006/relationships/hyperlink" Target="https://www.wenjingketang.com/bookinfo?book_id=10063" TargetMode="External"/><Relationship Id="rId315" Type="http://schemas.openxmlformats.org/officeDocument/2006/relationships/hyperlink" Target="https://www.wenjingketang.com/bookinfo?book_id=10609" TargetMode="External"/><Relationship Id="rId314" Type="http://schemas.openxmlformats.org/officeDocument/2006/relationships/hyperlink" Target="https://www.wenjingketang.com/bookinfo?book_id=10469" TargetMode="External"/><Relationship Id="rId313" Type="http://schemas.openxmlformats.org/officeDocument/2006/relationships/hyperlink" Target="https://www.wenjingketang.com/bookinfo?book_id=9999" TargetMode="External"/><Relationship Id="rId312" Type="http://schemas.openxmlformats.org/officeDocument/2006/relationships/hyperlink" Target="https://www.wenjingketang.com/bookinfo?book_id=8225" TargetMode="External"/><Relationship Id="rId311" Type="http://schemas.openxmlformats.org/officeDocument/2006/relationships/hyperlink" Target="https://www.wenjingketang.com/bookinfo?book_id=9941" TargetMode="External"/><Relationship Id="rId310" Type="http://schemas.openxmlformats.org/officeDocument/2006/relationships/hyperlink" Target="https://www.wenjingketang.com/bookinfo?book_id=8385" TargetMode="External"/><Relationship Id="rId31" Type="http://schemas.openxmlformats.org/officeDocument/2006/relationships/hyperlink" Target="https://www.wenjingketang.com/bookinfo?book_id=8823" TargetMode="External"/><Relationship Id="rId309" Type="http://schemas.openxmlformats.org/officeDocument/2006/relationships/hyperlink" Target="https://www.wenjingketang.com/bookinfo?book_id=10748" TargetMode="External"/><Relationship Id="rId308" Type="http://schemas.openxmlformats.org/officeDocument/2006/relationships/hyperlink" Target="https://www.wenjingketang.com/bookinfo?book_id=7290" TargetMode="External"/><Relationship Id="rId307" Type="http://schemas.openxmlformats.org/officeDocument/2006/relationships/hyperlink" Target="https://www.sjhtbook.com/book/1271.html" TargetMode="External"/><Relationship Id="rId306" Type="http://schemas.openxmlformats.org/officeDocument/2006/relationships/hyperlink" Target="https://www.sjhtbook.com/book/2532.html" TargetMode="External"/><Relationship Id="rId305" Type="http://schemas.openxmlformats.org/officeDocument/2006/relationships/hyperlink" Target="https://www.sjhtbook.com/book/2515.html" TargetMode="External"/><Relationship Id="rId304" Type="http://schemas.openxmlformats.org/officeDocument/2006/relationships/hyperlink" Target="https://www.sjhtbook.com/book/910.html" TargetMode="External"/><Relationship Id="rId303" Type="http://schemas.openxmlformats.org/officeDocument/2006/relationships/hyperlink" Target="https://www.sjhtbook.com/book/617.html" TargetMode="External"/><Relationship Id="rId302" Type="http://schemas.openxmlformats.org/officeDocument/2006/relationships/hyperlink" Target="https://www.sjhtbook.com/book/1451.html" TargetMode="External"/><Relationship Id="rId301" Type="http://schemas.openxmlformats.org/officeDocument/2006/relationships/hyperlink" Target="https://www.sjhtbook.com/book/2491.html" TargetMode="External"/><Relationship Id="rId300" Type="http://schemas.openxmlformats.org/officeDocument/2006/relationships/hyperlink" Target="https://www.sjhtbook.com/book/52.html" TargetMode="External"/><Relationship Id="rId30" Type="http://schemas.openxmlformats.org/officeDocument/2006/relationships/hyperlink" Target="https://www.wenjingketang.com/bookinfo?book_id=13106" TargetMode="External"/><Relationship Id="rId3" Type="http://schemas.openxmlformats.org/officeDocument/2006/relationships/hyperlink" Target="https://www.wenjingketang.com/bookinfo?book_id=13118" TargetMode="External"/><Relationship Id="rId299" Type="http://schemas.openxmlformats.org/officeDocument/2006/relationships/hyperlink" Target="https://www.sjhtbook.com/book/980.html" TargetMode="External"/><Relationship Id="rId298" Type="http://schemas.openxmlformats.org/officeDocument/2006/relationships/hyperlink" Target="https://www.sjhtbook.com/book/984.html" TargetMode="External"/><Relationship Id="rId297" Type="http://schemas.openxmlformats.org/officeDocument/2006/relationships/hyperlink" Target="https://www.sjhtbook.com/book/1083.html" TargetMode="External"/><Relationship Id="rId296" Type="http://schemas.openxmlformats.org/officeDocument/2006/relationships/hyperlink" Target="https://www.sjhtbook.com/book/977.html" TargetMode="External"/><Relationship Id="rId295" Type="http://schemas.openxmlformats.org/officeDocument/2006/relationships/hyperlink" Target="https://www.sjhtbook.com/book/129.html" TargetMode="External"/><Relationship Id="rId294" Type="http://schemas.openxmlformats.org/officeDocument/2006/relationships/hyperlink" Target="https://www.sjhtbook.com/book/134.html" TargetMode="External"/><Relationship Id="rId293" Type="http://schemas.openxmlformats.org/officeDocument/2006/relationships/hyperlink" Target="https://www.sjhtbook.com/book/2559.html" TargetMode="External"/><Relationship Id="rId292" Type="http://schemas.openxmlformats.org/officeDocument/2006/relationships/hyperlink" Target="https://www.sjhtbook.com/book/978.html" TargetMode="External"/><Relationship Id="rId291" Type="http://schemas.openxmlformats.org/officeDocument/2006/relationships/hyperlink" Target="https://www.sjhtbook.com/book/2601.html" TargetMode="External"/><Relationship Id="rId290" Type="http://schemas.openxmlformats.org/officeDocument/2006/relationships/hyperlink" Target="https://www.sjhtbook.com/book/1029.html" TargetMode="External"/><Relationship Id="rId29" Type="http://schemas.openxmlformats.org/officeDocument/2006/relationships/hyperlink" Target="https://www.wenjingketang.com/bookinfo?book_id=8892" TargetMode="External"/><Relationship Id="rId289" Type="http://schemas.openxmlformats.org/officeDocument/2006/relationships/hyperlink" Target="https://www.sjhtbook.com/book/1237.html" TargetMode="External"/><Relationship Id="rId288" Type="http://schemas.openxmlformats.org/officeDocument/2006/relationships/hyperlink" Target="https://www.sjhtbook.com/book/2503.html" TargetMode="External"/><Relationship Id="rId287" Type="http://schemas.openxmlformats.org/officeDocument/2006/relationships/hyperlink" Target="https://www.sjhtbook.com/book/993.html" TargetMode="External"/><Relationship Id="rId286" Type="http://schemas.openxmlformats.org/officeDocument/2006/relationships/hyperlink" Target="https://www.sjhtbook.com/book/1081.html" TargetMode="External"/><Relationship Id="rId285" Type="http://schemas.openxmlformats.org/officeDocument/2006/relationships/hyperlink" Target="https://www.sjhtbook.com/book/1244.html" TargetMode="External"/><Relationship Id="rId284" Type="http://schemas.openxmlformats.org/officeDocument/2006/relationships/hyperlink" Target="https://www.sjhtbook.com/book/1362.html" TargetMode="External"/><Relationship Id="rId283" Type="http://schemas.openxmlformats.org/officeDocument/2006/relationships/hyperlink" Target="https://www.sjhtbook.com/book/362.html" TargetMode="External"/><Relationship Id="rId282" Type="http://schemas.openxmlformats.org/officeDocument/2006/relationships/hyperlink" Target="https://www.sjhtbook.com/book/360.html" TargetMode="External"/><Relationship Id="rId281" Type="http://schemas.openxmlformats.org/officeDocument/2006/relationships/hyperlink" Target="https://www.sjhtbook.com/book/1440.html" TargetMode="External"/><Relationship Id="rId280" Type="http://schemas.openxmlformats.org/officeDocument/2006/relationships/hyperlink" Target="https://www.sjhtbook.com/book/1317.html" TargetMode="External"/><Relationship Id="rId28" Type="http://schemas.openxmlformats.org/officeDocument/2006/relationships/hyperlink" Target="https://www.wenjingketang.com/bookinfo?book_id=13127" TargetMode="External"/><Relationship Id="rId279" Type="http://schemas.openxmlformats.org/officeDocument/2006/relationships/hyperlink" Target="https://www.sjhtbook.com/book/1264.html" TargetMode="External"/><Relationship Id="rId278" Type="http://schemas.openxmlformats.org/officeDocument/2006/relationships/hyperlink" Target="https://www.sjhtbook.com/book/547.html" TargetMode="External"/><Relationship Id="rId277" Type="http://schemas.openxmlformats.org/officeDocument/2006/relationships/hyperlink" Target="https://www.sjhtbook.com/book/966.html" TargetMode="External"/><Relationship Id="rId276" Type="http://schemas.openxmlformats.org/officeDocument/2006/relationships/hyperlink" Target="https://www.sjhtbook.com/book/557.html" TargetMode="External"/><Relationship Id="rId275" Type="http://schemas.openxmlformats.org/officeDocument/2006/relationships/hyperlink" Target="https://www.sjhtbook.com/book/1108.html" TargetMode="External"/><Relationship Id="rId274" Type="http://schemas.openxmlformats.org/officeDocument/2006/relationships/hyperlink" Target="https://www.sjhtbook.com/book/1390.html" TargetMode="External"/><Relationship Id="rId273" Type="http://schemas.openxmlformats.org/officeDocument/2006/relationships/hyperlink" Target="https://www.sjhtbook.com/book/1263.html" TargetMode="External"/><Relationship Id="rId272" Type="http://schemas.openxmlformats.org/officeDocument/2006/relationships/hyperlink" Target="https://www.sjhtbook.com/book/1493.html" TargetMode="External"/><Relationship Id="rId271" Type="http://schemas.openxmlformats.org/officeDocument/2006/relationships/hyperlink" Target="https://www.sjhtbook.com/book/2469.html" TargetMode="External"/><Relationship Id="rId270" Type="http://schemas.openxmlformats.org/officeDocument/2006/relationships/hyperlink" Target="https://www.sjhtbook.com/book/1305.html" TargetMode="External"/><Relationship Id="rId27" Type="http://schemas.openxmlformats.org/officeDocument/2006/relationships/hyperlink" Target="https://www.wenjingketang.com/bookinfo?book_id=13105" TargetMode="External"/><Relationship Id="rId269" Type="http://schemas.openxmlformats.org/officeDocument/2006/relationships/hyperlink" Target="https://www.sjhtbook.com/book/175.html" TargetMode="External"/><Relationship Id="rId268" Type="http://schemas.openxmlformats.org/officeDocument/2006/relationships/hyperlink" Target="https://www.sjhtbook.com/book/560.html" TargetMode="External"/><Relationship Id="rId267" Type="http://schemas.openxmlformats.org/officeDocument/2006/relationships/hyperlink" Target="https://www.sjhtbook.com/book/196.html" TargetMode="External"/><Relationship Id="rId266" Type="http://schemas.openxmlformats.org/officeDocument/2006/relationships/hyperlink" Target="https://www.sjhtbook.com/book/188.html" TargetMode="External"/><Relationship Id="rId265" Type="http://schemas.openxmlformats.org/officeDocument/2006/relationships/hyperlink" Target="https://www.sjhtbook.com/book/189.html" TargetMode="External"/><Relationship Id="rId264" Type="http://schemas.openxmlformats.org/officeDocument/2006/relationships/hyperlink" Target="https://www.sjhtbook.com/book/190.html" TargetMode="External"/><Relationship Id="rId263" Type="http://schemas.openxmlformats.org/officeDocument/2006/relationships/hyperlink" Target="https://www.sjhtbook.com/book/194.html" TargetMode="External"/><Relationship Id="rId262" Type="http://schemas.openxmlformats.org/officeDocument/2006/relationships/hyperlink" Target="https://www.sjhtbook.com/book/1249.html" TargetMode="External"/><Relationship Id="rId261" Type="http://schemas.openxmlformats.org/officeDocument/2006/relationships/hyperlink" Target="https://www.sjhtbook.com/book/303.html" TargetMode="External"/><Relationship Id="rId260" Type="http://schemas.openxmlformats.org/officeDocument/2006/relationships/hyperlink" Target="https://www.sjhtbook.com/book/1174.html" TargetMode="External"/><Relationship Id="rId26" Type="http://schemas.openxmlformats.org/officeDocument/2006/relationships/hyperlink" Target="https://www.wenjingketang.com/bookinfo?book_id=9922" TargetMode="External"/><Relationship Id="rId259" Type="http://schemas.openxmlformats.org/officeDocument/2006/relationships/hyperlink" Target="https://www.sjhtbook.com/book/304.html" TargetMode="External"/><Relationship Id="rId258" Type="http://schemas.openxmlformats.org/officeDocument/2006/relationships/hyperlink" Target="https://www.sjhtbook.com/book/237.html" TargetMode="External"/><Relationship Id="rId257" Type="http://schemas.openxmlformats.org/officeDocument/2006/relationships/hyperlink" Target="https://www.sjhtbook.com/book/1251.html" TargetMode="External"/><Relationship Id="rId256" Type="http://schemas.openxmlformats.org/officeDocument/2006/relationships/hyperlink" Target="https://www.sjhtbook.com/book/1379.html" TargetMode="External"/><Relationship Id="rId255" Type="http://schemas.openxmlformats.org/officeDocument/2006/relationships/hyperlink" Target="https://www.sjhtbook.com/book/301.html" TargetMode="External"/><Relationship Id="rId254" Type="http://schemas.openxmlformats.org/officeDocument/2006/relationships/hyperlink" Target="https://www.sjhtbook.com/book/305.html" TargetMode="External"/><Relationship Id="rId253" Type="http://schemas.openxmlformats.org/officeDocument/2006/relationships/hyperlink" Target="https://www.sjhtbook.com/book/268.html" TargetMode="External"/><Relationship Id="rId252" Type="http://schemas.openxmlformats.org/officeDocument/2006/relationships/hyperlink" Target="https://www.sjhtbook.com/book/284.html" TargetMode="External"/><Relationship Id="rId251" Type="http://schemas.openxmlformats.org/officeDocument/2006/relationships/hyperlink" Target="https://www.sjhtbook.com/book/1502.html" TargetMode="External"/><Relationship Id="rId250" Type="http://schemas.openxmlformats.org/officeDocument/2006/relationships/hyperlink" Target="https://www.sjhtbook.com/book/2509.html" TargetMode="External"/><Relationship Id="rId25" Type="http://schemas.openxmlformats.org/officeDocument/2006/relationships/hyperlink" Target="https://www.wenjingketang.com/bookinfo?book_id=13057" TargetMode="External"/><Relationship Id="rId249" Type="http://schemas.openxmlformats.org/officeDocument/2006/relationships/hyperlink" Target="https://www.sjhtbook.com/book/309.html" TargetMode="External"/><Relationship Id="rId248" Type="http://schemas.openxmlformats.org/officeDocument/2006/relationships/hyperlink" Target="https://www.sjhtbook.com/book/310.html" TargetMode="External"/><Relationship Id="rId247" Type="http://schemas.openxmlformats.org/officeDocument/2006/relationships/hyperlink" Target="https://www.sjhtbook.com/book/1035.html" TargetMode="External"/><Relationship Id="rId246" Type="http://schemas.openxmlformats.org/officeDocument/2006/relationships/hyperlink" Target="https://www.sjhtbook.com/book/2517.html" TargetMode="External"/><Relationship Id="rId245" Type="http://schemas.openxmlformats.org/officeDocument/2006/relationships/hyperlink" Target="http://www.xinsijiaocai.com/html/books/10/2536.html" TargetMode="External"/><Relationship Id="rId244" Type="http://schemas.openxmlformats.org/officeDocument/2006/relationships/hyperlink" Target="http://www.xinsijiaocai.com/html/books/10/2537.html" TargetMode="External"/><Relationship Id="rId243" Type="http://schemas.openxmlformats.org/officeDocument/2006/relationships/hyperlink" Target="http://www.xinsijiaocai.com/html/books/10/2535.html" TargetMode="External"/><Relationship Id="rId242" Type="http://schemas.openxmlformats.org/officeDocument/2006/relationships/hyperlink" Target="http://www.xinsijiaocai.com/html/books/10/2512.html" TargetMode="External"/><Relationship Id="rId241" Type="http://schemas.openxmlformats.org/officeDocument/2006/relationships/hyperlink" Target="http://www.xinsijiaocai.com/html/books/10/2533.html" TargetMode="External"/><Relationship Id="rId240" Type="http://schemas.openxmlformats.org/officeDocument/2006/relationships/hyperlink" Target="http://www.xinsijiaocai.com/html/books/10/2511.html" TargetMode="External"/><Relationship Id="rId24" Type="http://schemas.openxmlformats.org/officeDocument/2006/relationships/hyperlink" Target="https://www.wenjingketang.com/bookinfo?book_id=8503" TargetMode="External"/><Relationship Id="rId239" Type="http://schemas.openxmlformats.org/officeDocument/2006/relationships/hyperlink" Target="http://www.xinsijiaocai.com/html/books/10/2546.html" TargetMode="External"/><Relationship Id="rId238" Type="http://schemas.openxmlformats.org/officeDocument/2006/relationships/hyperlink" Target="http://www.xinsijiaocai.com/html/books/10/2540.html" TargetMode="External"/><Relationship Id="rId237" Type="http://schemas.openxmlformats.org/officeDocument/2006/relationships/hyperlink" Target="http://www.xinsijiaocai.com/html/books/10/2392.html" TargetMode="External"/><Relationship Id="rId236" Type="http://schemas.openxmlformats.org/officeDocument/2006/relationships/hyperlink" Target="http://www.xinsijiaocai.com/html/books/10/2372.html" TargetMode="External"/><Relationship Id="rId235" Type="http://schemas.openxmlformats.org/officeDocument/2006/relationships/hyperlink" Target="http://www.xinsijiaocai.com/html/books/10/2541.html" TargetMode="External"/><Relationship Id="rId234" Type="http://schemas.openxmlformats.org/officeDocument/2006/relationships/hyperlink" Target="http://www.xinsijiaocai.com/html/books/10/2539.html" TargetMode="External"/><Relationship Id="rId233" Type="http://schemas.openxmlformats.org/officeDocument/2006/relationships/hyperlink" Target="http://www.xinsijiaocai.com/html/books/10/2538.html" TargetMode="External"/><Relationship Id="rId232" Type="http://schemas.openxmlformats.org/officeDocument/2006/relationships/hyperlink" Target="http://www.xinsijiaocai.com/html/books/10/2496.html" TargetMode="External"/><Relationship Id="rId231" Type="http://schemas.openxmlformats.org/officeDocument/2006/relationships/hyperlink" Target="http://jc.huatengzy.com/show-180-2159-1.html" TargetMode="External"/><Relationship Id="rId230" Type="http://schemas.openxmlformats.org/officeDocument/2006/relationships/hyperlink" Target="http://jc.huatengzy.com/show-180-2155-1.html" TargetMode="External"/><Relationship Id="rId23" Type="http://schemas.openxmlformats.org/officeDocument/2006/relationships/hyperlink" Target="https://www.wenjingketang.com/bookinfo?book_id=8879" TargetMode="External"/><Relationship Id="rId229" Type="http://schemas.openxmlformats.org/officeDocument/2006/relationships/hyperlink" Target="http://www.xinsijiaocai.com/show-195-2394-1.html" TargetMode="External"/><Relationship Id="rId228" Type="http://schemas.openxmlformats.org/officeDocument/2006/relationships/hyperlink" Target="http://www.xinsijiaocai.com/show-189-2382-1.html" TargetMode="External"/><Relationship Id="rId227" Type="http://schemas.openxmlformats.org/officeDocument/2006/relationships/hyperlink" Target="http://www.xinsijiaocai.com/show-187-2388-1.html" TargetMode="External"/><Relationship Id="rId226" Type="http://schemas.openxmlformats.org/officeDocument/2006/relationships/hyperlink" Target="http://www.xinsijiaocai.com/show-185-2374-1.html" TargetMode="External"/><Relationship Id="rId225" Type="http://schemas.openxmlformats.org/officeDocument/2006/relationships/hyperlink" Target="http://www.xinsijiaocai.com/show-185-2368-1.html" TargetMode="External"/><Relationship Id="rId224" Type="http://schemas.openxmlformats.org/officeDocument/2006/relationships/hyperlink" Target="http://www.xinsijiaocai.com/show-178-2390-1.html" TargetMode="External"/><Relationship Id="rId223" Type="http://schemas.openxmlformats.org/officeDocument/2006/relationships/hyperlink" Target="http://www.xinsijiaocai.com/html/books/10/2370.html" TargetMode="External"/><Relationship Id="rId222" Type="http://schemas.openxmlformats.org/officeDocument/2006/relationships/hyperlink" Target="http://www.xinsijiaocai.com/show-189-2406-1.html" TargetMode="External"/><Relationship Id="rId221" Type="http://schemas.openxmlformats.org/officeDocument/2006/relationships/hyperlink" Target="http://www.xinsijiaocai.com/show-189-2408-1.html" TargetMode="External"/><Relationship Id="rId220" Type="http://schemas.openxmlformats.org/officeDocument/2006/relationships/hyperlink" Target="http://www.xinsijiaocai.com/show-199-2376-1.html" TargetMode="External"/><Relationship Id="rId22" Type="http://schemas.openxmlformats.org/officeDocument/2006/relationships/hyperlink" Target="https://www.wenjingketang.com/bookinfo?book_id=13252" TargetMode="External"/><Relationship Id="rId219" Type="http://schemas.openxmlformats.org/officeDocument/2006/relationships/hyperlink" Target="http://www.xinsijiaocai.com/show-185-2414-1.html" TargetMode="External"/><Relationship Id="rId218" Type="http://schemas.openxmlformats.org/officeDocument/2006/relationships/hyperlink" Target="http://www.xinsijiaocai.com/show-195-2398-1.html" TargetMode="External"/><Relationship Id="rId217" Type="http://schemas.openxmlformats.org/officeDocument/2006/relationships/hyperlink" Target="http://www.xinsijiaocai.com/show-183-2174-1.html" TargetMode="External"/><Relationship Id="rId216" Type="http://schemas.openxmlformats.org/officeDocument/2006/relationships/hyperlink" Target="http://www.xinsijiaocai.com/show-189-2396-1.html" TargetMode="External"/><Relationship Id="rId215" Type="http://schemas.openxmlformats.org/officeDocument/2006/relationships/hyperlink" Target="http://www.xinsijiaocai.com/show-178-2364-1.html" TargetMode="External"/><Relationship Id="rId214" Type="http://schemas.openxmlformats.org/officeDocument/2006/relationships/hyperlink" Target="http://www.xinsijiaocai.com/show-197-2380-1.html" TargetMode="External"/><Relationship Id="rId213" Type="http://schemas.openxmlformats.org/officeDocument/2006/relationships/hyperlink" Target="http://www.xinsijiaocai.com/show-197-2378-1.html" TargetMode="External"/><Relationship Id="rId212" Type="http://schemas.openxmlformats.org/officeDocument/2006/relationships/hyperlink" Target="http://www.xinsijiaocai.com/show-195-2366-1.html" TargetMode="External"/><Relationship Id="rId211" Type="http://schemas.openxmlformats.org/officeDocument/2006/relationships/hyperlink" Target="http://www.xinsijiaocai.com/show-178-2362-1.html" TargetMode="External"/><Relationship Id="rId210" Type="http://schemas.openxmlformats.org/officeDocument/2006/relationships/hyperlink" Target="http://jc.huatengzy.com/show-189-2207-1.html" TargetMode="External"/><Relationship Id="rId21" Type="http://schemas.openxmlformats.org/officeDocument/2006/relationships/hyperlink" Target="https://www.wenjingketang.com/bookinfo?book_id=8456" TargetMode="External"/><Relationship Id="rId209" Type="http://schemas.openxmlformats.org/officeDocument/2006/relationships/hyperlink" Target="http://jc.huatengzy.com/show-189-2200-1.html" TargetMode="External"/><Relationship Id="rId208" Type="http://schemas.openxmlformats.org/officeDocument/2006/relationships/hyperlink" Target="http://jc.huatengzy.com/show-187-2180-1.html" TargetMode="External"/><Relationship Id="rId207" Type="http://schemas.openxmlformats.org/officeDocument/2006/relationships/hyperlink" Target="http://jc.huatengzy.com/show-187-2178-1.html" TargetMode="External"/><Relationship Id="rId206" Type="http://schemas.openxmlformats.org/officeDocument/2006/relationships/hyperlink" Target="http://jc.huatengzy.com/show-187-2184-1.html" TargetMode="External"/><Relationship Id="rId205" Type="http://schemas.openxmlformats.org/officeDocument/2006/relationships/hyperlink" Target="http://jc.huatengzy.com/show-187-2182-1.html" TargetMode="External"/><Relationship Id="rId204" Type="http://schemas.openxmlformats.org/officeDocument/2006/relationships/hyperlink" Target="http://jc.huatengzy.com/show-197-2242-1.html" TargetMode="External"/><Relationship Id="rId203" Type="http://schemas.openxmlformats.org/officeDocument/2006/relationships/hyperlink" Target="http://jc.huatengzy.com/show-180-2156-1.html" TargetMode="External"/><Relationship Id="rId202" Type="http://schemas.openxmlformats.org/officeDocument/2006/relationships/hyperlink" Target="http://jc.huatengzy.com/show-180-2152-1.html" TargetMode="External"/><Relationship Id="rId201" Type="http://schemas.openxmlformats.org/officeDocument/2006/relationships/hyperlink" Target="http://www.textbookcenter.cn/book/1458.html" TargetMode="External"/><Relationship Id="rId200" Type="http://schemas.openxmlformats.org/officeDocument/2006/relationships/hyperlink" Target="http://www.textbookcenter.cn/book/1457.html" TargetMode="External"/><Relationship Id="rId20" Type="http://schemas.openxmlformats.org/officeDocument/2006/relationships/hyperlink" Target="https://www.wenjingketang.com/bookinfo?book_id=8877" TargetMode="External"/><Relationship Id="rId2" Type="http://schemas.openxmlformats.org/officeDocument/2006/relationships/hyperlink" Target="https://www.wenjingketang.com/bookinfo?book_id=8869" TargetMode="External"/><Relationship Id="rId199" Type="http://schemas.openxmlformats.org/officeDocument/2006/relationships/hyperlink" Target="http://www.textbookcenter.cn/book/750.html" TargetMode="External"/><Relationship Id="rId198" Type="http://schemas.openxmlformats.org/officeDocument/2006/relationships/hyperlink" Target="http://www.textbookcenter.cn/book/749.html" TargetMode="External"/><Relationship Id="rId197" Type="http://schemas.openxmlformats.org/officeDocument/2006/relationships/hyperlink" Target="http://www.textbookcenter.cn/book/1456.html" TargetMode="External"/><Relationship Id="rId196" Type="http://schemas.openxmlformats.org/officeDocument/2006/relationships/hyperlink" Target="http://www.textbookcenter.cn/book/1455.html" TargetMode="External"/><Relationship Id="rId195" Type="http://schemas.openxmlformats.org/officeDocument/2006/relationships/hyperlink" Target="http://www.textbookcenter.cn/book/1114.html" TargetMode="External"/><Relationship Id="rId194" Type="http://schemas.openxmlformats.org/officeDocument/2006/relationships/hyperlink" Target="http://www.textbookcenter.cn/book/1240.html" TargetMode="External"/><Relationship Id="rId193" Type="http://schemas.openxmlformats.org/officeDocument/2006/relationships/hyperlink" Target="http://www.textbookcenter.cn/book/1239.html" TargetMode="External"/><Relationship Id="rId192" Type="http://schemas.openxmlformats.org/officeDocument/2006/relationships/hyperlink" Target="http://www.textbookcenter.cn/book/1124.html" TargetMode="External"/><Relationship Id="rId191" Type="http://schemas.openxmlformats.org/officeDocument/2006/relationships/hyperlink" Target="http://www.textbookcenter.cn/book/1213.html" TargetMode="External"/><Relationship Id="rId190" Type="http://schemas.openxmlformats.org/officeDocument/2006/relationships/hyperlink" Target="http://www.textbookcenter.cn/book/1454.html" TargetMode="External"/><Relationship Id="rId19" Type="http://schemas.openxmlformats.org/officeDocument/2006/relationships/hyperlink" Target="https://www.wenjingketang.com/bookinfo?book_id=13049" TargetMode="External"/><Relationship Id="rId189" Type="http://schemas.openxmlformats.org/officeDocument/2006/relationships/hyperlink" Target="http://www.textbookcenter.cn/book/1210.html" TargetMode="External"/><Relationship Id="rId188" Type="http://schemas.openxmlformats.org/officeDocument/2006/relationships/hyperlink" Target="http://www.textbookcenter.cn/book/1332.html" TargetMode="External"/><Relationship Id="rId187" Type="http://schemas.openxmlformats.org/officeDocument/2006/relationships/hyperlink" Target="http://www.textbookcenter.cn/book/1315.html" TargetMode="External"/><Relationship Id="rId186" Type="http://schemas.openxmlformats.org/officeDocument/2006/relationships/hyperlink" Target="http://www.textbookcenter.cn/book/1327.html" TargetMode="External"/><Relationship Id="rId185" Type="http://schemas.openxmlformats.org/officeDocument/2006/relationships/hyperlink" Target="http://www.textbookcenter.cn/book/664.html" TargetMode="External"/><Relationship Id="rId184" Type="http://schemas.openxmlformats.org/officeDocument/2006/relationships/hyperlink" Target="http://www.textbookcenter.cn/book/1326.html" TargetMode="External"/><Relationship Id="rId183" Type="http://schemas.openxmlformats.org/officeDocument/2006/relationships/hyperlink" Target="http://www.textbookcenter.cn/book/1318.html" TargetMode="External"/><Relationship Id="rId182" Type="http://schemas.openxmlformats.org/officeDocument/2006/relationships/hyperlink" Target="http://www.textbookcenter.cn/book/1322.html" TargetMode="External"/><Relationship Id="rId181" Type="http://schemas.openxmlformats.org/officeDocument/2006/relationships/hyperlink" Target="http://www.textbookcenter.cn/book/1450.html" TargetMode="External"/><Relationship Id="rId180" Type="http://schemas.openxmlformats.org/officeDocument/2006/relationships/hyperlink" Target="http://www.textbookcenter.cn/book/1149.html" TargetMode="External"/><Relationship Id="rId18" Type="http://schemas.openxmlformats.org/officeDocument/2006/relationships/hyperlink" Target="https://www.wenjingketang.com/bookinfo?book_id=7107" TargetMode="External"/><Relationship Id="rId179" Type="http://schemas.openxmlformats.org/officeDocument/2006/relationships/hyperlink" Target="http://www.textbookcenter.cn/book/1141.html" TargetMode="External"/><Relationship Id="rId178" Type="http://schemas.openxmlformats.org/officeDocument/2006/relationships/hyperlink" Target="http://www.textbookcenter.cn/book/1086.html" TargetMode="External"/><Relationship Id="rId177" Type="http://schemas.openxmlformats.org/officeDocument/2006/relationships/hyperlink" Target="http://www.textbookcenter.cn/book/1231.html" TargetMode="External"/><Relationship Id="rId176" Type="http://schemas.openxmlformats.org/officeDocument/2006/relationships/hyperlink" Target="http://www.textbookcenter.cn/book/1230.html" TargetMode="External"/><Relationship Id="rId175" Type="http://schemas.openxmlformats.org/officeDocument/2006/relationships/hyperlink" Target="http://www.textbookcenter.cn/book/1463.html" TargetMode="External"/><Relationship Id="rId174" Type="http://schemas.openxmlformats.org/officeDocument/2006/relationships/hyperlink" Target="http://www.textbookcenter.cn/book/1201.html" TargetMode="External"/><Relationship Id="rId173" Type="http://schemas.openxmlformats.org/officeDocument/2006/relationships/hyperlink" Target="http://www.textbookcenter.cn/book/1121.html" TargetMode="External"/><Relationship Id="rId172" Type="http://schemas.openxmlformats.org/officeDocument/2006/relationships/hyperlink" Target="http://www.textbookcenter.cn/book/1254.html" TargetMode="External"/><Relationship Id="rId171" Type="http://schemas.openxmlformats.org/officeDocument/2006/relationships/hyperlink" Target="http://www.textbookcenter.cn/book/1252.html" TargetMode="External"/><Relationship Id="rId170" Type="http://schemas.openxmlformats.org/officeDocument/2006/relationships/hyperlink" Target="http://www.textbookcenter.cn/book/1259.html" TargetMode="External"/><Relationship Id="rId17" Type="http://schemas.openxmlformats.org/officeDocument/2006/relationships/hyperlink" Target="https://www.wenjingketang.com/bookinfo?book_id=8819" TargetMode="External"/><Relationship Id="rId169" Type="http://schemas.openxmlformats.org/officeDocument/2006/relationships/hyperlink" Target="http://www.textbookcenter.cn/book/1342.html" TargetMode="External"/><Relationship Id="rId168" Type="http://schemas.openxmlformats.org/officeDocument/2006/relationships/hyperlink" Target="http://www.textbookcenter.cn/book/1340.html" TargetMode="External"/><Relationship Id="rId167" Type="http://schemas.openxmlformats.org/officeDocument/2006/relationships/hyperlink" Target="http://www.textbookcenter.cn/book/1338.html" TargetMode="External"/><Relationship Id="rId166" Type="http://schemas.openxmlformats.org/officeDocument/2006/relationships/hyperlink" Target="http://www.textbookcenter.cn/book/1190.html" TargetMode="External"/><Relationship Id="rId165" Type="http://schemas.openxmlformats.org/officeDocument/2006/relationships/hyperlink" Target="http://www.textbookcenter.cn/book/1357.html" TargetMode="External"/><Relationship Id="rId164" Type="http://schemas.openxmlformats.org/officeDocument/2006/relationships/hyperlink" Target="http://www.textbookcenter.cn/book/1188.html" TargetMode="External"/><Relationship Id="rId163" Type="http://schemas.openxmlformats.org/officeDocument/2006/relationships/hyperlink" Target="http://www.textbookcenter.cn/book/1218.html" TargetMode="External"/><Relationship Id="rId162" Type="http://schemas.openxmlformats.org/officeDocument/2006/relationships/hyperlink" Target="http://www.textbookcenter.cn/book/1180.html" TargetMode="External"/><Relationship Id="rId161" Type="http://schemas.openxmlformats.org/officeDocument/2006/relationships/hyperlink" Target="http://www.textbookcenter.cn/book/1226.html" TargetMode="External"/><Relationship Id="rId160" Type="http://schemas.openxmlformats.org/officeDocument/2006/relationships/hyperlink" Target="http://www.textbookcenter.cn/book/1179.html" TargetMode="External"/><Relationship Id="rId16" Type="http://schemas.openxmlformats.org/officeDocument/2006/relationships/hyperlink" Target="https://www.wenjingketang.com/bookinfo?book_id=8818" TargetMode="External"/><Relationship Id="rId159" Type="http://schemas.openxmlformats.org/officeDocument/2006/relationships/hyperlink" Target="http://www.textbookcenter.cn/book/1466.html" TargetMode="External"/><Relationship Id="rId158" Type="http://schemas.openxmlformats.org/officeDocument/2006/relationships/hyperlink" Target="http://www.textbookcenter.cn/book/1164.html" TargetMode="External"/><Relationship Id="rId157" Type="http://schemas.openxmlformats.org/officeDocument/2006/relationships/hyperlink" Target="http://www.textbookcenter.cn/book/1162.html" TargetMode="External"/><Relationship Id="rId156" Type="http://schemas.openxmlformats.org/officeDocument/2006/relationships/hyperlink" Target="http://www.textbookcenter.cn/book/1225.html" TargetMode="External"/><Relationship Id="rId155" Type="http://schemas.openxmlformats.org/officeDocument/2006/relationships/hyperlink" Target="http://www.textbookcenter.cn/book/1494.html" TargetMode="External"/><Relationship Id="rId154" Type="http://schemas.openxmlformats.org/officeDocument/2006/relationships/hyperlink" Target="http://www.textbookcenter.cn/book/1495.html" TargetMode="External"/><Relationship Id="rId153" Type="http://schemas.openxmlformats.org/officeDocument/2006/relationships/hyperlink" Target="http://www.textbookcenter.cn/book/1367.html" TargetMode="External"/><Relationship Id="rId152" Type="http://schemas.openxmlformats.org/officeDocument/2006/relationships/hyperlink" Target="http://www.textbookcenter.cn/book/1476.html" TargetMode="External"/><Relationship Id="rId151" Type="http://schemas.openxmlformats.org/officeDocument/2006/relationships/hyperlink" Target="http://www.textbookcenter.cn/book/1477.html" TargetMode="External"/><Relationship Id="rId150" Type="http://schemas.openxmlformats.org/officeDocument/2006/relationships/hyperlink" Target="http://www.textbookcenter.cn/book/1366.html" TargetMode="External"/><Relationship Id="rId15" Type="http://schemas.openxmlformats.org/officeDocument/2006/relationships/hyperlink" Target="https://www.wenjingketang.com/bookinfo?book_id=6815" TargetMode="External"/><Relationship Id="rId149" Type="http://schemas.openxmlformats.org/officeDocument/2006/relationships/hyperlink" Target="http://www.textbookcenter.cn/book?id=1560" TargetMode="External"/><Relationship Id="rId148" Type="http://schemas.openxmlformats.org/officeDocument/2006/relationships/hyperlink" Target="http://www.textbookcenter.cn/book?id=1559" TargetMode="External"/><Relationship Id="rId147" Type="http://schemas.openxmlformats.org/officeDocument/2006/relationships/hyperlink" Target="http://www.textbookcenter.cn/book?id=1566" TargetMode="External"/><Relationship Id="rId146" Type="http://schemas.openxmlformats.org/officeDocument/2006/relationships/hyperlink" Target="http://www.textbookcenter.cn/book?id=1567" TargetMode="External"/><Relationship Id="rId145" Type="http://schemas.openxmlformats.org/officeDocument/2006/relationships/hyperlink" Target="http://www.textbookcenter.cn/book/323.html" TargetMode="External"/><Relationship Id="rId144" Type="http://schemas.openxmlformats.org/officeDocument/2006/relationships/hyperlink" Target="http://www.textbookcenter.cn/book?id=1564" TargetMode="External"/><Relationship Id="rId143" Type="http://schemas.openxmlformats.org/officeDocument/2006/relationships/hyperlink" Target="http://www.textbookcenter.cn/book/1470.html" TargetMode="External"/><Relationship Id="rId142" Type="http://schemas.openxmlformats.org/officeDocument/2006/relationships/hyperlink" Target="https://textbookcenter.cn/book?id=1558&amp;from=from" TargetMode="External"/><Relationship Id="rId141" Type="http://schemas.openxmlformats.org/officeDocument/2006/relationships/hyperlink" Target="http://www.textbookcenter.cn/book/1243.html" TargetMode="External"/><Relationship Id="rId140" Type="http://schemas.openxmlformats.org/officeDocument/2006/relationships/hyperlink" Target="http://www.textbookcenter.cn/book?id=1570" TargetMode="External"/><Relationship Id="rId14" Type="http://schemas.openxmlformats.org/officeDocument/2006/relationships/hyperlink" Target="https://www.wenjingketang.com/bookinfo?book_id=8817" TargetMode="External"/><Relationship Id="rId139" Type="http://schemas.openxmlformats.org/officeDocument/2006/relationships/hyperlink" Target="http://www.textbookcenter.cn/book?id=1569" TargetMode="External"/><Relationship Id="rId138" Type="http://schemas.openxmlformats.org/officeDocument/2006/relationships/hyperlink" Target="http://www.textbookcenter.cn/book/1453.html" TargetMode="External"/><Relationship Id="rId137" Type="http://schemas.openxmlformats.org/officeDocument/2006/relationships/hyperlink" Target="http://www.textbookcenter.cn/book?id=1582" TargetMode="External"/><Relationship Id="rId136" Type="http://schemas.openxmlformats.org/officeDocument/2006/relationships/hyperlink" Target="http://www.textbookcenter.cn/book?id=1568" TargetMode="External"/><Relationship Id="rId135" Type="http://schemas.openxmlformats.org/officeDocument/2006/relationships/hyperlink" Target="http://www.huatengzy.com/content-27-3490-1.html" TargetMode="External"/><Relationship Id="rId134" Type="http://schemas.openxmlformats.org/officeDocument/2006/relationships/hyperlink" Target="http://www.huatengzy.com/content-24-3683-1.html" TargetMode="External"/><Relationship Id="rId133" Type="http://schemas.openxmlformats.org/officeDocument/2006/relationships/hyperlink" Target="http://www.huatengzy.com/html/books/3/pengrenxilie/4746.html" TargetMode="External"/><Relationship Id="rId132" Type="http://schemas.openxmlformats.org/officeDocument/2006/relationships/hyperlink" Target="http://www.huatengzy.com/content-28-3924-1.html" TargetMode="External"/><Relationship Id="rId131" Type="http://schemas.openxmlformats.org/officeDocument/2006/relationships/hyperlink" Target="https://www.sjhtbook.com/book/2588.html" TargetMode="External"/><Relationship Id="rId130" Type="http://schemas.openxmlformats.org/officeDocument/2006/relationships/hyperlink" Target="https://www.sjhtbook.com/book/2561.html" TargetMode="External"/><Relationship Id="rId13" Type="http://schemas.openxmlformats.org/officeDocument/2006/relationships/hyperlink" Target="https://www.wenjingketang.com/bookinfo?book_id=8816" TargetMode="External"/><Relationship Id="rId129" Type="http://schemas.openxmlformats.org/officeDocument/2006/relationships/hyperlink" Target="https://www.sjhtbook.com/book/2484.html" TargetMode="External"/><Relationship Id="rId128" Type="http://schemas.openxmlformats.org/officeDocument/2006/relationships/hyperlink" Target="https://www.sjhtbook.com/book/2485.html" TargetMode="External"/><Relationship Id="rId127" Type="http://schemas.openxmlformats.org/officeDocument/2006/relationships/hyperlink" Target="https://www.sjhtbook.com/book/2486.html" TargetMode="External"/><Relationship Id="rId126" Type="http://schemas.openxmlformats.org/officeDocument/2006/relationships/hyperlink" Target="https://www.sjhtbook.com/book/2487.html" TargetMode="External"/><Relationship Id="rId125" Type="http://schemas.openxmlformats.org/officeDocument/2006/relationships/hyperlink" Target="https://www.sjhtbook.com/book/2488.html" TargetMode="External"/><Relationship Id="rId124" Type="http://schemas.openxmlformats.org/officeDocument/2006/relationships/hyperlink" Target="https://www.sjhtbook.com/book/2483.html" TargetMode="External"/><Relationship Id="rId123" Type="http://schemas.openxmlformats.org/officeDocument/2006/relationships/hyperlink" Target="https://www.sjhtbook.com/book/1183.html" TargetMode="External"/><Relationship Id="rId122" Type="http://schemas.openxmlformats.org/officeDocument/2006/relationships/hyperlink" Target="https://www.sjhtbook.com/book/1352.html" TargetMode="External"/><Relationship Id="rId121" Type="http://schemas.openxmlformats.org/officeDocument/2006/relationships/hyperlink" Target="https://www.sjhtbook.com/book/1351.html" TargetMode="External"/><Relationship Id="rId120" Type="http://schemas.openxmlformats.org/officeDocument/2006/relationships/hyperlink" Target="https://www.sjhtbook.com/book/1350.html" TargetMode="External"/><Relationship Id="rId12" Type="http://schemas.openxmlformats.org/officeDocument/2006/relationships/hyperlink" Target="https://www.wenjingketang.com/bookinfo?book_id=13221" TargetMode="External"/><Relationship Id="rId119" Type="http://schemas.openxmlformats.org/officeDocument/2006/relationships/hyperlink" Target="https://www.sjhtbook.com/book/1349.html" TargetMode="External"/><Relationship Id="rId118" Type="http://schemas.openxmlformats.org/officeDocument/2006/relationships/hyperlink" Target="https://www.sjhtbook.com/book/1347.html" TargetMode="External"/><Relationship Id="rId117" Type="http://schemas.openxmlformats.org/officeDocument/2006/relationships/hyperlink" Target="https://www.sjhtbook.com/book/1346.html" TargetMode="External"/><Relationship Id="rId116" Type="http://schemas.openxmlformats.org/officeDocument/2006/relationships/hyperlink" Target="https://www.sjhtbook.com/book/1345.html" TargetMode="External"/><Relationship Id="rId115" Type="http://schemas.openxmlformats.org/officeDocument/2006/relationships/hyperlink" Target="https://www.sjhtbook.com/book/1344.html" TargetMode="External"/><Relationship Id="rId114" Type="http://schemas.openxmlformats.org/officeDocument/2006/relationships/hyperlink" Target="https://www.sjhtbook.com/book/865.html" TargetMode="External"/><Relationship Id="rId113" Type="http://schemas.openxmlformats.org/officeDocument/2006/relationships/hyperlink" Target="https://www.sjhtbook.com/book/935.html" TargetMode="External"/><Relationship Id="rId112" Type="http://schemas.openxmlformats.org/officeDocument/2006/relationships/hyperlink" Target="https://www.sjhtbook.com/book/934.html" TargetMode="External"/><Relationship Id="rId111" Type="http://schemas.openxmlformats.org/officeDocument/2006/relationships/hyperlink" Target="https://www.sjhtbook.com/book/936.html" TargetMode="External"/><Relationship Id="rId110" Type="http://schemas.openxmlformats.org/officeDocument/2006/relationships/hyperlink" Target="https://www.sjhtbook.com/book/869.html" TargetMode="External"/><Relationship Id="rId11" Type="http://schemas.openxmlformats.org/officeDocument/2006/relationships/hyperlink" Target="https://www.wenjingketang.com/bookinfo?book_id=7913" TargetMode="External"/><Relationship Id="rId109" Type="http://schemas.openxmlformats.org/officeDocument/2006/relationships/hyperlink" Target="https://www.sjhtbook.com/book/1353.html" TargetMode="External"/><Relationship Id="rId108" Type="http://schemas.openxmlformats.org/officeDocument/2006/relationships/hyperlink" Target="https://www.sjhtbook.com/book/933.html" TargetMode="External"/><Relationship Id="rId107" Type="http://schemas.openxmlformats.org/officeDocument/2006/relationships/hyperlink" Target="https://www.sjhtbook.com/book/1321.html" TargetMode="External"/><Relationship Id="rId106" Type="http://schemas.openxmlformats.org/officeDocument/2006/relationships/hyperlink" Target="https://www.sjhtbook.com/book/1343.html" TargetMode="External"/><Relationship Id="rId105" Type="http://schemas.openxmlformats.org/officeDocument/2006/relationships/hyperlink" Target="https://www.sjhtbook.com/book/1325.html" TargetMode="External"/><Relationship Id="rId104" Type="http://schemas.openxmlformats.org/officeDocument/2006/relationships/hyperlink" Target="https://www.sjhtbook.com/book/1348.html" TargetMode="External"/><Relationship Id="rId103" Type="http://schemas.openxmlformats.org/officeDocument/2006/relationships/hyperlink" Target="https://www.sjhtbook.com/book/1331.html" TargetMode="External"/><Relationship Id="rId102" Type="http://schemas.openxmlformats.org/officeDocument/2006/relationships/hyperlink" Target="https://www.sjhtbook.com/book/1326.html" TargetMode="External"/><Relationship Id="rId101" Type="http://schemas.openxmlformats.org/officeDocument/2006/relationships/hyperlink" Target="https://www.sjhtbook.com/book/1329.html" TargetMode="External"/><Relationship Id="rId100" Type="http://schemas.openxmlformats.org/officeDocument/2006/relationships/hyperlink" Target="https://www.wenjingketang.com/bookinfo?book_id=8833" TargetMode="External"/><Relationship Id="rId10" Type="http://schemas.openxmlformats.org/officeDocument/2006/relationships/hyperlink" Target="https://www.wenjingketang.com/bookinfo?book_id=8891" TargetMode="Externa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99" Type="http://schemas.openxmlformats.org/officeDocument/2006/relationships/hyperlink" Target="https://www.wenjingketang.com/bookinfo?book_id=8729" TargetMode="External"/><Relationship Id="rId98" Type="http://schemas.openxmlformats.org/officeDocument/2006/relationships/hyperlink" Target="https://www.wenjingketang.com/bookinfo?book_id=7887" TargetMode="External"/><Relationship Id="rId97" Type="http://schemas.openxmlformats.org/officeDocument/2006/relationships/hyperlink" Target="https://www.wenjingketang.com/bookinfo?book_id=3992" TargetMode="External"/><Relationship Id="rId96" Type="http://schemas.openxmlformats.org/officeDocument/2006/relationships/hyperlink" Target="https://www.wenjingketang.com/bookinfo?book_id=3488" TargetMode="External"/><Relationship Id="rId95" Type="http://schemas.openxmlformats.org/officeDocument/2006/relationships/hyperlink" Target="https://www.wenjingketang.com/bookinfo?book_id=8229" TargetMode="External"/><Relationship Id="rId94" Type="http://schemas.openxmlformats.org/officeDocument/2006/relationships/hyperlink" Target="https://www.wenjingketang.com/bookinfo?book_id=8331" TargetMode="External"/><Relationship Id="rId93" Type="http://schemas.openxmlformats.org/officeDocument/2006/relationships/hyperlink" Target="https://www.wenjingketang.com/bookinfo?book_id=8297" TargetMode="External"/><Relationship Id="rId92" Type="http://schemas.openxmlformats.org/officeDocument/2006/relationships/hyperlink" Target="https://www.wenjingketang.com/bookinfo?book_id=7266" TargetMode="External"/><Relationship Id="rId91" Type="http://schemas.openxmlformats.org/officeDocument/2006/relationships/hyperlink" Target="https://www.wenjingketang.com/bookinfo?book_id=8326" TargetMode="External"/><Relationship Id="rId90" Type="http://schemas.openxmlformats.org/officeDocument/2006/relationships/hyperlink" Target="https://www.wenjingketang.com/bookinfo?book_id=8355" TargetMode="External"/><Relationship Id="rId9" Type="http://schemas.openxmlformats.org/officeDocument/2006/relationships/hyperlink" Target="https://www.wenjingketang.com/bookinfo?book_id=9752" TargetMode="External"/><Relationship Id="rId89" Type="http://schemas.openxmlformats.org/officeDocument/2006/relationships/hyperlink" Target="https://www.wenjingketang.com/bookinfo?book_id=7265" TargetMode="External"/><Relationship Id="rId88" Type="http://schemas.openxmlformats.org/officeDocument/2006/relationships/hyperlink" Target="https://www.wenjingketang.com/bookinfo?book_id=8268" TargetMode="External"/><Relationship Id="rId87" Type="http://schemas.openxmlformats.org/officeDocument/2006/relationships/hyperlink" Target="https://www.wenjingketang.com/bookinfo?book_id=7978" TargetMode="External"/><Relationship Id="rId86" Type="http://schemas.openxmlformats.org/officeDocument/2006/relationships/hyperlink" Target="https://www.wenjingketang.com/bookinfo?book_id=9559" TargetMode="External"/><Relationship Id="rId85" Type="http://schemas.openxmlformats.org/officeDocument/2006/relationships/hyperlink" Target="https://www.wenjingketang.com/bookinfo?book_id=8766" TargetMode="External"/><Relationship Id="rId84" Type="http://schemas.openxmlformats.org/officeDocument/2006/relationships/hyperlink" Target="https://www.wenjingketang.com/bookinfo?book_id=8503" TargetMode="External"/><Relationship Id="rId83" Type="http://schemas.openxmlformats.org/officeDocument/2006/relationships/hyperlink" Target="https://www.wenjingketang.com/bookinfo?book_id=8879" TargetMode="External"/><Relationship Id="rId82" Type="http://schemas.openxmlformats.org/officeDocument/2006/relationships/hyperlink" Target="https://www.wenjingketang.com/bookinfo?book_id=13252" TargetMode="External"/><Relationship Id="rId81" Type="http://schemas.openxmlformats.org/officeDocument/2006/relationships/hyperlink" Target="https://www.wenjingketang.com/bookinfo?book_id=8456" TargetMode="External"/><Relationship Id="rId80" Type="http://schemas.openxmlformats.org/officeDocument/2006/relationships/hyperlink" Target="https://www.wenjingketang.com/bookinfo?book_id=8877" TargetMode="External"/><Relationship Id="rId8" Type="http://schemas.openxmlformats.org/officeDocument/2006/relationships/hyperlink" Target="https://www.wenjingketang.com/bookinfo?book_id=8790" TargetMode="External"/><Relationship Id="rId79" Type="http://schemas.openxmlformats.org/officeDocument/2006/relationships/hyperlink" Target="https://www.wenjingketang.com/bookinfo?book_id=13049" TargetMode="External"/><Relationship Id="rId78" Type="http://schemas.openxmlformats.org/officeDocument/2006/relationships/hyperlink" Target="https://www.wenjingketang.com/bookinfo?book_id=14065" TargetMode="External"/><Relationship Id="rId77" Type="http://schemas.openxmlformats.org/officeDocument/2006/relationships/hyperlink" Target="https://www.wenjingketang.com/bookinfo?book_id=13949" TargetMode="External"/><Relationship Id="rId76" Type="http://schemas.openxmlformats.org/officeDocument/2006/relationships/hyperlink" Target="https://www.wenjingketang.com/bookinfo?book_id=13871" TargetMode="External"/><Relationship Id="rId75" Type="http://schemas.openxmlformats.org/officeDocument/2006/relationships/hyperlink" Target="https://www.wenjingketang.com/bookinfo?book_id=6815" TargetMode="External"/><Relationship Id="rId74" Type="http://schemas.openxmlformats.org/officeDocument/2006/relationships/hyperlink" Target="https://www.wenjingketang.com/bookinfo?book_id=8817" TargetMode="External"/><Relationship Id="rId73" Type="http://schemas.openxmlformats.org/officeDocument/2006/relationships/hyperlink" Target="https://www.wenjingketang.com/bookinfo?book_id=8816" TargetMode="External"/><Relationship Id="rId72" Type="http://schemas.openxmlformats.org/officeDocument/2006/relationships/hyperlink" Target="https://www.wenjingketang.com/bookinfo?book_id=8066" TargetMode="External"/><Relationship Id="rId71" Type="http://schemas.openxmlformats.org/officeDocument/2006/relationships/hyperlink" Target="https://www.wenjingketang.com/bookinfo?book_id=13103" TargetMode="External"/><Relationship Id="rId707" Type="http://schemas.openxmlformats.org/officeDocument/2006/relationships/hyperlink" Target="http://www.huatengzy.com/html/books/zhuanshengbenxilie/gansuzhuanshengbenxilie/5135.html" TargetMode="External"/><Relationship Id="rId706" Type="http://schemas.openxmlformats.org/officeDocument/2006/relationships/hyperlink" Target="http://www.huatengzy.com/content-38-4044-1.html" TargetMode="External"/><Relationship Id="rId705" Type="http://schemas.openxmlformats.org/officeDocument/2006/relationships/hyperlink" Target="http://www.huatengzy.com/content-38-2135-1.html" TargetMode="External"/><Relationship Id="rId704" Type="http://schemas.openxmlformats.org/officeDocument/2006/relationships/hyperlink" Target="http://www.huatengzy.com/content-38-886-1.html" TargetMode="External"/><Relationship Id="rId703" Type="http://schemas.openxmlformats.org/officeDocument/2006/relationships/hyperlink" Target="http://www.huatengzy.com/content-38-885-1.html" TargetMode="External"/><Relationship Id="rId702" Type="http://schemas.openxmlformats.org/officeDocument/2006/relationships/hyperlink" Target="http://www.huatengzy.com/content-38-888-1.html" TargetMode="External"/><Relationship Id="rId701" Type="http://schemas.openxmlformats.org/officeDocument/2006/relationships/hyperlink" Target="http://www.huatengzy.com/content-38-887-1.html" TargetMode="External"/><Relationship Id="rId700" Type="http://schemas.openxmlformats.org/officeDocument/2006/relationships/hyperlink" Target="http://www.huatengzy.com/content-38-890-1.html" TargetMode="External"/><Relationship Id="rId70" Type="http://schemas.openxmlformats.org/officeDocument/2006/relationships/hyperlink" Target="https://www.wenjingketang.com/bookinfo?book_id=6498" TargetMode="External"/><Relationship Id="rId7" Type="http://schemas.openxmlformats.org/officeDocument/2006/relationships/hyperlink" Target="https://www.wenjingketang.com/bookinfo?book_id=8786" TargetMode="External"/><Relationship Id="rId699" Type="http://schemas.openxmlformats.org/officeDocument/2006/relationships/hyperlink" Target="http://www.huatengzy.com/content-38-889-1.html" TargetMode="External"/><Relationship Id="rId698" Type="http://schemas.openxmlformats.org/officeDocument/2006/relationships/hyperlink" Target="http://www.huatengzy.com/content-38-943-1.html" TargetMode="External"/><Relationship Id="rId697" Type="http://schemas.openxmlformats.org/officeDocument/2006/relationships/hyperlink" Target="http://www.huatengzy.com/content-38-938-1.html" TargetMode="External"/><Relationship Id="rId696" Type="http://schemas.openxmlformats.org/officeDocument/2006/relationships/hyperlink" Target="http://www.huatengzy.com/content-38-945-1.html" TargetMode="External"/><Relationship Id="rId695" Type="http://schemas.openxmlformats.org/officeDocument/2006/relationships/hyperlink" Target="http://www.huatengzy.com/content-38-891-1.html" TargetMode="External"/><Relationship Id="rId694" Type="http://schemas.openxmlformats.org/officeDocument/2006/relationships/hyperlink" Target="http://www.huatengzy.com/content-12-124-1.html" TargetMode="External"/><Relationship Id="rId693" Type="http://schemas.openxmlformats.org/officeDocument/2006/relationships/hyperlink" Target="http://www.huatengzy.com/html/books/2/gonggongjichukexilie/4975.html" TargetMode="External"/><Relationship Id="rId692" Type="http://schemas.openxmlformats.org/officeDocument/2006/relationships/hyperlink" Target="http://www.huatengzy.com/html/books/2/gonggongjichukexilie/4887.html" TargetMode="External"/><Relationship Id="rId691" Type="http://schemas.openxmlformats.org/officeDocument/2006/relationships/hyperlink" Target="http://www.huatengzy.com/content-12-3802-1.html" TargetMode="External"/><Relationship Id="rId690" Type="http://schemas.openxmlformats.org/officeDocument/2006/relationships/hyperlink" Target="http://www.huatengzy.com/content-38-4654-1.html" TargetMode="External"/><Relationship Id="rId69" Type="http://schemas.openxmlformats.org/officeDocument/2006/relationships/hyperlink" Target="https://www.wenjingketang.com/bookinfo?book_id=9057" TargetMode="External"/><Relationship Id="rId689" Type="http://schemas.openxmlformats.org/officeDocument/2006/relationships/hyperlink" Target="http://www.huatengzy.com/content-38-2134-1.html" TargetMode="External"/><Relationship Id="rId688" Type="http://schemas.openxmlformats.org/officeDocument/2006/relationships/hyperlink" Target="http://www.huatengzy.com/content-38-3764-1.html" TargetMode="External"/><Relationship Id="rId687" Type="http://schemas.openxmlformats.org/officeDocument/2006/relationships/hyperlink" Target="http://www.huatengzy.com/content-38-3526-1.html" TargetMode="External"/><Relationship Id="rId686" Type="http://schemas.openxmlformats.org/officeDocument/2006/relationships/hyperlink" Target="http://www.huatengzy.com/content-12-2102-1.html" TargetMode="External"/><Relationship Id="rId685" Type="http://schemas.openxmlformats.org/officeDocument/2006/relationships/hyperlink" Target="http://www.huatengzy.com/content-12-144-1.html" TargetMode="External"/><Relationship Id="rId684" Type="http://schemas.openxmlformats.org/officeDocument/2006/relationships/hyperlink" Target="http://www.huatengzy.com/content-38-3759-1.html" TargetMode="External"/><Relationship Id="rId683" Type="http://schemas.openxmlformats.org/officeDocument/2006/relationships/hyperlink" Target="http://www.huatengzy.com/content-38-2248-1.html" TargetMode="External"/><Relationship Id="rId682" Type="http://schemas.openxmlformats.org/officeDocument/2006/relationships/hyperlink" Target="http://www.huatengzy.com/content-12-2108-1.html" TargetMode="External"/><Relationship Id="rId681" Type="http://schemas.openxmlformats.org/officeDocument/2006/relationships/hyperlink" Target="http://www.huatengzy.com/content-38-2112-1.html" TargetMode="External"/><Relationship Id="rId680" Type="http://schemas.openxmlformats.org/officeDocument/2006/relationships/hyperlink" Target="http://www.huatengzy.com/content-38-2110-1.html" TargetMode="External"/><Relationship Id="rId68" Type="http://schemas.openxmlformats.org/officeDocument/2006/relationships/hyperlink" Target="https://www.wenjingketang.com/bookinfo?book_id=13241" TargetMode="External"/><Relationship Id="rId679" Type="http://schemas.openxmlformats.org/officeDocument/2006/relationships/hyperlink" Target="http://www.huatengzy.com/content-38-2213-1.html" TargetMode="External"/><Relationship Id="rId678" Type="http://schemas.openxmlformats.org/officeDocument/2006/relationships/hyperlink" Target="http://www.huatengzy.com/content-12-2103-1.html" TargetMode="External"/><Relationship Id="rId677" Type="http://schemas.openxmlformats.org/officeDocument/2006/relationships/hyperlink" Target="http://www.huatengzy.com/content-38-1937-1.html" TargetMode="External"/><Relationship Id="rId676" Type="http://schemas.openxmlformats.org/officeDocument/2006/relationships/hyperlink" Target="http://www.huatengzy.com/content-12-1936-1.html" TargetMode="External"/><Relationship Id="rId675" Type="http://schemas.openxmlformats.org/officeDocument/2006/relationships/hyperlink" Target="http://www.huatengzy.com/content-38-937-1.html" TargetMode="External"/><Relationship Id="rId674" Type="http://schemas.openxmlformats.org/officeDocument/2006/relationships/hyperlink" Target="http://www.huatengzy.com/content-12-147-1.html" TargetMode="External"/><Relationship Id="rId673" Type="http://schemas.openxmlformats.org/officeDocument/2006/relationships/hyperlink" Target="http://www.huatengzy.com/html/books/1/gonggongkexilie/5167.html" TargetMode="External"/><Relationship Id="rId672" Type="http://schemas.openxmlformats.org/officeDocument/2006/relationships/hyperlink" Target="http://www.huatengzy.com/html/books/2/gonggongjichukexilie/4356.html" TargetMode="External"/><Relationship Id="rId671" Type="http://schemas.openxmlformats.org/officeDocument/2006/relationships/hyperlink" Target="http://www.huatengzy.com/html/books/2/gonggongjichukexilie/5340.html" TargetMode="External"/><Relationship Id="rId670" Type="http://schemas.openxmlformats.org/officeDocument/2006/relationships/hyperlink" Target="http://www.huatengzy.com/html/books/2/gonggongjichukexilie/3880.html" TargetMode="External"/><Relationship Id="rId67" Type="http://schemas.openxmlformats.org/officeDocument/2006/relationships/hyperlink" Target="https://www.wenjingketang.com/bookinfo?book_id=9821" TargetMode="External"/><Relationship Id="rId669" Type="http://schemas.openxmlformats.org/officeDocument/2006/relationships/hyperlink" Target="http://www.huatengzy.com/content-12-2098-1.html" TargetMode="External"/><Relationship Id="rId668" Type="http://schemas.openxmlformats.org/officeDocument/2006/relationships/hyperlink" Target="http://www.huatengzy.com/html/books/1/gonggongkexilie/5309.html" TargetMode="External"/><Relationship Id="rId667" Type="http://schemas.openxmlformats.org/officeDocument/2006/relationships/hyperlink" Target="http://www.huatengzy.com/html/books/2/gonggongjichukexilie/4940.html" TargetMode="External"/><Relationship Id="rId666" Type="http://schemas.openxmlformats.org/officeDocument/2006/relationships/hyperlink" Target="http://www.huatengzy.com/html/books/2/gonggongjichukexilie/4954.html" TargetMode="External"/><Relationship Id="rId665" Type="http://schemas.openxmlformats.org/officeDocument/2006/relationships/hyperlink" Target="http://www.huatengzy.com/content-53-3367-1.html" TargetMode="External"/><Relationship Id="rId664" Type="http://schemas.openxmlformats.org/officeDocument/2006/relationships/hyperlink" Target="http://www.huatengzy.com/content-53-3363-1.html" TargetMode="External"/><Relationship Id="rId663" Type="http://schemas.openxmlformats.org/officeDocument/2006/relationships/hyperlink" Target="http://www.huatengzy.com/html/books/2/gonggongjichukexilie/4639.html" TargetMode="External"/><Relationship Id="rId662" Type="http://schemas.openxmlformats.org/officeDocument/2006/relationships/hyperlink" Target="http://www.huatengzy.com/content-38-4391-1.html" TargetMode="External"/><Relationship Id="rId661" Type="http://schemas.openxmlformats.org/officeDocument/2006/relationships/hyperlink" Target="http://www.huatengzy.com/content-38-2066-1.html" TargetMode="External"/><Relationship Id="rId660" Type="http://schemas.openxmlformats.org/officeDocument/2006/relationships/hyperlink" Target="http://www.huatengzy.com/content-38-4020-1.html" TargetMode="External"/><Relationship Id="rId66" Type="http://schemas.openxmlformats.org/officeDocument/2006/relationships/hyperlink" Target="https://www.wenjingketang.com/bookinfo?book_id=13104" TargetMode="External"/><Relationship Id="rId659" Type="http://schemas.openxmlformats.org/officeDocument/2006/relationships/hyperlink" Target="http://www.huatengzy.com/content-12-2106-1.html" TargetMode="External"/><Relationship Id="rId658" Type="http://schemas.openxmlformats.org/officeDocument/2006/relationships/hyperlink" Target="http://www.huatengzy.com/content-12-130-1.html" TargetMode="External"/><Relationship Id="rId657" Type="http://schemas.openxmlformats.org/officeDocument/2006/relationships/hyperlink" Target="http://www.huatengzy.com/content-12-2100-1.html" TargetMode="External"/><Relationship Id="rId656" Type="http://schemas.openxmlformats.org/officeDocument/2006/relationships/hyperlink" Target="http://www.huatengzy.com/html/books/2/gonggongjichukexilie/5277.html" TargetMode="External"/><Relationship Id="rId655" Type="http://schemas.openxmlformats.org/officeDocument/2006/relationships/hyperlink" Target="http://www.huatengzy.com/html/books/2/gonggongjichukexilie/4969.html" TargetMode="External"/><Relationship Id="rId654" Type="http://schemas.openxmlformats.org/officeDocument/2006/relationships/hyperlink" Target="http://www.huatengzy.com/html/books/2/gonggongjichukexilie/4891.html" TargetMode="External"/><Relationship Id="rId653" Type="http://schemas.openxmlformats.org/officeDocument/2006/relationships/hyperlink" Target="http://www.huatengzy.com/content-38-4443-1.html" TargetMode="External"/><Relationship Id="rId652" Type="http://schemas.openxmlformats.org/officeDocument/2006/relationships/hyperlink" Target="http://www.huatengzy.com/content-12-3754-1.html" TargetMode="External"/><Relationship Id="rId651" Type="http://schemas.openxmlformats.org/officeDocument/2006/relationships/hyperlink" Target="http://www.huatengzy.com/content-24-2125-1.html" TargetMode="External"/><Relationship Id="rId650" Type="http://schemas.openxmlformats.org/officeDocument/2006/relationships/hyperlink" Target="http://www.huatengzy.com/content-12-133-1.html" TargetMode="External"/><Relationship Id="rId65" Type="http://schemas.openxmlformats.org/officeDocument/2006/relationships/hyperlink" Target="https://www.wenjingketang.com/bookinfo?book_id=9814" TargetMode="External"/><Relationship Id="rId649" Type="http://schemas.openxmlformats.org/officeDocument/2006/relationships/hyperlink" Target="http://www.huatengzy.com/content-38-2115-1.html" TargetMode="External"/><Relationship Id="rId648" Type="http://schemas.openxmlformats.org/officeDocument/2006/relationships/hyperlink" Target="http://www.huatengzy.com/content-38-2132-1.html" TargetMode="External"/><Relationship Id="rId647" Type="http://schemas.openxmlformats.org/officeDocument/2006/relationships/hyperlink" Target="http://www.huatengzy.com/content-38-2161-1.html" TargetMode="External"/><Relationship Id="rId646" Type="http://schemas.openxmlformats.org/officeDocument/2006/relationships/hyperlink" Target="http://www.huatengzy.com/content-38-1808-1.html" TargetMode="External"/><Relationship Id="rId645" Type="http://schemas.openxmlformats.org/officeDocument/2006/relationships/hyperlink" Target="http://www.huatengzy.com/content-12-2109-1.html" TargetMode="External"/><Relationship Id="rId644" Type="http://schemas.openxmlformats.org/officeDocument/2006/relationships/hyperlink" Target="http://www.huatengzy.com/content-38-2113-1.html" TargetMode="External"/><Relationship Id="rId643" Type="http://schemas.openxmlformats.org/officeDocument/2006/relationships/hyperlink" Target="http://www.huatengzy.com/content-38-2114-1.html" TargetMode="External"/><Relationship Id="rId642" Type="http://schemas.openxmlformats.org/officeDocument/2006/relationships/hyperlink" Target="http://www.huatengzy.com/content-38-4028-1.html" TargetMode="External"/><Relationship Id="rId641" Type="http://schemas.openxmlformats.org/officeDocument/2006/relationships/hyperlink" Target="http://www.huatengzy.com/content-53-2184-1.html" TargetMode="External"/><Relationship Id="rId640" Type="http://schemas.openxmlformats.org/officeDocument/2006/relationships/hyperlink" Target="http://www.huatengzy.com/content-38-4024-1.html" TargetMode="External"/><Relationship Id="rId64" Type="http://schemas.openxmlformats.org/officeDocument/2006/relationships/hyperlink" Target="https://www.wenjingketang.com/bookinfo?book_id=12984" TargetMode="External"/><Relationship Id="rId639" Type="http://schemas.openxmlformats.org/officeDocument/2006/relationships/hyperlink" Target="http://www.huatengzy.com/content-12-2096-1.html" TargetMode="External"/><Relationship Id="rId638" Type="http://schemas.openxmlformats.org/officeDocument/2006/relationships/hyperlink" Target="http://www.huatengzy.com/content-38-2137-1.html" TargetMode="External"/><Relationship Id="rId637" Type="http://schemas.openxmlformats.org/officeDocument/2006/relationships/hyperlink" Target="https://www.wenjingketang.com/bookinfo?book_id=10560" TargetMode="External"/><Relationship Id="rId636" Type="http://schemas.openxmlformats.org/officeDocument/2006/relationships/hyperlink" Target="https://www.wenjingketang.com/bookinfo?book_id=14325" TargetMode="External"/><Relationship Id="rId635" Type="http://schemas.openxmlformats.org/officeDocument/2006/relationships/hyperlink" Target="https://www.wenjingketang.com/bookinfo?book_id=14414" TargetMode="External"/><Relationship Id="rId634" Type="http://schemas.openxmlformats.org/officeDocument/2006/relationships/hyperlink" Target="https://www.wenjingketang.com/bookinfo?book_id=10131" TargetMode="External"/><Relationship Id="rId633" Type="http://schemas.openxmlformats.org/officeDocument/2006/relationships/hyperlink" Target="https://www.wenjingketang.com/bookinfo?book_id=14263" TargetMode="External"/><Relationship Id="rId632" Type="http://schemas.openxmlformats.org/officeDocument/2006/relationships/hyperlink" Target="https://www.wenjingketang.com/bookinfo?book_id=7947" TargetMode="External"/><Relationship Id="rId631" Type="http://schemas.openxmlformats.org/officeDocument/2006/relationships/hyperlink" Target="https://www.wenjingketang.com/bookinfo?book_id=9730" TargetMode="External"/><Relationship Id="rId630" Type="http://schemas.openxmlformats.org/officeDocument/2006/relationships/hyperlink" Target="https://www.wenjingketang.com/bookinfo?book_id=9974" TargetMode="External"/><Relationship Id="rId63" Type="http://schemas.openxmlformats.org/officeDocument/2006/relationships/hyperlink" Target="https://www.wenjingketang.com/bookinfo?book_id=7394" TargetMode="External"/><Relationship Id="rId629" Type="http://schemas.openxmlformats.org/officeDocument/2006/relationships/hyperlink" Target="https://www.wenjingketang.com/bookinfo?book_id=9605" TargetMode="External"/><Relationship Id="rId628" Type="http://schemas.openxmlformats.org/officeDocument/2006/relationships/hyperlink" Target="https://www.wenjingketang.com/bookinfo?book_id=14255" TargetMode="External"/><Relationship Id="rId627" Type="http://schemas.openxmlformats.org/officeDocument/2006/relationships/hyperlink" Target="http://www.xinsijiaocai.com/html/books/10/2575.html" TargetMode="External"/><Relationship Id="rId626" Type="http://schemas.openxmlformats.org/officeDocument/2006/relationships/hyperlink" Target="http://www.xinsijiaocai.com/html/books/10/2587.html" TargetMode="External"/><Relationship Id="rId625" Type="http://schemas.openxmlformats.org/officeDocument/2006/relationships/hyperlink" Target="http://www.xinsijiaocai.com/html/books/10/2459.html" TargetMode="External"/><Relationship Id="rId624" Type="http://schemas.openxmlformats.org/officeDocument/2006/relationships/hyperlink" Target="http://www.xinsijiaocai.com/html/books/10/2585.html" TargetMode="External"/><Relationship Id="rId623" Type="http://schemas.openxmlformats.org/officeDocument/2006/relationships/hyperlink" Target="http://www.xinsijiaocai.com/html/books/abjikaoshixilie/2563.html" TargetMode="External"/><Relationship Id="rId622" Type="http://schemas.openxmlformats.org/officeDocument/2006/relationships/hyperlink" Target="http://www.xinsijiaocai.com/html/books/abjikaoshixilie/2561.html" TargetMode="External"/><Relationship Id="rId621" Type="http://schemas.openxmlformats.org/officeDocument/2006/relationships/hyperlink" Target="http://www.xinsijiaocai.com/html/books/10/2589.html" TargetMode="External"/><Relationship Id="rId620" Type="http://schemas.openxmlformats.org/officeDocument/2006/relationships/hyperlink" Target="http://www.xinsijiaocai.com/html/books/10/2567.html" TargetMode="External"/><Relationship Id="rId62" Type="http://schemas.openxmlformats.org/officeDocument/2006/relationships/hyperlink" Target="https://www.wenjingketang.com/bookinfo?book_id=9943" TargetMode="External"/><Relationship Id="rId619" Type="http://schemas.openxmlformats.org/officeDocument/2006/relationships/hyperlink" Target="http://www.xinsijiaocai.com/html/books/10/2569.html" TargetMode="External"/><Relationship Id="rId618" Type="http://schemas.openxmlformats.org/officeDocument/2006/relationships/hyperlink" Target="http://www.xinsijiaocai.com/html/books/10/2557.html" TargetMode="External"/><Relationship Id="rId617" Type="http://schemas.openxmlformats.org/officeDocument/2006/relationships/hyperlink" Target="http://www.xinsijiaocai.com/html/books/10/2504.html" TargetMode="External"/><Relationship Id="rId616" Type="http://schemas.openxmlformats.org/officeDocument/2006/relationships/hyperlink" Target="http://www.xinsijiaocai.com/html/books/10/2551.html" TargetMode="External"/><Relationship Id="rId615" Type="http://schemas.openxmlformats.org/officeDocument/2006/relationships/hyperlink" Target="http://www.xinsijiaocai.com/html/books/10/2536.html" TargetMode="External"/><Relationship Id="rId614" Type="http://schemas.openxmlformats.org/officeDocument/2006/relationships/hyperlink" Target="http://www.xinsijiaocai.com/html/books/10/2537.html" TargetMode="External"/><Relationship Id="rId613" Type="http://schemas.openxmlformats.org/officeDocument/2006/relationships/hyperlink" Target="http://www.xinsijiaocai.com/html/books/10/2535.html" TargetMode="External"/><Relationship Id="rId612" Type="http://schemas.openxmlformats.org/officeDocument/2006/relationships/hyperlink" Target="http://www.xinsijiaocai.com/html/books/10/2512.html" TargetMode="External"/><Relationship Id="rId611" Type="http://schemas.openxmlformats.org/officeDocument/2006/relationships/hyperlink" Target="http://www.xinsijiaocai.com/html/books/10/2533.html" TargetMode="External"/><Relationship Id="rId610" Type="http://schemas.openxmlformats.org/officeDocument/2006/relationships/hyperlink" Target="http://www.xinsijiaocai.com/html/books/10/2511.html" TargetMode="External"/><Relationship Id="rId61" Type="http://schemas.openxmlformats.org/officeDocument/2006/relationships/hyperlink" Target="https://www.wenjingketang.com/bookinfo?book_id=10149" TargetMode="External"/><Relationship Id="rId609" Type="http://schemas.openxmlformats.org/officeDocument/2006/relationships/hyperlink" Target="http://www.xinsijiaocai.com/html/books/10/2542.html" TargetMode="External"/><Relationship Id="rId608" Type="http://schemas.openxmlformats.org/officeDocument/2006/relationships/hyperlink" Target="http://www.xinsijiaocai.com/html/books/10/2546.html" TargetMode="External"/><Relationship Id="rId607" Type="http://schemas.openxmlformats.org/officeDocument/2006/relationships/hyperlink" Target="http://www.xinsijiaocai.com/html/books/10/2540.html" TargetMode="External"/><Relationship Id="rId606" Type="http://schemas.openxmlformats.org/officeDocument/2006/relationships/hyperlink" Target="http://www.xinsijiaocai.com/html/books/10/2472.html" TargetMode="External"/><Relationship Id="rId605" Type="http://schemas.openxmlformats.org/officeDocument/2006/relationships/hyperlink" Target="http://www.xinsijiaocai.com/html/books/10/2392.html" TargetMode="External"/><Relationship Id="rId604" Type="http://schemas.openxmlformats.org/officeDocument/2006/relationships/hyperlink" Target="http://www.xinsijiaocai.com/html/books/10/2372.html" TargetMode="External"/><Relationship Id="rId603" Type="http://schemas.openxmlformats.org/officeDocument/2006/relationships/hyperlink" Target="http://www.xinsijiaocai.com/html/books/10/2541.html" TargetMode="External"/><Relationship Id="rId602" Type="http://schemas.openxmlformats.org/officeDocument/2006/relationships/hyperlink" Target="http://www.xinsijiaocai.com/html/books/10/2539.html" TargetMode="External"/><Relationship Id="rId601" Type="http://schemas.openxmlformats.org/officeDocument/2006/relationships/hyperlink" Target="http://www.xinsijiaocai.com/html/books/10/2538.html" TargetMode="External"/><Relationship Id="rId600" Type="http://schemas.openxmlformats.org/officeDocument/2006/relationships/hyperlink" Target="http://www.xinsijiaocai.com/html/books/10/2486.html" TargetMode="External"/><Relationship Id="rId60" Type="http://schemas.openxmlformats.org/officeDocument/2006/relationships/hyperlink" Target="https://www.wenjingketang.com/bookinfo?book_id=10133" TargetMode="External"/><Relationship Id="rId6" Type="http://schemas.openxmlformats.org/officeDocument/2006/relationships/hyperlink" Target="https://www.wenjingketang.com/bookinfo?book_id=9354" TargetMode="External"/><Relationship Id="rId599" Type="http://schemas.openxmlformats.org/officeDocument/2006/relationships/hyperlink" Target="http://www.xinsijiaocai.com/html/books/10/2496.html" TargetMode="External"/><Relationship Id="rId598" Type="http://schemas.openxmlformats.org/officeDocument/2006/relationships/hyperlink" Target="http://www.xinsijiaocai.com/html/books/10/2494.html" TargetMode="External"/><Relationship Id="rId597" Type="http://schemas.openxmlformats.org/officeDocument/2006/relationships/hyperlink" Target="http://jc.huatengzy.com/show-178-2133-1.html" TargetMode="External"/><Relationship Id="rId596" Type="http://schemas.openxmlformats.org/officeDocument/2006/relationships/hyperlink" Target="http://www.xinsijiaocai.com/html/books/10/2463.html" TargetMode="External"/><Relationship Id="rId595" Type="http://schemas.openxmlformats.org/officeDocument/2006/relationships/hyperlink" Target="http://www.xinsijiaocai.com/html/books/10/2465.html" TargetMode="External"/><Relationship Id="rId594" Type="http://schemas.openxmlformats.org/officeDocument/2006/relationships/hyperlink" Target="http://www.xinsijiaocai.com/html/books/10/2457.html" TargetMode="External"/><Relationship Id="rId593" Type="http://schemas.openxmlformats.org/officeDocument/2006/relationships/hyperlink" Target="http://jc.huatengzy.com/show-180-2159-1.html" TargetMode="External"/><Relationship Id="rId592" Type="http://schemas.openxmlformats.org/officeDocument/2006/relationships/hyperlink" Target="http://jc.huatengzy.com/show-180-2155-1.html" TargetMode="External"/><Relationship Id="rId591" Type="http://schemas.openxmlformats.org/officeDocument/2006/relationships/hyperlink" Target="http://www.xinsijiaocai.com/html/books/10/2447.html" TargetMode="External"/><Relationship Id="rId590" Type="http://schemas.openxmlformats.org/officeDocument/2006/relationships/hyperlink" Target="http://www.xinsijiaocai.com/html/books/10/2451.html" TargetMode="External"/><Relationship Id="rId59" Type="http://schemas.openxmlformats.org/officeDocument/2006/relationships/hyperlink" Target="https://www.wenjingketang.com/bookinfo?book_id=8364" TargetMode="External"/><Relationship Id="rId589" Type="http://schemas.openxmlformats.org/officeDocument/2006/relationships/hyperlink" Target="http://jc.huatengzy.com/show-178-2196-1.html" TargetMode="External"/><Relationship Id="rId588" Type="http://schemas.openxmlformats.org/officeDocument/2006/relationships/hyperlink" Target="http://www.xinsijiaocai.com/show-178-2390-1.html" TargetMode="External"/><Relationship Id="rId587" Type="http://schemas.openxmlformats.org/officeDocument/2006/relationships/hyperlink" Target="http://jc.huatengzy.com/show-178-2128-1.html" TargetMode="External"/><Relationship Id="rId586" Type="http://schemas.openxmlformats.org/officeDocument/2006/relationships/hyperlink" Target="http://www.xinsijiaocai.com/html/books/10/2370.html" TargetMode="External"/><Relationship Id="rId585" Type="http://schemas.openxmlformats.org/officeDocument/2006/relationships/hyperlink" Target="http://jc.huatengzy.com/show-178-2254-1.html" TargetMode="External"/><Relationship Id="rId584" Type="http://schemas.openxmlformats.org/officeDocument/2006/relationships/hyperlink" Target="http://www.xinsijiaocai.com/show-178-2412-1.html" TargetMode="External"/><Relationship Id="rId583" Type="http://schemas.openxmlformats.org/officeDocument/2006/relationships/hyperlink" Target="http://www.xinsijiaocai.com/html/books/10/2434.html" TargetMode="External"/><Relationship Id="rId582" Type="http://schemas.openxmlformats.org/officeDocument/2006/relationships/hyperlink" Target="http://www.xinsijiaocai.com/html/books/10/2426.html" TargetMode="External"/><Relationship Id="rId581" Type="http://schemas.openxmlformats.org/officeDocument/2006/relationships/hyperlink" Target="http://www.xinsijiaocai.com/html/books/10/2417.html" TargetMode="External"/><Relationship Id="rId580" Type="http://schemas.openxmlformats.org/officeDocument/2006/relationships/hyperlink" Target="http://www.xinsijiaocai.com/show-185-2414-1.html" TargetMode="External"/><Relationship Id="rId58" Type="http://schemas.openxmlformats.org/officeDocument/2006/relationships/hyperlink" Target="https://www.wenjingketang.com/bookinfo?book_id=13225" TargetMode="External"/><Relationship Id="rId579" Type="http://schemas.openxmlformats.org/officeDocument/2006/relationships/hyperlink" Target="http://www.xinsijiaocai.com/show-178-2344-1.html" TargetMode="External"/><Relationship Id="rId578" Type="http://schemas.openxmlformats.org/officeDocument/2006/relationships/hyperlink" Target="http://www.xinsijiaocai.com/show-178-2404-1.html" TargetMode="External"/><Relationship Id="rId577" Type="http://schemas.openxmlformats.org/officeDocument/2006/relationships/hyperlink" Target="http://www.xinsijiaocai.com/show-178-2402-1.html" TargetMode="External"/><Relationship Id="rId576" Type="http://schemas.openxmlformats.org/officeDocument/2006/relationships/hyperlink" Target="http://www.xinsijiaocai.com/show-178-2400-1.html" TargetMode="External"/><Relationship Id="rId575" Type="http://schemas.openxmlformats.org/officeDocument/2006/relationships/hyperlink" Target="http://www.xinsijiaocai.com/show-178-2364-1.html" TargetMode="External"/><Relationship Id="rId574" Type="http://schemas.openxmlformats.org/officeDocument/2006/relationships/hyperlink" Target="http://www.xinsijiaocai.com/show-197-2380-1.html" TargetMode="External"/><Relationship Id="rId573" Type="http://schemas.openxmlformats.org/officeDocument/2006/relationships/hyperlink" Target="http://www.xinsijiaocai.com/show-197-2378-1.html" TargetMode="External"/><Relationship Id="rId572" Type="http://schemas.openxmlformats.org/officeDocument/2006/relationships/hyperlink" Target="http://www.xinsijiaocai.com/show-178-2362-1.html" TargetMode="External"/><Relationship Id="rId571" Type="http://schemas.openxmlformats.org/officeDocument/2006/relationships/hyperlink" Target="http://jc.huatengzy.com/show-178-2060-1.html" TargetMode="External"/><Relationship Id="rId570" Type="http://schemas.openxmlformats.org/officeDocument/2006/relationships/hyperlink" Target="http://jc.huatengzy.com/show-178-2262-1.html" TargetMode="External"/><Relationship Id="rId57" Type="http://schemas.openxmlformats.org/officeDocument/2006/relationships/hyperlink" Target="https://www.wenjingketang.com/bookinfo?book_id=9911" TargetMode="External"/><Relationship Id="rId569" Type="http://schemas.openxmlformats.org/officeDocument/2006/relationships/hyperlink" Target="http://www.xinsijiaocai.com/show-178-2356-1.html" TargetMode="External"/><Relationship Id="rId568" Type="http://schemas.openxmlformats.org/officeDocument/2006/relationships/hyperlink" Target="http://www.xinsijiaocai.com/show-178-2347-1.html" TargetMode="External"/><Relationship Id="rId567" Type="http://schemas.openxmlformats.org/officeDocument/2006/relationships/hyperlink" Target="http://jc.huatengzy.com/show-178-2124-1.html" TargetMode="External"/><Relationship Id="rId566" Type="http://schemas.openxmlformats.org/officeDocument/2006/relationships/hyperlink" Target="http://www.xinsijiaocai.com/show-178-2307-1.html" TargetMode="External"/><Relationship Id="rId565" Type="http://schemas.openxmlformats.org/officeDocument/2006/relationships/hyperlink" Target="http://www.xinsijiaocai.com/show-178-2309-1.html" TargetMode="External"/><Relationship Id="rId564" Type="http://schemas.openxmlformats.org/officeDocument/2006/relationships/hyperlink" Target="http://www.xinsijiaocai.com/show-178-2294-1.html" TargetMode="External"/><Relationship Id="rId563" Type="http://schemas.openxmlformats.org/officeDocument/2006/relationships/hyperlink" Target="http://jc.huatengzy.com/show-197-2242-1.html" TargetMode="External"/><Relationship Id="rId562" Type="http://schemas.openxmlformats.org/officeDocument/2006/relationships/hyperlink" Target="http://jc.huatengzy.com/show-178-2062-1.html" TargetMode="External"/><Relationship Id="rId561" Type="http://schemas.openxmlformats.org/officeDocument/2006/relationships/hyperlink" Target="http://jc.huatengzy.com/show-178-2061-1.html" TargetMode="External"/><Relationship Id="rId560" Type="http://schemas.openxmlformats.org/officeDocument/2006/relationships/hyperlink" Target="http://jc.huatengzy.com/show-178-2132-1.html" TargetMode="External"/><Relationship Id="rId56" Type="http://schemas.openxmlformats.org/officeDocument/2006/relationships/hyperlink" Target="https://www.wenjingketang.com/bookinfo?book_id=13008" TargetMode="External"/><Relationship Id="rId559" Type="http://schemas.openxmlformats.org/officeDocument/2006/relationships/hyperlink" Target="http://jc.huatengzy.com/show-178-2130-1.html" TargetMode="External"/><Relationship Id="rId558" Type="http://schemas.openxmlformats.org/officeDocument/2006/relationships/hyperlink" Target="http://jc.huatengzy.com/show-178-2252-1.html" TargetMode="External"/><Relationship Id="rId557" Type="http://schemas.openxmlformats.org/officeDocument/2006/relationships/hyperlink" Target="http://jc.huatengzy.com/show-178-2164-1.html" TargetMode="External"/><Relationship Id="rId556" Type="http://schemas.openxmlformats.org/officeDocument/2006/relationships/hyperlink" Target="http://jc.huatengzy.com/show-178-2075-1.html" TargetMode="External"/><Relationship Id="rId555" Type="http://schemas.openxmlformats.org/officeDocument/2006/relationships/hyperlink" Target="http://jc.huatengzy.com/show-178-2059-1.html" TargetMode="External"/><Relationship Id="rId554" Type="http://schemas.openxmlformats.org/officeDocument/2006/relationships/hyperlink" Target="http://jc.huatengzy.com/show-178-2266-1.html" TargetMode="External"/><Relationship Id="rId553" Type="http://schemas.openxmlformats.org/officeDocument/2006/relationships/hyperlink" Target="http://jc.huatengzy.com/show-178-2074-1.html" TargetMode="External"/><Relationship Id="rId552" Type="http://schemas.openxmlformats.org/officeDocument/2006/relationships/hyperlink" Target="http://jc.huatengzy.com/show-178-2122-1.html" TargetMode="External"/><Relationship Id="rId551" Type="http://schemas.openxmlformats.org/officeDocument/2006/relationships/hyperlink" Target="http://jc.huatengzy.com/show-178-2246-1.html" TargetMode="External"/><Relationship Id="rId550" Type="http://schemas.openxmlformats.org/officeDocument/2006/relationships/hyperlink" Target="http://jc.huatengzy.com/show-178-2248-1.html" TargetMode="External"/><Relationship Id="rId55" Type="http://schemas.openxmlformats.org/officeDocument/2006/relationships/hyperlink" Target="https://www.wenjingketang.com/bookinfo?book_id=8990" TargetMode="External"/><Relationship Id="rId549" Type="http://schemas.openxmlformats.org/officeDocument/2006/relationships/hyperlink" Target="http://jc.huatengzy.com/show-178-2071-1.html" TargetMode="External"/><Relationship Id="rId548" Type="http://schemas.openxmlformats.org/officeDocument/2006/relationships/hyperlink" Target="http://jc.huatengzy.com/show-178-2083-1.html" TargetMode="External"/><Relationship Id="rId547" Type="http://schemas.openxmlformats.org/officeDocument/2006/relationships/hyperlink" Target="http://jc.huatengzy.com/show-178-2137-1.html" TargetMode="External"/><Relationship Id="rId546" Type="http://schemas.openxmlformats.org/officeDocument/2006/relationships/hyperlink" Target="http://jc.huatengzy.com/show-178-2256-1.html" TargetMode="External"/><Relationship Id="rId545" Type="http://schemas.openxmlformats.org/officeDocument/2006/relationships/hyperlink" Target="http://jc.huatengzy.com/show-178-2069-1.html" TargetMode="External"/><Relationship Id="rId544" Type="http://schemas.openxmlformats.org/officeDocument/2006/relationships/hyperlink" Target="http://jc.huatengzy.com/show-178-2135-1.html" TargetMode="External"/><Relationship Id="rId543" Type="http://schemas.openxmlformats.org/officeDocument/2006/relationships/hyperlink" Target="http://jc.huatengzy.com/show-178-2202-1.html" TargetMode="External"/><Relationship Id="rId542" Type="http://schemas.openxmlformats.org/officeDocument/2006/relationships/hyperlink" Target="http://jc.huatengzy.com/show-178-2052-1.html" TargetMode="External"/><Relationship Id="rId541" Type="http://schemas.openxmlformats.org/officeDocument/2006/relationships/hyperlink" Target="http://jc.huatengzy.com/show-178-2250-1.html" TargetMode="External"/><Relationship Id="rId540" Type="http://schemas.openxmlformats.org/officeDocument/2006/relationships/hyperlink" Target="http://jc.huatengzy.com/show-178-2080-1.html" TargetMode="External"/><Relationship Id="rId54" Type="http://schemas.openxmlformats.org/officeDocument/2006/relationships/hyperlink" Target="https://www.wenjingketang.com/bookinfo?book_id=8704" TargetMode="External"/><Relationship Id="rId539" Type="http://schemas.openxmlformats.org/officeDocument/2006/relationships/hyperlink" Target="http://jc.huatengzy.com/show-178-2068-1.html" TargetMode="External"/><Relationship Id="rId538" Type="http://schemas.openxmlformats.org/officeDocument/2006/relationships/hyperlink" Target="http://jc.huatengzy.com/show-178-2063-1.html" TargetMode="External"/><Relationship Id="rId537" Type="http://schemas.openxmlformats.org/officeDocument/2006/relationships/hyperlink" Target="http://jc.huatengzy.com/show-178-2070-1.html" TargetMode="External"/><Relationship Id="rId536" Type="http://schemas.openxmlformats.org/officeDocument/2006/relationships/hyperlink" Target="http://jc.huatengzy.com/show-178-2054-1.html" TargetMode="External"/><Relationship Id="rId535" Type="http://schemas.openxmlformats.org/officeDocument/2006/relationships/hyperlink" Target="http://jc.huatengzy.com/show-178-2160-1.html" TargetMode="External"/><Relationship Id="rId534" Type="http://schemas.openxmlformats.org/officeDocument/2006/relationships/hyperlink" Target="http://jc.huatengzy.com/show-178-2139-1.html" TargetMode="External"/><Relationship Id="rId533" Type="http://schemas.openxmlformats.org/officeDocument/2006/relationships/hyperlink" Target="http://jc.huatengzy.com/show-178-2268-1.html" TargetMode="External"/><Relationship Id="rId532" Type="http://schemas.openxmlformats.org/officeDocument/2006/relationships/hyperlink" Target="http://jc.huatengzy.com/show-178-2125-1.html" TargetMode="External"/><Relationship Id="rId531" Type="http://schemas.openxmlformats.org/officeDocument/2006/relationships/hyperlink" Target="http://jc.huatengzy.com/show-178-2162-1.html" TargetMode="External"/><Relationship Id="rId530" Type="http://schemas.openxmlformats.org/officeDocument/2006/relationships/hyperlink" Target="http://jc.huatengzy.com/show-180-2156-1.html" TargetMode="External"/><Relationship Id="rId53" Type="http://schemas.openxmlformats.org/officeDocument/2006/relationships/hyperlink" Target="https://www.wenjingketang.com/bookinfo?book_id=11138" TargetMode="External"/><Relationship Id="rId529" Type="http://schemas.openxmlformats.org/officeDocument/2006/relationships/hyperlink" Target="http://jc.huatengzy.com/show-180-2152-1.html" TargetMode="External"/><Relationship Id="rId528" Type="http://schemas.openxmlformats.org/officeDocument/2006/relationships/hyperlink" Target="https://www.sjhtbook.com/book/1312.html" TargetMode="External"/><Relationship Id="rId527" Type="http://schemas.openxmlformats.org/officeDocument/2006/relationships/hyperlink" Target="https://www.sjhtbook.com/book/2670.html" TargetMode="External"/><Relationship Id="rId526" Type="http://schemas.openxmlformats.org/officeDocument/2006/relationships/hyperlink" Target="https://www.sjhtbook.com/book/2814.html" TargetMode="External"/><Relationship Id="rId525" Type="http://schemas.openxmlformats.org/officeDocument/2006/relationships/hyperlink" Target="https://www.sjhtbook.com/book/2809.html" TargetMode="External"/><Relationship Id="rId524" Type="http://schemas.openxmlformats.org/officeDocument/2006/relationships/hyperlink" Target="https://www.sjhtbook.com/book/2810.html" TargetMode="External"/><Relationship Id="rId523" Type="http://schemas.openxmlformats.org/officeDocument/2006/relationships/hyperlink" Target="https://www.sjhtbook.com/book/2806.html" TargetMode="External"/><Relationship Id="rId522" Type="http://schemas.openxmlformats.org/officeDocument/2006/relationships/hyperlink" Target="https://www.sjhtbook.com/book/2804.html" TargetMode="External"/><Relationship Id="rId521" Type="http://schemas.openxmlformats.org/officeDocument/2006/relationships/hyperlink" Target="https://www.sjhtbook.com/book/2792.html" TargetMode="External"/><Relationship Id="rId520" Type="http://schemas.openxmlformats.org/officeDocument/2006/relationships/hyperlink" Target="https://www.sjhtbook.com/book/2779.html" TargetMode="External"/><Relationship Id="rId52" Type="http://schemas.openxmlformats.org/officeDocument/2006/relationships/hyperlink" Target="https://www.wenjingketang.com/bookinfo?book_id=9952" TargetMode="External"/><Relationship Id="rId519" Type="http://schemas.openxmlformats.org/officeDocument/2006/relationships/hyperlink" Target="https://www.sjhtbook.com/book/2785.html" TargetMode="External"/><Relationship Id="rId518" Type="http://schemas.openxmlformats.org/officeDocument/2006/relationships/hyperlink" Target="https://www.sjhtbook.com/book/2778.html" TargetMode="External"/><Relationship Id="rId517" Type="http://schemas.openxmlformats.org/officeDocument/2006/relationships/hyperlink" Target="https://www.sjhtbook.com/book/2751.html" TargetMode="External"/><Relationship Id="rId516" Type="http://schemas.openxmlformats.org/officeDocument/2006/relationships/hyperlink" Target="https://www.sjhtbook.com/book/2754.html" TargetMode="External"/><Relationship Id="rId515" Type="http://schemas.openxmlformats.org/officeDocument/2006/relationships/hyperlink" Target="https://www.sjhtbook.com/book/2731.html" TargetMode="External"/><Relationship Id="rId514" Type="http://schemas.openxmlformats.org/officeDocument/2006/relationships/hyperlink" Target="https://www.sjhtbook.com/book/1478.html" TargetMode="External"/><Relationship Id="rId513" Type="http://schemas.openxmlformats.org/officeDocument/2006/relationships/hyperlink" Target="https://www.sjhtbook.com/book/1494.html" TargetMode="External"/><Relationship Id="rId512" Type="http://schemas.openxmlformats.org/officeDocument/2006/relationships/hyperlink" Target="https://www.sjhtbook.com/book/2705.html" TargetMode="External"/><Relationship Id="rId511" Type="http://schemas.openxmlformats.org/officeDocument/2006/relationships/hyperlink" Target="https://www.sjhtbook.com/book/1322.html" TargetMode="External"/><Relationship Id="rId510" Type="http://schemas.openxmlformats.org/officeDocument/2006/relationships/hyperlink" Target="https://www.sjhtbook.com/book/1475.html" TargetMode="External"/><Relationship Id="rId51" Type="http://schemas.openxmlformats.org/officeDocument/2006/relationships/hyperlink" Target="https://www.wenjingketang.com/bookinfo?book_id=13269" TargetMode="External"/><Relationship Id="rId509" Type="http://schemas.openxmlformats.org/officeDocument/2006/relationships/hyperlink" Target="https://www.sjhtbook.com/book/2692.html" TargetMode="External"/><Relationship Id="rId508" Type="http://schemas.openxmlformats.org/officeDocument/2006/relationships/hyperlink" Target="https://www.sjhtbook.com/book/2691.html" TargetMode="External"/><Relationship Id="rId507" Type="http://schemas.openxmlformats.org/officeDocument/2006/relationships/hyperlink" Target="https://www.sjhtbook.com/book/2678.html" TargetMode="External"/><Relationship Id="rId506" Type="http://schemas.openxmlformats.org/officeDocument/2006/relationships/hyperlink" Target="https://www.sjhtbook.com/book/2674.html" TargetMode="External"/><Relationship Id="rId505" Type="http://schemas.openxmlformats.org/officeDocument/2006/relationships/hyperlink" Target="https://www.sjhtbook.com/book/2658.html" TargetMode="External"/><Relationship Id="rId504" Type="http://schemas.openxmlformats.org/officeDocument/2006/relationships/hyperlink" Target="https://www.sjhtbook.com/book/2653.html" TargetMode="External"/><Relationship Id="rId503" Type="http://schemas.openxmlformats.org/officeDocument/2006/relationships/hyperlink" Target="https://www.sjhtbook.com/book/2648.html" TargetMode="External"/><Relationship Id="rId502" Type="http://schemas.openxmlformats.org/officeDocument/2006/relationships/hyperlink" Target="https://www.sjhtbook.com/book/2647.html" TargetMode="External"/><Relationship Id="rId501" Type="http://schemas.openxmlformats.org/officeDocument/2006/relationships/hyperlink" Target="https://www.sjhtbook.com/book/2636.html" TargetMode="External"/><Relationship Id="rId500" Type="http://schemas.openxmlformats.org/officeDocument/2006/relationships/hyperlink" Target="https://www.sjhtbook.com/book/22.html" TargetMode="External"/><Relationship Id="rId50" Type="http://schemas.openxmlformats.org/officeDocument/2006/relationships/hyperlink" Target="https://www.wenjingketang.com/bookinfo?book_id=13089" TargetMode="External"/><Relationship Id="rId5" Type="http://schemas.openxmlformats.org/officeDocument/2006/relationships/hyperlink" Target="https://www.wenjingketang.com/bookinfo?book_id=9784" TargetMode="External"/><Relationship Id="rId499" Type="http://schemas.openxmlformats.org/officeDocument/2006/relationships/hyperlink" Target="https://www.sjhtbook.com/book/2629.html" TargetMode="External"/><Relationship Id="rId498" Type="http://schemas.openxmlformats.org/officeDocument/2006/relationships/hyperlink" Target="https://www.sjhtbook.com/book/2628.html" TargetMode="External"/><Relationship Id="rId497" Type="http://schemas.openxmlformats.org/officeDocument/2006/relationships/hyperlink" Target="https://www.sjhtbook.com/book/2611.html" TargetMode="External"/><Relationship Id="rId496" Type="http://schemas.openxmlformats.org/officeDocument/2006/relationships/hyperlink" Target="https://www.sjhtbook.com/book/98.html" TargetMode="External"/><Relationship Id="rId495" Type="http://schemas.openxmlformats.org/officeDocument/2006/relationships/hyperlink" Target="https://www.sjhtbook.com/book/2596.html" TargetMode="External"/><Relationship Id="rId494" Type="http://schemas.openxmlformats.org/officeDocument/2006/relationships/hyperlink" Target="https://www.sjhtbook.com/book/2586.html" TargetMode="External"/><Relationship Id="rId493" Type="http://schemas.openxmlformats.org/officeDocument/2006/relationships/hyperlink" Target="https://www.sjhtbook.com/book/2584.html" TargetMode="External"/><Relationship Id="rId492" Type="http://schemas.openxmlformats.org/officeDocument/2006/relationships/hyperlink" Target="https://www.sjhtbook.com/book/2581.html" TargetMode="External"/><Relationship Id="rId491" Type="http://schemas.openxmlformats.org/officeDocument/2006/relationships/hyperlink" Target="https://www.sjhtbook.com/book/2577.html" TargetMode="External"/><Relationship Id="rId490" Type="http://schemas.openxmlformats.org/officeDocument/2006/relationships/hyperlink" Target="https://www.sjhtbook.com/book/2575.html" TargetMode="External"/><Relationship Id="rId49" Type="http://schemas.openxmlformats.org/officeDocument/2006/relationships/hyperlink" Target="https://www.wenjingketang.com/bookinfo?book_id=10873" TargetMode="External"/><Relationship Id="rId489" Type="http://schemas.openxmlformats.org/officeDocument/2006/relationships/hyperlink" Target="https://www.sjhtbook.com/book/2576.html" TargetMode="External"/><Relationship Id="rId488" Type="http://schemas.openxmlformats.org/officeDocument/2006/relationships/hyperlink" Target="https://www.sjhtbook.com/book/2569.html" TargetMode="External"/><Relationship Id="rId487" Type="http://schemas.openxmlformats.org/officeDocument/2006/relationships/hyperlink" Target="https://www.sjhtbook.com/book/2570.html" TargetMode="External"/><Relationship Id="rId486" Type="http://schemas.openxmlformats.org/officeDocument/2006/relationships/hyperlink" Target="https://www.sjhtbook.com/book/2566.html" TargetMode="External"/><Relationship Id="rId485" Type="http://schemas.openxmlformats.org/officeDocument/2006/relationships/hyperlink" Target="https://www.sjhtbook.com/book/2564.html" TargetMode="External"/><Relationship Id="rId484" Type="http://schemas.openxmlformats.org/officeDocument/2006/relationships/hyperlink" Target="https://www.sjhtbook.com/book/2562.html" TargetMode="External"/><Relationship Id="rId483" Type="http://schemas.openxmlformats.org/officeDocument/2006/relationships/hyperlink" Target="https://www.sjhtbook.com/book/2558.html" TargetMode="External"/><Relationship Id="rId482" Type="http://schemas.openxmlformats.org/officeDocument/2006/relationships/hyperlink" Target="https://www.sjhtbook.com/book/2553.html" TargetMode="External"/><Relationship Id="rId481" Type="http://schemas.openxmlformats.org/officeDocument/2006/relationships/hyperlink" Target="https://www.sjhtbook.com/book/2551.html" TargetMode="External"/><Relationship Id="rId480" Type="http://schemas.openxmlformats.org/officeDocument/2006/relationships/hyperlink" Target="https://www.sjhtbook.com/book/2545.html" TargetMode="External"/><Relationship Id="rId48" Type="http://schemas.openxmlformats.org/officeDocument/2006/relationships/hyperlink" Target="https://www.wenjingketang.com/bookinfo?book_id=8776" TargetMode="External"/><Relationship Id="rId479" Type="http://schemas.openxmlformats.org/officeDocument/2006/relationships/hyperlink" Target="https://www.sjhtbook.com/book/2539.html" TargetMode="External"/><Relationship Id="rId478" Type="http://schemas.openxmlformats.org/officeDocument/2006/relationships/hyperlink" Target="https://www.sjhtbook.com/book/2535.html" TargetMode="External"/><Relationship Id="rId477" Type="http://schemas.openxmlformats.org/officeDocument/2006/relationships/hyperlink" Target="https://www.sjhtbook.com/book/2520.html" TargetMode="External"/><Relationship Id="rId476" Type="http://schemas.openxmlformats.org/officeDocument/2006/relationships/hyperlink" Target="https://www.sjhtbook.com/book/2516.html" TargetMode="External"/><Relationship Id="rId475" Type="http://schemas.openxmlformats.org/officeDocument/2006/relationships/hyperlink" Target="https://www.sjhtbook.com/book/2484.html" TargetMode="External"/><Relationship Id="rId474" Type="http://schemas.openxmlformats.org/officeDocument/2006/relationships/hyperlink" Target="https://www.sjhtbook.com/book/2485.html" TargetMode="External"/><Relationship Id="rId473" Type="http://schemas.openxmlformats.org/officeDocument/2006/relationships/hyperlink" Target="https://www.sjhtbook.com/book/2486.html" TargetMode="External"/><Relationship Id="rId472" Type="http://schemas.openxmlformats.org/officeDocument/2006/relationships/hyperlink" Target="https://www.sjhtbook.com/book/2487.html" TargetMode="External"/><Relationship Id="rId471" Type="http://schemas.openxmlformats.org/officeDocument/2006/relationships/hyperlink" Target="https://www.sjhtbook.com/book/2488.html" TargetMode="External"/><Relationship Id="rId470" Type="http://schemas.openxmlformats.org/officeDocument/2006/relationships/hyperlink" Target="https://www.sjhtbook.com/book/2483.html" TargetMode="External"/><Relationship Id="rId47" Type="http://schemas.openxmlformats.org/officeDocument/2006/relationships/hyperlink" Target="https://www.wenjingketang.com/bookinfo?book_id=14127" TargetMode="External"/><Relationship Id="rId469" Type="http://schemas.openxmlformats.org/officeDocument/2006/relationships/hyperlink" Target="https://www.sjhtbook.com/book/2478.html" TargetMode="External"/><Relationship Id="rId468" Type="http://schemas.openxmlformats.org/officeDocument/2006/relationships/hyperlink" Target="https://www.sjhtbook.com/book/2467.html" TargetMode="External"/><Relationship Id="rId467" Type="http://schemas.openxmlformats.org/officeDocument/2006/relationships/hyperlink" Target="https://www.sjhtbook.com/book/2459.html" TargetMode="External"/><Relationship Id="rId466" Type="http://schemas.openxmlformats.org/officeDocument/2006/relationships/hyperlink" Target="https://www.sjhtbook.com/book/2457.html" TargetMode="External"/><Relationship Id="rId465" Type="http://schemas.openxmlformats.org/officeDocument/2006/relationships/hyperlink" Target="https://www.sjhtbook.com/book/2454.html" TargetMode="External"/><Relationship Id="rId464" Type="http://schemas.openxmlformats.org/officeDocument/2006/relationships/hyperlink" Target="https://www.sjhtbook.com/book/1446.html" TargetMode="External"/><Relationship Id="rId463" Type="http://schemas.openxmlformats.org/officeDocument/2006/relationships/hyperlink" Target="https://www.sjhtbook.com/book/1436.html" TargetMode="External"/><Relationship Id="rId462" Type="http://schemas.openxmlformats.org/officeDocument/2006/relationships/hyperlink" Target="https://www.sjhtbook.com/book/1412.html" TargetMode="External"/><Relationship Id="rId461" Type="http://schemas.openxmlformats.org/officeDocument/2006/relationships/hyperlink" Target="https://www.sjhtbook.com/book/1409.html" TargetMode="External"/><Relationship Id="rId460" Type="http://schemas.openxmlformats.org/officeDocument/2006/relationships/hyperlink" Target="https://www.sjhtbook.com/book/1402.html" TargetMode="External"/><Relationship Id="rId46" Type="http://schemas.openxmlformats.org/officeDocument/2006/relationships/hyperlink" Target="https://www.wenjingketang.com/bookinfo?book_id=14122" TargetMode="External"/><Relationship Id="rId459" Type="http://schemas.openxmlformats.org/officeDocument/2006/relationships/hyperlink" Target="https://www.sjhtbook.com/book/1392.html" TargetMode="External"/><Relationship Id="rId458" Type="http://schemas.openxmlformats.org/officeDocument/2006/relationships/hyperlink" Target="https://www.sjhtbook.com/book/1391.html" TargetMode="External"/><Relationship Id="rId457" Type="http://schemas.openxmlformats.org/officeDocument/2006/relationships/hyperlink" Target="https://www.sjhtbook.com/book/1393.html" TargetMode="External"/><Relationship Id="rId456" Type="http://schemas.openxmlformats.org/officeDocument/2006/relationships/hyperlink" Target="https://www.sjhtbook.com/book/1387.html" TargetMode="External"/><Relationship Id="rId455" Type="http://schemas.openxmlformats.org/officeDocument/2006/relationships/hyperlink" Target="https://www.sjhtbook.com/book/1389.html" TargetMode="External"/><Relationship Id="rId454" Type="http://schemas.openxmlformats.org/officeDocument/2006/relationships/hyperlink" Target="https://www.sjhtbook.com/book/1384.html" TargetMode="External"/><Relationship Id="rId453" Type="http://schemas.openxmlformats.org/officeDocument/2006/relationships/hyperlink" Target="https://www.sjhtbook.com/book/1375.html" TargetMode="External"/><Relationship Id="rId452" Type="http://schemas.openxmlformats.org/officeDocument/2006/relationships/hyperlink" Target="https://www.sjhtbook.com/book/1373.html" TargetMode="External"/><Relationship Id="rId451" Type="http://schemas.openxmlformats.org/officeDocument/2006/relationships/hyperlink" Target="https://www.sjhtbook.com/book/1325.html" TargetMode="External"/><Relationship Id="rId450" Type="http://schemas.openxmlformats.org/officeDocument/2006/relationships/hyperlink" Target="https://www.sjhtbook.com/book/1348.html" TargetMode="External"/><Relationship Id="rId45" Type="http://schemas.openxmlformats.org/officeDocument/2006/relationships/hyperlink" Target="https://www.wenjingketang.com/bookinfo?book_id=9995" TargetMode="External"/><Relationship Id="rId449" Type="http://schemas.openxmlformats.org/officeDocument/2006/relationships/hyperlink" Target="https://www.sjhtbook.com/book/1331.html" TargetMode="External"/><Relationship Id="rId448" Type="http://schemas.openxmlformats.org/officeDocument/2006/relationships/hyperlink" Target="https://www.sjhtbook.com/book/1326.html" TargetMode="External"/><Relationship Id="rId447" Type="http://schemas.openxmlformats.org/officeDocument/2006/relationships/hyperlink" Target="https://www.sjhtbook.com/book/1329.html" TargetMode="External"/><Relationship Id="rId446" Type="http://schemas.openxmlformats.org/officeDocument/2006/relationships/hyperlink" Target="https://www.sjhtbook.com/book/1357.html" TargetMode="External"/><Relationship Id="rId445" Type="http://schemas.openxmlformats.org/officeDocument/2006/relationships/hyperlink" Target="https://www.sjhtbook.com/book/1356.html" TargetMode="External"/><Relationship Id="rId444" Type="http://schemas.openxmlformats.org/officeDocument/2006/relationships/hyperlink" Target="https://www.sjhtbook.com/book/1311.html" TargetMode="External"/><Relationship Id="rId443" Type="http://schemas.openxmlformats.org/officeDocument/2006/relationships/hyperlink" Target="https://www.sjhtbook.com/book/1310.html" TargetMode="External"/><Relationship Id="rId442" Type="http://schemas.openxmlformats.org/officeDocument/2006/relationships/hyperlink" Target="https://www.sjhtbook.com/book/1279.html" TargetMode="External"/><Relationship Id="rId441" Type="http://schemas.openxmlformats.org/officeDocument/2006/relationships/hyperlink" Target="https://www.sjhtbook.com/book/1280.html" TargetMode="External"/><Relationship Id="rId440" Type="http://schemas.openxmlformats.org/officeDocument/2006/relationships/hyperlink" Target="https://www.sjhtbook.com/book/43.html" TargetMode="External"/><Relationship Id="rId44" Type="http://schemas.openxmlformats.org/officeDocument/2006/relationships/hyperlink" Target="https://www.wenjingketang.com/bookinfo?book_id=10962" TargetMode="External"/><Relationship Id="rId439" Type="http://schemas.openxmlformats.org/officeDocument/2006/relationships/hyperlink" Target="https://www.sjhtbook.com/book/1220.html" TargetMode="External"/><Relationship Id="rId438" Type="http://schemas.openxmlformats.org/officeDocument/2006/relationships/hyperlink" Target="https://www.sjhtbook.com/book/1248.html" TargetMode="External"/><Relationship Id="rId437" Type="http://schemas.openxmlformats.org/officeDocument/2006/relationships/hyperlink" Target="https://www.sjhtbook.com/book/1229.html" TargetMode="External"/><Relationship Id="rId436" Type="http://schemas.openxmlformats.org/officeDocument/2006/relationships/hyperlink" Target="https://www.sjhtbook.com/book/1228.html" TargetMode="External"/><Relationship Id="rId435" Type="http://schemas.openxmlformats.org/officeDocument/2006/relationships/hyperlink" Target="https://www.sjhtbook.com/book/1226.html" TargetMode="External"/><Relationship Id="rId434" Type="http://schemas.openxmlformats.org/officeDocument/2006/relationships/hyperlink" Target="https://www.sjhtbook.com/book/486.html" TargetMode="External"/><Relationship Id="rId433" Type="http://schemas.openxmlformats.org/officeDocument/2006/relationships/hyperlink" Target="https://www.sjhtbook.com/book/1224.html" TargetMode="External"/><Relationship Id="rId432" Type="http://schemas.openxmlformats.org/officeDocument/2006/relationships/hyperlink" Target="https://www.sjhtbook.com/book/1221.html" TargetMode="External"/><Relationship Id="rId431" Type="http://schemas.openxmlformats.org/officeDocument/2006/relationships/hyperlink" Target="https://www.sjhtbook.com/book/1203.html" TargetMode="External"/><Relationship Id="rId430" Type="http://schemas.openxmlformats.org/officeDocument/2006/relationships/hyperlink" Target="https://www.sjhtbook.com/book/1190.html" TargetMode="External"/><Relationship Id="rId43" Type="http://schemas.openxmlformats.org/officeDocument/2006/relationships/hyperlink" Target="https://www.wenjingketang.com/bookinfo?book_id=13221" TargetMode="External"/><Relationship Id="rId429" Type="http://schemas.openxmlformats.org/officeDocument/2006/relationships/hyperlink" Target="https://www.sjhtbook.com/book/1191.html" TargetMode="External"/><Relationship Id="rId428" Type="http://schemas.openxmlformats.org/officeDocument/2006/relationships/hyperlink" Target="https://www.sjhtbook.com/book/1139.html" TargetMode="External"/><Relationship Id="rId427" Type="http://schemas.openxmlformats.org/officeDocument/2006/relationships/hyperlink" Target="https://www.sjhtbook.com/book/1124.html" TargetMode="External"/><Relationship Id="rId426" Type="http://schemas.openxmlformats.org/officeDocument/2006/relationships/hyperlink" Target="https://www.sjhtbook.com/book/1133.html" TargetMode="External"/><Relationship Id="rId425" Type="http://schemas.openxmlformats.org/officeDocument/2006/relationships/hyperlink" Target="https://www.sjhtbook.com/book/1130.html" TargetMode="External"/><Relationship Id="rId424" Type="http://schemas.openxmlformats.org/officeDocument/2006/relationships/hyperlink" Target="https://www.sjhtbook.com/book/1127.html" TargetMode="External"/><Relationship Id="rId423" Type="http://schemas.openxmlformats.org/officeDocument/2006/relationships/hyperlink" Target="https://www.sjhtbook.com/book/1126.html" TargetMode="External"/><Relationship Id="rId422" Type="http://schemas.openxmlformats.org/officeDocument/2006/relationships/hyperlink" Target="https://www.sjhtbook.com/book/1111.html" TargetMode="External"/><Relationship Id="rId421" Type="http://schemas.openxmlformats.org/officeDocument/2006/relationships/hyperlink" Target="https://www.sjhtbook.com/book/969.html" TargetMode="External"/><Relationship Id="rId420" Type="http://schemas.openxmlformats.org/officeDocument/2006/relationships/hyperlink" Target="https://www.sjhtbook.com/book/999.html" TargetMode="External"/><Relationship Id="rId42" Type="http://schemas.openxmlformats.org/officeDocument/2006/relationships/hyperlink" Target="https://www.wenjingketang.com/bookinfo?book_id=7913" TargetMode="External"/><Relationship Id="rId419" Type="http://schemas.openxmlformats.org/officeDocument/2006/relationships/hyperlink" Target="https://www.sjhtbook.com/book/1000.html" TargetMode="External"/><Relationship Id="rId418" Type="http://schemas.openxmlformats.org/officeDocument/2006/relationships/hyperlink" Target="https://www.sjhtbook.com/book/984.html" TargetMode="External"/><Relationship Id="rId417" Type="http://schemas.openxmlformats.org/officeDocument/2006/relationships/hyperlink" Target="https://www.sjhtbook.com/book/980.html" TargetMode="External"/><Relationship Id="rId416" Type="http://schemas.openxmlformats.org/officeDocument/2006/relationships/hyperlink" Target="https://www.sjhtbook.com/book/76.html" TargetMode="External"/><Relationship Id="rId415" Type="http://schemas.openxmlformats.org/officeDocument/2006/relationships/hyperlink" Target="https://www.sjhtbook.com/book/944.html" TargetMode="External"/><Relationship Id="rId414" Type="http://schemas.openxmlformats.org/officeDocument/2006/relationships/hyperlink" Target="https://www.sjhtbook.com/book/105.html" TargetMode="External"/><Relationship Id="rId413" Type="http://schemas.openxmlformats.org/officeDocument/2006/relationships/hyperlink" Target="https://www.sjhtbook.com/book/100.html" TargetMode="External"/><Relationship Id="rId412" Type="http://schemas.openxmlformats.org/officeDocument/2006/relationships/hyperlink" Target="https://www.sjhtbook.com/book/97.html" TargetMode="External"/><Relationship Id="rId411" Type="http://schemas.openxmlformats.org/officeDocument/2006/relationships/hyperlink" Target="https://www.sjhtbook.com/book/1078.html" TargetMode="External"/><Relationship Id="rId410" Type="http://schemas.openxmlformats.org/officeDocument/2006/relationships/hyperlink" Target="https://www.sjhtbook.com/book/1090.html" TargetMode="External"/><Relationship Id="rId41" Type="http://schemas.openxmlformats.org/officeDocument/2006/relationships/hyperlink" Target="https://www.wenjingketang.com/bookinfo?book_id=8891" TargetMode="External"/><Relationship Id="rId409" Type="http://schemas.openxmlformats.org/officeDocument/2006/relationships/hyperlink" Target="https://www.sjhtbook.com/book/1085.html" TargetMode="External"/><Relationship Id="rId408" Type="http://schemas.openxmlformats.org/officeDocument/2006/relationships/hyperlink" Target="https://www.sjhtbook.com/book/1088.html" TargetMode="External"/><Relationship Id="rId407" Type="http://schemas.openxmlformats.org/officeDocument/2006/relationships/hyperlink" Target="https://www.sjhtbook.com/book/1087.html" TargetMode="External"/><Relationship Id="rId406" Type="http://schemas.openxmlformats.org/officeDocument/2006/relationships/hyperlink" Target="https://www.sjhtbook.com/book/992.html" TargetMode="External"/><Relationship Id="rId405" Type="http://schemas.openxmlformats.org/officeDocument/2006/relationships/hyperlink" Target="https://www.sjhtbook.com/book/991.html" TargetMode="External"/><Relationship Id="rId404" Type="http://schemas.openxmlformats.org/officeDocument/2006/relationships/hyperlink" Target="https://www.sjhtbook.com/book/59.html" TargetMode="External"/><Relationship Id="rId403" Type="http://schemas.openxmlformats.org/officeDocument/2006/relationships/hyperlink" Target="https://www.sjhtbook.com/book/57.html" TargetMode="External"/><Relationship Id="rId402" Type="http://schemas.openxmlformats.org/officeDocument/2006/relationships/hyperlink" Target="https://www.sjhtbook.com/book/56.html" TargetMode="External"/><Relationship Id="rId401" Type="http://schemas.openxmlformats.org/officeDocument/2006/relationships/hyperlink" Target="https://www.sjhtbook.com/book/1067.html" TargetMode="External"/><Relationship Id="rId400" Type="http://schemas.openxmlformats.org/officeDocument/2006/relationships/hyperlink" Target="https://www.sjhtbook.com/book/60.html" TargetMode="External"/><Relationship Id="rId40" Type="http://schemas.openxmlformats.org/officeDocument/2006/relationships/hyperlink" Target="https://www.wenjingketang.com/bookinfo?book_id=8822" TargetMode="External"/><Relationship Id="rId4" Type="http://schemas.openxmlformats.org/officeDocument/2006/relationships/hyperlink" Target="https://www.wenjingketang.com/bookinfo?book_id=13389" TargetMode="External"/><Relationship Id="rId399" Type="http://schemas.openxmlformats.org/officeDocument/2006/relationships/hyperlink" Target="https://www.sjhtbook.com/book/949.html" TargetMode="External"/><Relationship Id="rId398" Type="http://schemas.openxmlformats.org/officeDocument/2006/relationships/hyperlink" Target="https://www.sjhtbook.com/book/55.html" TargetMode="External"/><Relationship Id="rId397" Type="http://schemas.openxmlformats.org/officeDocument/2006/relationships/hyperlink" Target="https://www.sjhtbook.com/book/1034.html" TargetMode="External"/><Relationship Id="rId396" Type="http://schemas.openxmlformats.org/officeDocument/2006/relationships/hyperlink" Target="https://www.sjhtbook.com/book/47.html" TargetMode="External"/><Relationship Id="rId395" Type="http://schemas.openxmlformats.org/officeDocument/2006/relationships/hyperlink" Target="https://www.sjhtbook.com/book/804.html" TargetMode="External"/><Relationship Id="rId394" Type="http://schemas.openxmlformats.org/officeDocument/2006/relationships/hyperlink" Target="https://www.sjhtbook.com/book/946.html" TargetMode="External"/><Relationship Id="rId393" Type="http://schemas.openxmlformats.org/officeDocument/2006/relationships/hyperlink" Target="https://www.sjhtbook.com/book/988.html" TargetMode="External"/><Relationship Id="rId392" Type="http://schemas.openxmlformats.org/officeDocument/2006/relationships/hyperlink" Target="https://www.sjhtbook.com/book/1026.html" TargetMode="External"/><Relationship Id="rId391" Type="http://schemas.openxmlformats.org/officeDocument/2006/relationships/hyperlink" Target="https://www.sjhtbook.com/book/864.html" TargetMode="External"/><Relationship Id="rId390" Type="http://schemas.openxmlformats.org/officeDocument/2006/relationships/hyperlink" Target="https://www.sjhtbook.com/book/1012.html" TargetMode="External"/><Relationship Id="rId39" Type="http://schemas.openxmlformats.org/officeDocument/2006/relationships/hyperlink" Target="https://www.wenjingketang.com/bookinfo?book_id=14066" TargetMode="External"/><Relationship Id="rId389" Type="http://schemas.openxmlformats.org/officeDocument/2006/relationships/hyperlink" Target="https://www.sjhtbook.com/book/907.html" TargetMode="External"/><Relationship Id="rId388" Type="http://schemas.openxmlformats.org/officeDocument/2006/relationships/hyperlink" Target="https://www.sjhtbook.com/book/867.html" TargetMode="External"/><Relationship Id="rId387" Type="http://schemas.openxmlformats.org/officeDocument/2006/relationships/hyperlink" Target="https://www.sjhtbook.com/book/1047.html" TargetMode="External"/><Relationship Id="rId386" Type="http://schemas.openxmlformats.org/officeDocument/2006/relationships/hyperlink" Target="https://www.sjhtbook.com/book/928.html" TargetMode="External"/><Relationship Id="rId385" Type="http://schemas.openxmlformats.org/officeDocument/2006/relationships/hyperlink" Target="https://www.sjhtbook.com/book/1100.html" TargetMode="External"/><Relationship Id="rId384" Type="http://schemas.openxmlformats.org/officeDocument/2006/relationships/hyperlink" Target="https://www.sjhtbook.com/book/503.html" TargetMode="External"/><Relationship Id="rId383" Type="http://schemas.openxmlformats.org/officeDocument/2006/relationships/hyperlink" Target="https://www.sjhtbook.com/book/1008.html" TargetMode="External"/><Relationship Id="rId382" Type="http://schemas.openxmlformats.org/officeDocument/2006/relationships/hyperlink" Target="https://www.sjhtbook.com/book/997.html" TargetMode="External"/><Relationship Id="rId381" Type="http://schemas.openxmlformats.org/officeDocument/2006/relationships/hyperlink" Target="https://www.sjhtbook.com/book/520.html" TargetMode="External"/><Relationship Id="rId380" Type="http://schemas.openxmlformats.org/officeDocument/2006/relationships/hyperlink" Target="https://www.sjhtbook.com/book/480.html" TargetMode="External"/><Relationship Id="rId38" Type="http://schemas.openxmlformats.org/officeDocument/2006/relationships/hyperlink" Target="https://www.wenjingketang.com/bookinfo?book_id=10072" TargetMode="External"/><Relationship Id="rId379" Type="http://schemas.openxmlformats.org/officeDocument/2006/relationships/hyperlink" Target="https://www.sjhtbook.com/book/502.html" TargetMode="External"/><Relationship Id="rId378" Type="http://schemas.openxmlformats.org/officeDocument/2006/relationships/hyperlink" Target="https://www.sjhtbook.com/book/507.html" TargetMode="External"/><Relationship Id="rId377" Type="http://schemas.openxmlformats.org/officeDocument/2006/relationships/hyperlink" Target="https://www.sjhtbook.com/book/522.html" TargetMode="External"/><Relationship Id="rId376" Type="http://schemas.openxmlformats.org/officeDocument/2006/relationships/hyperlink" Target="https://www.sjhtbook.com/book/509.html" TargetMode="External"/><Relationship Id="rId375" Type="http://schemas.openxmlformats.org/officeDocument/2006/relationships/hyperlink" Target="https://www.sjhtbook.com/book/647.html" TargetMode="External"/><Relationship Id="rId374" Type="http://schemas.openxmlformats.org/officeDocument/2006/relationships/hyperlink" Target="https://www.sjhtbook.com/book/485.html" TargetMode="External"/><Relationship Id="rId373" Type="http://schemas.openxmlformats.org/officeDocument/2006/relationships/hyperlink" Target="https://www.sjhtbook.com/book/929.html" TargetMode="External"/><Relationship Id="rId372" Type="http://schemas.openxmlformats.org/officeDocument/2006/relationships/hyperlink" Target="https://www.sjhtbook.com/book/905.html" TargetMode="External"/><Relationship Id="rId371" Type="http://schemas.openxmlformats.org/officeDocument/2006/relationships/hyperlink" Target="https://www.sjhtbook.com/book/72.html" TargetMode="External"/><Relationship Id="rId370" Type="http://schemas.openxmlformats.org/officeDocument/2006/relationships/hyperlink" Target="https://www.sjhtbook.com/book/982.html" TargetMode="External"/><Relationship Id="rId37" Type="http://schemas.openxmlformats.org/officeDocument/2006/relationships/hyperlink" Target="https://www.wenjingketang.com/bookinfo?book_id=10874" TargetMode="External"/><Relationship Id="rId369" Type="http://schemas.openxmlformats.org/officeDocument/2006/relationships/hyperlink" Target="https://www.sjhtbook.com/book/54.html" TargetMode="External"/><Relationship Id="rId368" Type="http://schemas.openxmlformats.org/officeDocument/2006/relationships/hyperlink" Target="https://www.sjhtbook.com/book/46.html" TargetMode="External"/><Relationship Id="rId367" Type="http://schemas.openxmlformats.org/officeDocument/2006/relationships/hyperlink" Target="https://www.sjhtbook.com/book/44.html" TargetMode="External"/><Relationship Id="rId366" Type="http://schemas.openxmlformats.org/officeDocument/2006/relationships/hyperlink" Target="https://www.sjhtbook.com/book/1072.html" TargetMode="External"/><Relationship Id="rId365" Type="http://schemas.openxmlformats.org/officeDocument/2006/relationships/hyperlink" Target="https://www.sjhtbook.com/book/939.html" TargetMode="External"/><Relationship Id="rId364" Type="http://schemas.openxmlformats.org/officeDocument/2006/relationships/hyperlink" Target="https://www.sjhtbook.com/book/940.html" TargetMode="External"/><Relationship Id="rId363" Type="http://schemas.openxmlformats.org/officeDocument/2006/relationships/hyperlink" Target="https://www.sjhtbook.com/book/651.html" TargetMode="External"/><Relationship Id="rId362" Type="http://schemas.openxmlformats.org/officeDocument/2006/relationships/hyperlink" Target="https://www.sjhtbook.com/book/975.html" TargetMode="External"/><Relationship Id="rId361" Type="http://schemas.openxmlformats.org/officeDocument/2006/relationships/hyperlink" Target="https://textbookcenter.cn/book?id=1800" TargetMode="External"/><Relationship Id="rId360" Type="http://schemas.openxmlformats.org/officeDocument/2006/relationships/hyperlink" Target="http://www.textbookcenter.cn/book?id=1794" TargetMode="External"/><Relationship Id="rId36" Type="http://schemas.openxmlformats.org/officeDocument/2006/relationships/hyperlink" Target="https://www.wenjingketang.com/bookinfo?book_id=9782" TargetMode="External"/><Relationship Id="rId359" Type="http://schemas.openxmlformats.org/officeDocument/2006/relationships/hyperlink" Target="https://www.textbookcenter.cn/book?id=1777" TargetMode="External"/><Relationship Id="rId358" Type="http://schemas.openxmlformats.org/officeDocument/2006/relationships/hyperlink" Target="https://www.textbookcenter.cn/book?id=1668" TargetMode="External"/><Relationship Id="rId357" Type="http://schemas.openxmlformats.org/officeDocument/2006/relationships/hyperlink" Target="https://www.textbookcenter.cn/book?id=1692" TargetMode="External"/><Relationship Id="rId356" Type="http://schemas.openxmlformats.org/officeDocument/2006/relationships/hyperlink" Target="http://www.textbookcenter.cn/book?id=1691" TargetMode="External"/><Relationship Id="rId355" Type="http://schemas.openxmlformats.org/officeDocument/2006/relationships/hyperlink" Target="http://www.textbookcenter.cn/book/1700.html" TargetMode="External"/><Relationship Id="rId354" Type="http://schemas.openxmlformats.org/officeDocument/2006/relationships/hyperlink" Target="http://www.textbookcenter.cn/book/1683.html" TargetMode="External"/><Relationship Id="rId353" Type="http://schemas.openxmlformats.org/officeDocument/2006/relationships/hyperlink" Target="http://www.textbookcenter.cn/book/225.html" TargetMode="External"/><Relationship Id="rId352" Type="http://schemas.openxmlformats.org/officeDocument/2006/relationships/hyperlink" Target="http://www.textbookcenter.cn/book/222.html" TargetMode="External"/><Relationship Id="rId351" Type="http://schemas.openxmlformats.org/officeDocument/2006/relationships/hyperlink" Target="http://www.textbookcenter.cn/book/259.html" TargetMode="External"/><Relationship Id="rId350" Type="http://schemas.openxmlformats.org/officeDocument/2006/relationships/hyperlink" Target="http://www.textbookcenter.cn/book/256.html" TargetMode="External"/><Relationship Id="rId35" Type="http://schemas.openxmlformats.org/officeDocument/2006/relationships/hyperlink" Target="https://www.wenjingketang.com/bookinfo?book_id=11066" TargetMode="External"/><Relationship Id="rId349" Type="http://schemas.openxmlformats.org/officeDocument/2006/relationships/hyperlink" Target="http://www.textbookcenter.cn/book/255.html" TargetMode="External"/><Relationship Id="rId348" Type="http://schemas.openxmlformats.org/officeDocument/2006/relationships/hyperlink" Target="http://www.textbookcenter.cn/book/219.html" TargetMode="External"/><Relationship Id="rId347" Type="http://schemas.openxmlformats.org/officeDocument/2006/relationships/hyperlink" Target="http://www.textbookcenter.cn/book/218.html" TargetMode="External"/><Relationship Id="rId346" Type="http://schemas.openxmlformats.org/officeDocument/2006/relationships/hyperlink" Target="http://www.textbookcenter.cn/book/217.html" TargetMode="External"/><Relationship Id="rId345" Type="http://schemas.openxmlformats.org/officeDocument/2006/relationships/hyperlink" Target="http://www.textbookcenter.cn/book/216.html" TargetMode="External"/><Relationship Id="rId344" Type="http://schemas.openxmlformats.org/officeDocument/2006/relationships/hyperlink" Target="http://www.textbookcenter.cn/book/1682.html" TargetMode="External"/><Relationship Id="rId343" Type="http://schemas.openxmlformats.org/officeDocument/2006/relationships/hyperlink" Target="http://www.textbookcenter.cn/book/1494.html" TargetMode="External"/><Relationship Id="rId342" Type="http://schemas.openxmlformats.org/officeDocument/2006/relationships/hyperlink" Target="http://www.textbookcenter.cn/book/1495.html" TargetMode="External"/><Relationship Id="rId341" Type="http://schemas.openxmlformats.org/officeDocument/2006/relationships/hyperlink" Target="http://www.textbookcenter.cn/book/1367.html" TargetMode="External"/><Relationship Id="rId340" Type="http://schemas.openxmlformats.org/officeDocument/2006/relationships/hyperlink" Target="http://www.textbookcenter.cn/book/1476.html" TargetMode="External"/><Relationship Id="rId34" Type="http://schemas.openxmlformats.org/officeDocument/2006/relationships/hyperlink" Target="https://www.wenjingketang.com/bookinfo?book_id=9918" TargetMode="External"/><Relationship Id="rId339" Type="http://schemas.openxmlformats.org/officeDocument/2006/relationships/hyperlink" Target="http://www.textbookcenter.cn/book/1477.html" TargetMode="External"/><Relationship Id="rId338" Type="http://schemas.openxmlformats.org/officeDocument/2006/relationships/hyperlink" Target="http://www.textbookcenter.cn/book/1366.html" TargetMode="External"/><Relationship Id="rId337" Type="http://schemas.openxmlformats.org/officeDocument/2006/relationships/hyperlink" Target="http://www.textbookcenter.cn/book/319.html" TargetMode="External"/><Relationship Id="rId336" Type="http://schemas.openxmlformats.org/officeDocument/2006/relationships/hyperlink" Target="http://www.textbookcenter.cn/book/320.html" TargetMode="External"/><Relationship Id="rId335" Type="http://schemas.openxmlformats.org/officeDocument/2006/relationships/hyperlink" Target="http://www.textbookcenter.cn/book/87.html" TargetMode="External"/><Relationship Id="rId334" Type="http://schemas.openxmlformats.org/officeDocument/2006/relationships/hyperlink" Target="http://textbookcenter.cn/book?id=1589&amp;from=from" TargetMode="External"/><Relationship Id="rId333" Type="http://schemas.openxmlformats.org/officeDocument/2006/relationships/hyperlink" Target="http://textbookcenter.cn/book?id=1572&amp;from=from" TargetMode="External"/><Relationship Id="rId332" Type="http://schemas.openxmlformats.org/officeDocument/2006/relationships/hyperlink" Target="http://www.textbookcenter.cn/book/991.html" TargetMode="External"/><Relationship Id="rId331" Type="http://schemas.openxmlformats.org/officeDocument/2006/relationships/hyperlink" Target="http://www.textbookcenter.cn/book/1298.html" TargetMode="External"/><Relationship Id="rId330" Type="http://schemas.openxmlformats.org/officeDocument/2006/relationships/hyperlink" Target="http://www.textbookcenter.cn/book?id=1581" TargetMode="External"/><Relationship Id="rId33" Type="http://schemas.openxmlformats.org/officeDocument/2006/relationships/hyperlink" Target="https://www.wenjingketang.com/bookinfo?book_id=13122" TargetMode="External"/><Relationship Id="rId329" Type="http://schemas.openxmlformats.org/officeDocument/2006/relationships/hyperlink" Target="http://www.textbookcenter.cn/book/1300.html" TargetMode="External"/><Relationship Id="rId328" Type="http://schemas.openxmlformats.org/officeDocument/2006/relationships/hyperlink" Target="http://www.textbookcenter.cn/book?id=1560" TargetMode="External"/><Relationship Id="rId327" Type="http://schemas.openxmlformats.org/officeDocument/2006/relationships/hyperlink" Target="http://www.textbookcenter.cn/book/1082.html" TargetMode="External"/><Relationship Id="rId326" Type="http://schemas.openxmlformats.org/officeDocument/2006/relationships/hyperlink" Target="http://www.textbookcenter.cn/book?id=1498" TargetMode="External"/><Relationship Id="rId325" Type="http://schemas.openxmlformats.org/officeDocument/2006/relationships/hyperlink" Target="http://www.textbookcenter.cn/book/1467.html" TargetMode="External"/><Relationship Id="rId324" Type="http://schemas.openxmlformats.org/officeDocument/2006/relationships/hyperlink" Target="http://www.textbookcenter.cn/book/1299.html" TargetMode="External"/><Relationship Id="rId323" Type="http://schemas.openxmlformats.org/officeDocument/2006/relationships/hyperlink" Target="http://textbookcenter.cn/book?id=1659&amp;from=from" TargetMode="External"/><Relationship Id="rId322" Type="http://schemas.openxmlformats.org/officeDocument/2006/relationships/hyperlink" Target="http://www.textbookcenter.cn/book/1071.html" TargetMode="External"/><Relationship Id="rId321" Type="http://schemas.openxmlformats.org/officeDocument/2006/relationships/hyperlink" Target="http://www.textbookcenter.cn/book/1021.html" TargetMode="External"/><Relationship Id="rId320" Type="http://schemas.openxmlformats.org/officeDocument/2006/relationships/hyperlink" Target="http://www.textbookcenter.cn/book/1069.html" TargetMode="External"/><Relationship Id="rId32" Type="http://schemas.openxmlformats.org/officeDocument/2006/relationships/hyperlink" Target="https://www.wenjingketang.com/bookinfo?book_id=13111" TargetMode="External"/><Relationship Id="rId319" Type="http://schemas.openxmlformats.org/officeDocument/2006/relationships/hyperlink" Target="http://www.textbookcenter.cn/book/1244.html" TargetMode="External"/><Relationship Id="rId318" Type="http://schemas.openxmlformats.org/officeDocument/2006/relationships/hyperlink" Target="http://www.textbookcenter.cn/book/1076.html" TargetMode="External"/><Relationship Id="rId317" Type="http://schemas.openxmlformats.org/officeDocument/2006/relationships/hyperlink" Target="http://www.textbookcenter.cn/book/1263.html" TargetMode="External"/><Relationship Id="rId316" Type="http://schemas.openxmlformats.org/officeDocument/2006/relationships/hyperlink" Target="http://www.textbookcenter.cn/book/1543.html" TargetMode="External"/><Relationship Id="rId315" Type="http://schemas.openxmlformats.org/officeDocument/2006/relationships/hyperlink" Target="http://www.textbookcenter.cn/book/318.html" TargetMode="External"/><Relationship Id="rId314" Type="http://schemas.openxmlformats.org/officeDocument/2006/relationships/hyperlink" Target="http://www.textbookcenter.cn/book?id=1559" TargetMode="External"/><Relationship Id="rId313" Type="http://schemas.openxmlformats.org/officeDocument/2006/relationships/hyperlink" Target="http://www.textbookcenter.cn/book/1123.html" TargetMode="External"/><Relationship Id="rId312" Type="http://schemas.openxmlformats.org/officeDocument/2006/relationships/hyperlink" Target="http://www.textbookcenter.cn/book/322.html" TargetMode="External"/><Relationship Id="rId311" Type="http://schemas.openxmlformats.org/officeDocument/2006/relationships/hyperlink" Target="http://www.textbookcenter.cn/book/327.html" TargetMode="External"/><Relationship Id="rId310" Type="http://schemas.openxmlformats.org/officeDocument/2006/relationships/hyperlink" Target="http://www.textbookcenter.cn/book/328.html" TargetMode="External"/><Relationship Id="rId31" Type="http://schemas.openxmlformats.org/officeDocument/2006/relationships/hyperlink" Target="https://www.wenjingketang.com/bookinfo?book_id=8890" TargetMode="External"/><Relationship Id="rId309" Type="http://schemas.openxmlformats.org/officeDocument/2006/relationships/hyperlink" Target="http://www.textbookcenter.cn/book/81.html" TargetMode="External"/><Relationship Id="rId308" Type="http://schemas.openxmlformats.org/officeDocument/2006/relationships/hyperlink" Target="http://www.textbookcenter.cn/book/329.html" TargetMode="External"/><Relationship Id="rId307" Type="http://schemas.openxmlformats.org/officeDocument/2006/relationships/hyperlink" Target="http://www.textbookcenter.cn/book/330.html" TargetMode="External"/><Relationship Id="rId306" Type="http://schemas.openxmlformats.org/officeDocument/2006/relationships/hyperlink" Target="http://www.textbookcenter.cn/book/1068.html" TargetMode="External"/><Relationship Id="rId305" Type="http://schemas.openxmlformats.org/officeDocument/2006/relationships/hyperlink" Target="http://www.textbookcenter.cn/book?id=1566" TargetMode="External"/><Relationship Id="rId304" Type="http://schemas.openxmlformats.org/officeDocument/2006/relationships/hyperlink" Target="http://www.textbookcenter.cn/book?id=1567" TargetMode="External"/><Relationship Id="rId303" Type="http://schemas.openxmlformats.org/officeDocument/2006/relationships/hyperlink" Target="http://www.textbookcenter.cn/book/323.html" TargetMode="External"/><Relationship Id="rId302" Type="http://schemas.openxmlformats.org/officeDocument/2006/relationships/hyperlink" Target="http://www.textbookcenter.cn/book?id=1564" TargetMode="External"/><Relationship Id="rId301" Type="http://schemas.openxmlformats.org/officeDocument/2006/relationships/hyperlink" Target="http://www.textbookcenter.cn/book/1512.html" TargetMode="External"/><Relationship Id="rId300" Type="http://schemas.openxmlformats.org/officeDocument/2006/relationships/hyperlink" Target="http://www.textbookcenter.cn/book?id=1580" TargetMode="External"/><Relationship Id="rId30" Type="http://schemas.openxmlformats.org/officeDocument/2006/relationships/hyperlink" Target="https://www.wenjingketang.com/bookinfo?book_id=14055" TargetMode="External"/><Relationship Id="rId3" Type="http://schemas.openxmlformats.org/officeDocument/2006/relationships/hyperlink" Target="https://www.wenjingketang.com/bookinfo?book_id=13088" TargetMode="External"/><Relationship Id="rId299" Type="http://schemas.openxmlformats.org/officeDocument/2006/relationships/hyperlink" Target="http://www.textbookcenter.cn/book/1507.html" TargetMode="External"/><Relationship Id="rId298" Type="http://schemas.openxmlformats.org/officeDocument/2006/relationships/hyperlink" Target="http://www.textbookcenter.cn/book/342.html" TargetMode="External"/><Relationship Id="rId297" Type="http://schemas.openxmlformats.org/officeDocument/2006/relationships/hyperlink" Target="http://www.textbookcenter.cn/book?id=1588" TargetMode="External"/><Relationship Id="rId296" Type="http://schemas.openxmlformats.org/officeDocument/2006/relationships/hyperlink" Target="http://www.textbookcenter.cn/book?id=1599" TargetMode="External"/><Relationship Id="rId295" Type="http://schemas.openxmlformats.org/officeDocument/2006/relationships/hyperlink" Target="http://www.textbookcenter.cn/book/1020.html" TargetMode="External"/><Relationship Id="rId294" Type="http://schemas.openxmlformats.org/officeDocument/2006/relationships/hyperlink" Target="http://www.textbookcenter.cn/book/1100.html" TargetMode="External"/><Relationship Id="rId293" Type="http://schemas.openxmlformats.org/officeDocument/2006/relationships/hyperlink" Target="http://www.textbookcenter.cn/book?id=1583" TargetMode="External"/><Relationship Id="rId292" Type="http://schemas.openxmlformats.org/officeDocument/2006/relationships/hyperlink" Target="http://www.textbookcenter.cn/book/1297.html" TargetMode="External"/><Relationship Id="rId291" Type="http://schemas.openxmlformats.org/officeDocument/2006/relationships/hyperlink" Target="http://www.textbookcenter.cn/book/1470.html" TargetMode="External"/><Relationship Id="rId290" Type="http://schemas.openxmlformats.org/officeDocument/2006/relationships/hyperlink" Target="http://www.textbookcenter.cn/book/1490.html" TargetMode="External"/><Relationship Id="rId29" Type="http://schemas.openxmlformats.org/officeDocument/2006/relationships/hyperlink" Target="https://www.wenjingketang.com/bookinfo?book_id=7290" TargetMode="External"/><Relationship Id="rId289" Type="http://schemas.openxmlformats.org/officeDocument/2006/relationships/hyperlink" Target="http://www.textbookcenter.cn/book/1497.html" TargetMode="External"/><Relationship Id="rId288" Type="http://schemas.openxmlformats.org/officeDocument/2006/relationships/hyperlink" Target="http://www.textbookcenter.cn/book/1333.html" TargetMode="External"/><Relationship Id="rId287" Type="http://schemas.openxmlformats.org/officeDocument/2006/relationships/hyperlink" Target="http://www.textbookcenter.cn/book/1324.html" TargetMode="External"/><Relationship Id="rId286" Type="http://schemas.openxmlformats.org/officeDocument/2006/relationships/hyperlink" Target="http://www.textbookcenter.cn/book?id=1598" TargetMode="External"/><Relationship Id="rId285" Type="http://schemas.openxmlformats.org/officeDocument/2006/relationships/hyperlink" Target="http://www.textbookcenter.cn/book/1317.html" TargetMode="External"/><Relationship Id="rId284" Type="http://schemas.openxmlformats.org/officeDocument/2006/relationships/hyperlink" Target="http://www.textbookcenter.cn/book?id=1577" TargetMode="External"/><Relationship Id="rId283" Type="http://schemas.openxmlformats.org/officeDocument/2006/relationships/hyperlink" Target="http://www.textbookcenter.cn/book?id=1591" TargetMode="External"/><Relationship Id="rId282" Type="http://schemas.openxmlformats.org/officeDocument/2006/relationships/hyperlink" Target="https://textbookcenter.cn/book?id=1558&amp;from=from" TargetMode="External"/><Relationship Id="rId281" Type="http://schemas.openxmlformats.org/officeDocument/2006/relationships/hyperlink" Target="http://www.textbookcenter.cn/book/1489.html" TargetMode="External"/><Relationship Id="rId280" Type="http://schemas.openxmlformats.org/officeDocument/2006/relationships/hyperlink" Target="http://www.textbookcenter.cn/book/1118.html" TargetMode="External"/><Relationship Id="rId28" Type="http://schemas.openxmlformats.org/officeDocument/2006/relationships/hyperlink" Target="https://www.wenjingketang.com/bookinfo?book_id=13200" TargetMode="External"/><Relationship Id="rId279" Type="http://schemas.openxmlformats.org/officeDocument/2006/relationships/hyperlink" Target="http://www.textbookcenter.cn/book?id=1604" TargetMode="External"/><Relationship Id="rId278" Type="http://schemas.openxmlformats.org/officeDocument/2006/relationships/hyperlink" Target="http://www.textbookcenter.cn/book/1243.html" TargetMode="External"/><Relationship Id="rId277" Type="http://schemas.openxmlformats.org/officeDocument/2006/relationships/hyperlink" Target="http://textbookcenter.cn/book?id=1548&amp;from=from" TargetMode="External"/><Relationship Id="rId276" Type="http://schemas.openxmlformats.org/officeDocument/2006/relationships/hyperlink" Target="http://www.textbookcenter.cn/book?id=1587" TargetMode="External"/><Relationship Id="rId275" Type="http://schemas.openxmlformats.org/officeDocument/2006/relationships/hyperlink" Target="http://www.textbookcenter.cn/book?id=1542" TargetMode="External"/><Relationship Id="rId274" Type="http://schemas.openxmlformats.org/officeDocument/2006/relationships/hyperlink" Target="http://www.textbookcenter.cn/book?id=1540" TargetMode="External"/><Relationship Id="rId273" Type="http://schemas.openxmlformats.org/officeDocument/2006/relationships/hyperlink" Target="http://www.textbookcenter.cn/book/1289.html" TargetMode="External"/><Relationship Id="rId272" Type="http://schemas.openxmlformats.org/officeDocument/2006/relationships/hyperlink" Target="http://www.textbookcenter.cn/book/1537.html" TargetMode="External"/><Relationship Id="rId271" Type="http://schemas.openxmlformats.org/officeDocument/2006/relationships/hyperlink" Target="http://www.textbookcenter.cn/book/1288.html" TargetMode="External"/><Relationship Id="rId270" Type="http://schemas.openxmlformats.org/officeDocument/2006/relationships/hyperlink" Target="http://www.textbookcenter.cn/book?id=1584" TargetMode="External"/><Relationship Id="rId27" Type="http://schemas.openxmlformats.org/officeDocument/2006/relationships/hyperlink" Target="https://www.wenjingketang.com/bookinfo?book_id=13100" TargetMode="External"/><Relationship Id="rId269" Type="http://schemas.openxmlformats.org/officeDocument/2006/relationships/hyperlink" Target="http://www.textbookcenter.cn/book/725.html" TargetMode="External"/><Relationship Id="rId268" Type="http://schemas.openxmlformats.org/officeDocument/2006/relationships/hyperlink" Target="http://www.textbookcenter.cn/book/724.html" TargetMode="External"/><Relationship Id="rId267" Type="http://schemas.openxmlformats.org/officeDocument/2006/relationships/hyperlink" Target="http://www.textbookcenter.cn/book/1236.html" TargetMode="External"/><Relationship Id="rId266" Type="http://schemas.openxmlformats.org/officeDocument/2006/relationships/hyperlink" Target="http://www.textbookcenter.cn/book/1108.html" TargetMode="External"/><Relationship Id="rId265" Type="http://schemas.openxmlformats.org/officeDocument/2006/relationships/hyperlink" Target="http://www.textbookcenter.cn/book?id=1570" TargetMode="External"/><Relationship Id="rId264" Type="http://schemas.openxmlformats.org/officeDocument/2006/relationships/hyperlink" Target="http://www.textbookcenter.cn/book?id=1569" TargetMode="External"/><Relationship Id="rId263" Type="http://schemas.openxmlformats.org/officeDocument/2006/relationships/hyperlink" Target="http://www.textbookcenter.cn/book/1453.html" TargetMode="External"/><Relationship Id="rId262" Type="http://schemas.openxmlformats.org/officeDocument/2006/relationships/hyperlink" Target="http://www.textbookcenter.cn/book?id=1582" TargetMode="External"/><Relationship Id="rId261" Type="http://schemas.openxmlformats.org/officeDocument/2006/relationships/hyperlink" Target="http://www.textbookcenter.cn/book?id=1568" TargetMode="External"/><Relationship Id="rId260" Type="http://schemas.openxmlformats.org/officeDocument/2006/relationships/hyperlink" Target="https://www.wenjingketang.com/bookinfo?book_id=8807" TargetMode="External"/><Relationship Id="rId26" Type="http://schemas.openxmlformats.org/officeDocument/2006/relationships/hyperlink" Target="https://www.wenjingketang.com/bookinfo?book_id=8323" TargetMode="External"/><Relationship Id="rId259" Type="http://schemas.openxmlformats.org/officeDocument/2006/relationships/hyperlink" Target="https://www.wenjingketang.com/bookinfo?book_id=6362" TargetMode="External"/><Relationship Id="rId258" Type="http://schemas.openxmlformats.org/officeDocument/2006/relationships/hyperlink" Target="https://www.wenjingketang.com/bookinfo?book_id=7503" TargetMode="External"/><Relationship Id="rId257" Type="http://schemas.openxmlformats.org/officeDocument/2006/relationships/hyperlink" Target="https://www.wenjingketang.com/bookinfo?book_id=7669" TargetMode="External"/><Relationship Id="rId256" Type="http://schemas.openxmlformats.org/officeDocument/2006/relationships/hyperlink" Target="https://www.wenjingketang.com/bookinfo?book_id=9084" TargetMode="External"/><Relationship Id="rId255" Type="http://schemas.openxmlformats.org/officeDocument/2006/relationships/hyperlink" Target="https://www.wenjingketang.com/bookinfo?book_id=684" TargetMode="External"/><Relationship Id="rId254" Type="http://schemas.openxmlformats.org/officeDocument/2006/relationships/hyperlink" Target="https://www.wenjingketang.com/bookinfo?book_id=3467" TargetMode="External"/><Relationship Id="rId253" Type="http://schemas.openxmlformats.org/officeDocument/2006/relationships/hyperlink" Target="https://www.wenjingketang.com/bookinfo?book_id=265" TargetMode="External"/><Relationship Id="rId252" Type="http://schemas.openxmlformats.org/officeDocument/2006/relationships/hyperlink" Target="https://www.wenjingketang.com/bookinfo?book_id=6952" TargetMode="External"/><Relationship Id="rId251" Type="http://schemas.openxmlformats.org/officeDocument/2006/relationships/hyperlink" Target="https://www.wenjingketang.com/bookinfo?book_id=9794" TargetMode="External"/><Relationship Id="rId250" Type="http://schemas.openxmlformats.org/officeDocument/2006/relationships/hyperlink" Target="https://www.wenjingketang.com/bookinfo?book_id=7281" TargetMode="External"/><Relationship Id="rId25" Type="http://schemas.openxmlformats.org/officeDocument/2006/relationships/hyperlink" Target="https://www.wenjingketang.com/bookinfo?book_id=11030" TargetMode="External"/><Relationship Id="rId249" Type="http://schemas.openxmlformats.org/officeDocument/2006/relationships/hyperlink" Target="https://www.wenjingketang.com/bookinfo?book_id=9788" TargetMode="External"/><Relationship Id="rId248" Type="http://schemas.openxmlformats.org/officeDocument/2006/relationships/hyperlink" Target="https://www.wenjingketang.com/bookinfo?book_id=7943" TargetMode="External"/><Relationship Id="rId247" Type="http://schemas.openxmlformats.org/officeDocument/2006/relationships/hyperlink" Target="https://www.wenjingketang.com/bookinfo?book_id=8527" TargetMode="External"/><Relationship Id="rId246" Type="http://schemas.openxmlformats.org/officeDocument/2006/relationships/hyperlink" Target="https://www.wenjingketang.com/bookinfo?book_id=9503" TargetMode="External"/><Relationship Id="rId245" Type="http://schemas.openxmlformats.org/officeDocument/2006/relationships/hyperlink" Target="https://www.wenjingketang.com/bookinfo?book_id=10902" TargetMode="External"/><Relationship Id="rId244" Type="http://schemas.openxmlformats.org/officeDocument/2006/relationships/hyperlink" Target="https://www.wenjingketang.com/bookinfo?book_id=10947" TargetMode="External"/><Relationship Id="rId243" Type="http://schemas.openxmlformats.org/officeDocument/2006/relationships/hyperlink" Target="https://www.wenjingketang.com/bookinfo?book_id=7638" TargetMode="External"/><Relationship Id="rId242" Type="http://schemas.openxmlformats.org/officeDocument/2006/relationships/hyperlink" Target="https://www.wenjingketang.com/bookinfo?book_id=7906" TargetMode="External"/><Relationship Id="rId241" Type="http://schemas.openxmlformats.org/officeDocument/2006/relationships/hyperlink" Target="https://www.wenjingketang.com/bookinfo?book_id=9560" TargetMode="External"/><Relationship Id="rId240" Type="http://schemas.openxmlformats.org/officeDocument/2006/relationships/hyperlink" Target="https://www.wenjingketang.com/bookinfo?book_id=8973" TargetMode="External"/><Relationship Id="rId24" Type="http://schemas.openxmlformats.org/officeDocument/2006/relationships/hyperlink" Target="https://www.wenjingketang.com/bookinfo?book_id=11059" TargetMode="External"/><Relationship Id="rId239" Type="http://schemas.openxmlformats.org/officeDocument/2006/relationships/hyperlink" Target="https://www.wenjingketang.com/bookinfo?book_id=7304" TargetMode="External"/><Relationship Id="rId238" Type="http://schemas.openxmlformats.org/officeDocument/2006/relationships/hyperlink" Target="https://www.wenjingketang.com/bookinfo?book_id=14113" TargetMode="External"/><Relationship Id="rId237" Type="http://schemas.openxmlformats.org/officeDocument/2006/relationships/hyperlink" Target="https://www.wenjingketang.com/bookinfo?book_id=7057" TargetMode="External"/><Relationship Id="rId236" Type="http://schemas.openxmlformats.org/officeDocument/2006/relationships/hyperlink" Target="https://www.wenjingketang.com/bookinfo?book_id=8009" TargetMode="External"/><Relationship Id="rId235" Type="http://schemas.openxmlformats.org/officeDocument/2006/relationships/hyperlink" Target="https://www.wenjingketang.com/bookinfo?book_id=9527" TargetMode="External"/><Relationship Id="rId234" Type="http://schemas.openxmlformats.org/officeDocument/2006/relationships/hyperlink" Target="https://www.wenjingketang.com/bookinfo?book_id=8770" TargetMode="External"/><Relationship Id="rId233" Type="http://schemas.openxmlformats.org/officeDocument/2006/relationships/hyperlink" Target="https://www.wenjingketang.com/bookinfo?book_id=14110" TargetMode="External"/><Relationship Id="rId232" Type="http://schemas.openxmlformats.org/officeDocument/2006/relationships/hyperlink" Target="https://www.wenjingketang.com/bookinfo?book_id=7382" TargetMode="External"/><Relationship Id="rId231" Type="http://schemas.openxmlformats.org/officeDocument/2006/relationships/hyperlink" Target="https://www.wenjingketang.com/bookinfo?book_id=9561" TargetMode="External"/><Relationship Id="rId230" Type="http://schemas.openxmlformats.org/officeDocument/2006/relationships/hyperlink" Target="https://www.wenjingketang.com/bookinfo?book_id=8968" TargetMode="External"/><Relationship Id="rId23" Type="http://schemas.openxmlformats.org/officeDocument/2006/relationships/hyperlink" Target="https://www.wenjingketang.com/bookinfo?book_id=10748" TargetMode="External"/><Relationship Id="rId229" Type="http://schemas.openxmlformats.org/officeDocument/2006/relationships/hyperlink" Target="https://www.wenjingketang.com/bookinfo?book_id=8720" TargetMode="External"/><Relationship Id="rId228" Type="http://schemas.openxmlformats.org/officeDocument/2006/relationships/hyperlink" Target="https://www.wenjingketang.com/bookinfo?book_id=9335" TargetMode="External"/><Relationship Id="rId227" Type="http://schemas.openxmlformats.org/officeDocument/2006/relationships/hyperlink" Target="https://www.wenjingketang.com/bookinfo?book_id=9379" TargetMode="External"/><Relationship Id="rId226" Type="http://schemas.openxmlformats.org/officeDocument/2006/relationships/hyperlink" Target="https://www.wenjingketang.com/bookinfo?book_id=9662" TargetMode="External"/><Relationship Id="rId225" Type="http://schemas.openxmlformats.org/officeDocument/2006/relationships/hyperlink" Target="https://www.wenjingketang.com/bookinfo?book_id=9741" TargetMode="External"/><Relationship Id="rId224" Type="http://schemas.openxmlformats.org/officeDocument/2006/relationships/hyperlink" Target="https://www.wenjingketang.com/bookinfo?book_id=13138" TargetMode="External"/><Relationship Id="rId223" Type="http://schemas.openxmlformats.org/officeDocument/2006/relationships/hyperlink" Target="https://www.wenjingketang.com/bookinfo?book_id=10137" TargetMode="External"/><Relationship Id="rId222" Type="http://schemas.openxmlformats.org/officeDocument/2006/relationships/hyperlink" Target="https://www.wenjingketang.com/bookinfo?book_id=9041" TargetMode="External"/><Relationship Id="rId221" Type="http://schemas.openxmlformats.org/officeDocument/2006/relationships/hyperlink" Target="https://www.wenjingketang.com/bookinfo?book_id=13656" TargetMode="External"/><Relationship Id="rId220" Type="http://schemas.openxmlformats.org/officeDocument/2006/relationships/hyperlink" Target="https://www.wenjingketang.com/bookinfo?book_id=9244" TargetMode="External"/><Relationship Id="rId22" Type="http://schemas.openxmlformats.org/officeDocument/2006/relationships/hyperlink" Target="https://www.wenjingketang.com/bookinfo?book_id=11025" TargetMode="External"/><Relationship Id="rId219" Type="http://schemas.openxmlformats.org/officeDocument/2006/relationships/hyperlink" Target="https://www.wenjingketang.com/bookinfo?book_id=9803" TargetMode="External"/><Relationship Id="rId218" Type="http://schemas.openxmlformats.org/officeDocument/2006/relationships/hyperlink" Target="https://www.wenjingketang.com/bookinfo?book_id=13192" TargetMode="External"/><Relationship Id="rId217" Type="http://schemas.openxmlformats.org/officeDocument/2006/relationships/hyperlink" Target="https://www.wenjingketang.com/bookinfo?book_id=8423" TargetMode="External"/><Relationship Id="rId216" Type="http://schemas.openxmlformats.org/officeDocument/2006/relationships/hyperlink" Target="https://www.wenjingketang.com/bookinfo?book_id=7819" TargetMode="External"/><Relationship Id="rId215" Type="http://schemas.openxmlformats.org/officeDocument/2006/relationships/hyperlink" Target="https://www.wenjingketang.com/bookinfo?book_id=8746" TargetMode="External"/><Relationship Id="rId214" Type="http://schemas.openxmlformats.org/officeDocument/2006/relationships/hyperlink" Target="https://www.wenjingketang.com/bookinfo?book_id=7632" TargetMode="External"/><Relationship Id="rId213" Type="http://schemas.openxmlformats.org/officeDocument/2006/relationships/hyperlink" Target="https://www.wenjingketang.com/bookinfo?book_id=8771" TargetMode="External"/><Relationship Id="rId212" Type="http://schemas.openxmlformats.org/officeDocument/2006/relationships/hyperlink" Target="https://www.wenjingketang.com/bookinfo?book_id=8332" TargetMode="External"/><Relationship Id="rId211" Type="http://schemas.openxmlformats.org/officeDocument/2006/relationships/hyperlink" Target="https://www.wenjingketang.com/bookinfo?book_id=9839" TargetMode="External"/><Relationship Id="rId210" Type="http://schemas.openxmlformats.org/officeDocument/2006/relationships/hyperlink" Target="https://www.wenjingketang.com/bookinfo?book_id=9924" TargetMode="External"/><Relationship Id="rId21" Type="http://schemas.openxmlformats.org/officeDocument/2006/relationships/hyperlink" Target="https://www.wenjingketang.com/bookinfo?book_id=10970" TargetMode="External"/><Relationship Id="rId209" Type="http://schemas.openxmlformats.org/officeDocument/2006/relationships/hyperlink" Target="https://www.wenjingketang.com/bookinfo?book_id=9826" TargetMode="External"/><Relationship Id="rId208" Type="http://schemas.openxmlformats.org/officeDocument/2006/relationships/hyperlink" Target="https://www.wenjingketang.com/bookinfo?book_id=10942" TargetMode="External"/><Relationship Id="rId207" Type="http://schemas.openxmlformats.org/officeDocument/2006/relationships/hyperlink" Target="https://www.wenjingketang.com/bookinfo?book_id=10086" TargetMode="External"/><Relationship Id="rId206" Type="http://schemas.openxmlformats.org/officeDocument/2006/relationships/hyperlink" Target="https://www.wenjingketang.com/bookinfo?book_id=10069" TargetMode="External"/><Relationship Id="rId205" Type="http://schemas.openxmlformats.org/officeDocument/2006/relationships/hyperlink" Target="https://www.wenjingketang.com/bookinfo?book_id=10998" TargetMode="External"/><Relationship Id="rId204" Type="http://schemas.openxmlformats.org/officeDocument/2006/relationships/hyperlink" Target="https://www.wenjingketang.com/bookinfo?book_id=12987" TargetMode="External"/><Relationship Id="rId203" Type="http://schemas.openxmlformats.org/officeDocument/2006/relationships/hyperlink" Target="https://www.wenjingketang.com/bookinfo?book_id=11062" TargetMode="External"/><Relationship Id="rId202" Type="http://schemas.openxmlformats.org/officeDocument/2006/relationships/hyperlink" Target="https://www.wenjingketang.com/bookinfo?book_id=11010" TargetMode="External"/><Relationship Id="rId201" Type="http://schemas.openxmlformats.org/officeDocument/2006/relationships/hyperlink" Target="https://www.wenjingketang.com/bookinfo?book_id=11137" TargetMode="External"/><Relationship Id="rId200" Type="http://schemas.openxmlformats.org/officeDocument/2006/relationships/hyperlink" Target="https://www.wenjingketang.com/bookinfo?book_id=10441" TargetMode="External"/><Relationship Id="rId20" Type="http://schemas.openxmlformats.org/officeDocument/2006/relationships/hyperlink" Target="https://www.wenjingketang.com/bookinfo?book_id=13118" TargetMode="External"/><Relationship Id="rId2" Type="http://schemas.openxmlformats.org/officeDocument/2006/relationships/hyperlink" Target="https://www.wenjingketang.com/bookinfo?book_id=13032" TargetMode="External"/><Relationship Id="rId199" Type="http://schemas.openxmlformats.org/officeDocument/2006/relationships/hyperlink" Target="https://www.wenjingketang.com/bookinfo?book_id=11136" TargetMode="External"/><Relationship Id="rId198" Type="http://schemas.openxmlformats.org/officeDocument/2006/relationships/hyperlink" Target="https://www.wenjingketang.com/bookinfo?book_id=11132" TargetMode="External"/><Relationship Id="rId197" Type="http://schemas.openxmlformats.org/officeDocument/2006/relationships/hyperlink" Target="https://www.wenjingketang.com/bookinfo?book_id=11154" TargetMode="External"/><Relationship Id="rId196" Type="http://schemas.openxmlformats.org/officeDocument/2006/relationships/hyperlink" Target="https://www.wenjingketang.com/bookinfo?book_id=11151" TargetMode="External"/><Relationship Id="rId195" Type="http://schemas.openxmlformats.org/officeDocument/2006/relationships/hyperlink" Target="https://www.wenjingketang.com/bookinfo?book_id=13796" TargetMode="External"/><Relationship Id="rId194" Type="http://schemas.openxmlformats.org/officeDocument/2006/relationships/hyperlink" Target="https://www.wenjingketang.com/bookinfo?book_id=8873" TargetMode="External"/><Relationship Id="rId193" Type="http://schemas.openxmlformats.org/officeDocument/2006/relationships/hyperlink" Target="https://www.wenjingketang.com/bookinfo?book_id=8820" TargetMode="External"/><Relationship Id="rId192" Type="http://schemas.openxmlformats.org/officeDocument/2006/relationships/hyperlink" Target="https://www.wenjingketang.com/bookinfo?book_id=13971" TargetMode="External"/><Relationship Id="rId191" Type="http://schemas.openxmlformats.org/officeDocument/2006/relationships/hyperlink" Target="https://www.wenjingketang.com/bookinfo?book_id=10150" TargetMode="External"/><Relationship Id="rId190" Type="http://schemas.openxmlformats.org/officeDocument/2006/relationships/hyperlink" Target="https://www.wenjingketang.com/bookinfo?book_id=9847" TargetMode="External"/><Relationship Id="rId19" Type="http://schemas.openxmlformats.org/officeDocument/2006/relationships/hyperlink" Target="https://www.wenjingketang.com/bookinfo?book_id=8869" TargetMode="External"/><Relationship Id="rId189" Type="http://schemas.openxmlformats.org/officeDocument/2006/relationships/hyperlink" Target="https://www.wenjingketang.com/bookinfo?book_id=8894" TargetMode="External"/><Relationship Id="rId188" Type="http://schemas.openxmlformats.org/officeDocument/2006/relationships/hyperlink" Target="https://www.wenjingketang.com/bookinfo?book_id=8868" TargetMode="External"/><Relationship Id="rId187" Type="http://schemas.openxmlformats.org/officeDocument/2006/relationships/hyperlink" Target="https://www.wenjingketang.com/bookinfo?book_id=10754" TargetMode="External"/><Relationship Id="rId186" Type="http://schemas.openxmlformats.org/officeDocument/2006/relationships/hyperlink" Target="https://www.wenjingketang.com/bookinfo?book_id=8895" TargetMode="External"/><Relationship Id="rId185" Type="http://schemas.openxmlformats.org/officeDocument/2006/relationships/hyperlink" Target="https://www.wenjingketang.com/bookinfo?book_id=8897" TargetMode="External"/><Relationship Id="rId184" Type="http://schemas.openxmlformats.org/officeDocument/2006/relationships/hyperlink" Target="https://www.wenjingketang.com/bookinfo?book_id=13109" TargetMode="External"/><Relationship Id="rId183" Type="http://schemas.openxmlformats.org/officeDocument/2006/relationships/hyperlink" Target="https://www.wenjingketang.com/bookinfo?book_id=8907" TargetMode="External"/><Relationship Id="rId182" Type="http://schemas.openxmlformats.org/officeDocument/2006/relationships/hyperlink" Target="https://www.wenjingketang.com/bookinfo?book_id=3767" TargetMode="External"/><Relationship Id="rId181" Type="http://schemas.openxmlformats.org/officeDocument/2006/relationships/hyperlink" Target="https://www.wenjingketang.com/bookinfo?book_id=13287" TargetMode="External"/><Relationship Id="rId180" Type="http://schemas.openxmlformats.org/officeDocument/2006/relationships/hyperlink" Target="https://www.wenjingketang.com/bookinfo?book_id=5414" TargetMode="External"/><Relationship Id="rId18" Type="http://schemas.openxmlformats.org/officeDocument/2006/relationships/hyperlink" Target="https://www.wenjingketang.com/bookinfo?book_id=8946" TargetMode="External"/><Relationship Id="rId179" Type="http://schemas.openxmlformats.org/officeDocument/2006/relationships/hyperlink" Target="https://www.wenjingketang.com/bookinfo?book_id=5411" TargetMode="External"/><Relationship Id="rId178" Type="http://schemas.openxmlformats.org/officeDocument/2006/relationships/hyperlink" Target="https://www.wenjingketang.com/bookinfo?book_id=6175" TargetMode="External"/><Relationship Id="rId177" Type="http://schemas.openxmlformats.org/officeDocument/2006/relationships/hyperlink" Target="https://www.wenjingketang.com/bookinfo?book_id=9309" TargetMode="External"/><Relationship Id="rId176" Type="http://schemas.openxmlformats.org/officeDocument/2006/relationships/hyperlink" Target="https://www.wenjingketang.com/bookinfo?book_id=6927" TargetMode="External"/><Relationship Id="rId175" Type="http://schemas.openxmlformats.org/officeDocument/2006/relationships/hyperlink" Target="https://www.wenjingketang.com/bookinfo?book_id=591" TargetMode="External"/><Relationship Id="rId174" Type="http://schemas.openxmlformats.org/officeDocument/2006/relationships/hyperlink" Target="https://www.wenjingketang.com/bookinfo?book_id=13936" TargetMode="External"/><Relationship Id="rId173" Type="http://schemas.openxmlformats.org/officeDocument/2006/relationships/hyperlink" Target="https://www.wenjingketang.com/bookinfo?book_id=9363" TargetMode="External"/><Relationship Id="rId172" Type="http://schemas.openxmlformats.org/officeDocument/2006/relationships/hyperlink" Target="https://www.wenjingketang.com/bookinfo?book_id=6906" TargetMode="External"/><Relationship Id="rId171" Type="http://schemas.openxmlformats.org/officeDocument/2006/relationships/hyperlink" Target="https://www.wenjingketang.com/bookinfo?book_id=6504" TargetMode="External"/><Relationship Id="rId170" Type="http://schemas.openxmlformats.org/officeDocument/2006/relationships/hyperlink" Target="https://www.wenjingketang.com/bookinfo?book_id=6545" TargetMode="External"/><Relationship Id="rId17" Type="http://schemas.openxmlformats.org/officeDocument/2006/relationships/hyperlink" Target="https://www.wenjingketang.com/bookinfo?book_id=10050" TargetMode="External"/><Relationship Id="rId169" Type="http://schemas.openxmlformats.org/officeDocument/2006/relationships/hyperlink" Target="https://www.wenjingketang.com/bookinfo?book_id=6276" TargetMode="External"/><Relationship Id="rId168" Type="http://schemas.openxmlformats.org/officeDocument/2006/relationships/hyperlink" Target="https://www.wenjingketang.com/bookinfo?book_id=7261" TargetMode="External"/><Relationship Id="rId167" Type="http://schemas.openxmlformats.org/officeDocument/2006/relationships/hyperlink" Target="https://www.wenjingketang.com/bookinfo?book_id=9558" TargetMode="External"/><Relationship Id="rId166" Type="http://schemas.openxmlformats.org/officeDocument/2006/relationships/hyperlink" Target="https://www.wenjingketang.com/bookinfo?book_id=9717" TargetMode="External"/><Relationship Id="rId165" Type="http://schemas.openxmlformats.org/officeDocument/2006/relationships/hyperlink" Target="https://www.wenjingketang.com/bookinfo?book_id=9466" TargetMode="External"/><Relationship Id="rId164" Type="http://schemas.openxmlformats.org/officeDocument/2006/relationships/hyperlink" Target="https://www.wenjingketang.com/bookinfo?book_id=6419" TargetMode="External"/><Relationship Id="rId163" Type="http://schemas.openxmlformats.org/officeDocument/2006/relationships/hyperlink" Target="https://www.wenjingketang.com/bookinfo?book_id=7388" TargetMode="External"/><Relationship Id="rId162" Type="http://schemas.openxmlformats.org/officeDocument/2006/relationships/hyperlink" Target="https://www.wenjingketang.com/bookinfo?book_id=8436" TargetMode="External"/><Relationship Id="rId161" Type="http://schemas.openxmlformats.org/officeDocument/2006/relationships/hyperlink" Target="https://www.wenjingketang.com/bookinfo?book_id=8018" TargetMode="External"/><Relationship Id="rId160" Type="http://schemas.openxmlformats.org/officeDocument/2006/relationships/hyperlink" Target="https://www.wenjingketang.com/bookinfo?book_id=6760" TargetMode="External"/><Relationship Id="rId16" Type="http://schemas.openxmlformats.org/officeDocument/2006/relationships/hyperlink" Target="https://www.wenjingketang.com/bookinfo?book_id=8504" TargetMode="External"/><Relationship Id="rId159" Type="http://schemas.openxmlformats.org/officeDocument/2006/relationships/hyperlink" Target="https://www.wenjingketang.com/bookinfo?book_id=9361" TargetMode="External"/><Relationship Id="rId158" Type="http://schemas.openxmlformats.org/officeDocument/2006/relationships/hyperlink" Target="https://www.wenjingketang.com/bookinfo?book_id=9364" TargetMode="External"/><Relationship Id="rId157" Type="http://schemas.openxmlformats.org/officeDocument/2006/relationships/hyperlink" Target="https://www.wenjingketang.com/bookinfo?book_id=8701" TargetMode="External"/><Relationship Id="rId156" Type="http://schemas.openxmlformats.org/officeDocument/2006/relationships/hyperlink" Target="https://www.wenjingketang.com/bookinfo?book_id=9955" TargetMode="External"/><Relationship Id="rId155" Type="http://schemas.openxmlformats.org/officeDocument/2006/relationships/hyperlink" Target="https://www.wenjingketang.com/bookinfo?book_id=9908" TargetMode="External"/><Relationship Id="rId154" Type="http://schemas.openxmlformats.org/officeDocument/2006/relationships/hyperlink" Target="https://www.wenjingketang.com/bookinfo?book_id=13803" TargetMode="External"/><Relationship Id="rId153" Type="http://schemas.openxmlformats.org/officeDocument/2006/relationships/hyperlink" Target="https://www.wenjingketang.com/bookinfo?book_id=10772" TargetMode="External"/><Relationship Id="rId152" Type="http://schemas.openxmlformats.org/officeDocument/2006/relationships/hyperlink" Target="https://www.wenjingketang.com/bookinfo?book_id=13911" TargetMode="External"/><Relationship Id="rId151" Type="http://schemas.openxmlformats.org/officeDocument/2006/relationships/hyperlink" Target="https://www.wenjingketang.com/bookinfo?book_id=11016" TargetMode="External"/><Relationship Id="rId150" Type="http://schemas.openxmlformats.org/officeDocument/2006/relationships/hyperlink" Target="https://www.wenjingketang.com/bookinfo?book_id=11015" TargetMode="External"/><Relationship Id="rId15" Type="http://schemas.openxmlformats.org/officeDocument/2006/relationships/hyperlink" Target="https://www.wenjingketang.com/bookinfo?book_id=14021" TargetMode="External"/><Relationship Id="rId149" Type="http://schemas.openxmlformats.org/officeDocument/2006/relationships/hyperlink" Target="https://www.wenjingketang.com/bookinfo?book_id=11129" TargetMode="External"/><Relationship Id="rId148" Type="http://schemas.openxmlformats.org/officeDocument/2006/relationships/hyperlink" Target="https://www.wenjingketang.com/bookinfo?book_id=11130" TargetMode="External"/><Relationship Id="rId147" Type="http://schemas.openxmlformats.org/officeDocument/2006/relationships/hyperlink" Target="https://www.wenjingketang.com/bookinfo?book_id=13801" TargetMode="External"/><Relationship Id="rId146" Type="http://schemas.openxmlformats.org/officeDocument/2006/relationships/hyperlink" Target="https://www.wenjingketang.com/bookinfo?book_id=13348" TargetMode="External"/><Relationship Id="rId145" Type="http://schemas.openxmlformats.org/officeDocument/2006/relationships/hyperlink" Target="https://www.wenjingketang.com/bookinfo?book_id=13126" TargetMode="External"/><Relationship Id="rId144" Type="http://schemas.openxmlformats.org/officeDocument/2006/relationships/hyperlink" Target="https://www.wenjingketang.com/bookinfo?book_id=13972" TargetMode="External"/><Relationship Id="rId143" Type="http://schemas.openxmlformats.org/officeDocument/2006/relationships/hyperlink" Target="https://www.wenjingketang.com/bookinfo?book_id=9806" TargetMode="External"/><Relationship Id="rId142" Type="http://schemas.openxmlformats.org/officeDocument/2006/relationships/hyperlink" Target="https://www.wenjingketang.com/bookinfo?book_id=9150" TargetMode="External"/><Relationship Id="rId141" Type="http://schemas.openxmlformats.org/officeDocument/2006/relationships/hyperlink" Target="https://www.wenjingketang.com/bookinfo?book_id=7001" TargetMode="External"/><Relationship Id="rId140" Type="http://schemas.openxmlformats.org/officeDocument/2006/relationships/hyperlink" Target="https://www.wenjingketang.com/bookinfo?book_id=5281" TargetMode="External"/><Relationship Id="rId14" Type="http://schemas.openxmlformats.org/officeDocument/2006/relationships/hyperlink" Target="https://www.wenjingketang.com/bookinfo?book_id=8692" TargetMode="External"/><Relationship Id="rId139" Type="http://schemas.openxmlformats.org/officeDocument/2006/relationships/hyperlink" Target="https://www.wenjingketang.com/bookinfo?book_id=9088" TargetMode="External"/><Relationship Id="rId138" Type="http://schemas.openxmlformats.org/officeDocument/2006/relationships/hyperlink" Target="https://www.wenjingketang.com/bookinfo?book_id=6959" TargetMode="External"/><Relationship Id="rId137" Type="http://schemas.openxmlformats.org/officeDocument/2006/relationships/hyperlink" Target="https://www.wenjingketang.com/bookinfo?book_id=5529" TargetMode="External"/><Relationship Id="rId136" Type="http://schemas.openxmlformats.org/officeDocument/2006/relationships/hyperlink" Target="https://www.wenjingketang.com/bookinfo?book_id=6999" TargetMode="External"/><Relationship Id="rId135" Type="http://schemas.openxmlformats.org/officeDocument/2006/relationships/hyperlink" Target="https://www.wenjingketang.com/bookinfo?book_id=8751" TargetMode="External"/><Relationship Id="rId134" Type="http://schemas.openxmlformats.org/officeDocument/2006/relationships/hyperlink" Target="https://www.wenjingketang.com/bookinfo?book_id=4012" TargetMode="External"/><Relationship Id="rId133" Type="http://schemas.openxmlformats.org/officeDocument/2006/relationships/hyperlink" Target="https://www.wenjingketang.com/bookinfo?book_id=9060" TargetMode="External"/><Relationship Id="rId132" Type="http://schemas.openxmlformats.org/officeDocument/2006/relationships/hyperlink" Target="https://www.wenjingketang.com/bookinfo?book_id=8444" TargetMode="External"/><Relationship Id="rId131" Type="http://schemas.openxmlformats.org/officeDocument/2006/relationships/hyperlink" Target="https://www.wenjingketang.com/bookinfo?book_id=10039" TargetMode="External"/><Relationship Id="rId130" Type="http://schemas.openxmlformats.org/officeDocument/2006/relationships/hyperlink" Target="https://www.wenjingketang.com/bookinfo?book_id=5593" TargetMode="External"/><Relationship Id="rId13" Type="http://schemas.openxmlformats.org/officeDocument/2006/relationships/hyperlink" Target="https://www.wenjingketang.com/bookinfo?book_id=10088" TargetMode="External"/><Relationship Id="rId129" Type="http://schemas.openxmlformats.org/officeDocument/2006/relationships/hyperlink" Target="https://www.wenjingketang.com/bookinfo?book_id=13486" TargetMode="External"/><Relationship Id="rId128" Type="http://schemas.openxmlformats.org/officeDocument/2006/relationships/hyperlink" Target="https://www.wenjingketang.com/bookinfo?book_id=8988" TargetMode="External"/><Relationship Id="rId127" Type="http://schemas.openxmlformats.org/officeDocument/2006/relationships/hyperlink" Target="https://www.wenjingketang.com/bookinfo?book_id=13132" TargetMode="External"/><Relationship Id="rId126" Type="http://schemas.openxmlformats.org/officeDocument/2006/relationships/hyperlink" Target="https://www.wenjingketang.com/bookinfo?book_id=8893" TargetMode="External"/><Relationship Id="rId125" Type="http://schemas.openxmlformats.org/officeDocument/2006/relationships/hyperlink" Target="https://www.wenjingketang.com/bookinfo?book_id=9716" TargetMode="External"/><Relationship Id="rId124" Type="http://schemas.openxmlformats.org/officeDocument/2006/relationships/hyperlink" Target="https://www.wenjingketang.com/bookinfo?book_id=8823" TargetMode="External"/><Relationship Id="rId123" Type="http://schemas.openxmlformats.org/officeDocument/2006/relationships/hyperlink" Target="https://www.wenjingketang.com/bookinfo?book_id=13106" TargetMode="External"/><Relationship Id="rId122" Type="http://schemas.openxmlformats.org/officeDocument/2006/relationships/hyperlink" Target="https://www.wenjingketang.com/bookinfo?book_id=8892" TargetMode="External"/><Relationship Id="rId121" Type="http://schemas.openxmlformats.org/officeDocument/2006/relationships/hyperlink" Target="https://www.wenjingketang.com/bookinfo?book_id=13127" TargetMode="External"/><Relationship Id="rId120" Type="http://schemas.openxmlformats.org/officeDocument/2006/relationships/hyperlink" Target="https://www.wenjingketang.com/bookinfo?book_id=13105" TargetMode="External"/><Relationship Id="rId12" Type="http://schemas.openxmlformats.org/officeDocument/2006/relationships/hyperlink" Target="https://www.wenjingketang.com/bookinfo?book_id=9345" TargetMode="External"/><Relationship Id="rId119" Type="http://schemas.openxmlformats.org/officeDocument/2006/relationships/hyperlink" Target="https://www.wenjingketang.com/bookinfo?book_id=4062" TargetMode="External"/><Relationship Id="rId118" Type="http://schemas.openxmlformats.org/officeDocument/2006/relationships/hyperlink" Target="https://www.wenjingketang.com/bookinfo?book_id=541" TargetMode="External"/><Relationship Id="rId117" Type="http://schemas.openxmlformats.org/officeDocument/2006/relationships/hyperlink" Target="https://www.wenjingketang.com/bookinfo?book_id=8984" TargetMode="External"/><Relationship Id="rId116" Type="http://schemas.openxmlformats.org/officeDocument/2006/relationships/hyperlink" Target="https://www.wenjingketang.com/bookinfo?book_id=8599" TargetMode="External"/><Relationship Id="rId115" Type="http://schemas.openxmlformats.org/officeDocument/2006/relationships/hyperlink" Target="https://www.wenjingketang.com/bookinfo?book_id=9780" TargetMode="External"/><Relationship Id="rId114" Type="http://schemas.openxmlformats.org/officeDocument/2006/relationships/hyperlink" Target="https://www.wenjingketang.com/bookinfo?book_id=8752" TargetMode="External"/><Relationship Id="rId113" Type="http://schemas.openxmlformats.org/officeDocument/2006/relationships/hyperlink" Target="https://www.wenjingketang.com/bookinfo?book_id=7436" TargetMode="External"/><Relationship Id="rId112" Type="http://schemas.openxmlformats.org/officeDocument/2006/relationships/hyperlink" Target="https://www.wenjingketang.com/bookinfo?book_id=9591" TargetMode="External"/><Relationship Id="rId111" Type="http://schemas.openxmlformats.org/officeDocument/2006/relationships/hyperlink" Target="https://www.wenjingketang.com/bookinfo?book_id=7199" TargetMode="External"/><Relationship Id="rId110" Type="http://schemas.openxmlformats.org/officeDocument/2006/relationships/hyperlink" Target="https://www.wenjingketang.com/bookinfo?book_id=9457" TargetMode="External"/><Relationship Id="rId11" Type="http://schemas.openxmlformats.org/officeDocument/2006/relationships/hyperlink" Target="https://www.wenjingketang.com/bookinfo?book_id=7311" TargetMode="External"/><Relationship Id="rId109" Type="http://schemas.openxmlformats.org/officeDocument/2006/relationships/hyperlink" Target="https://www.wenjingketang.com/bookinfo?book_id=8902" TargetMode="External"/><Relationship Id="rId108" Type="http://schemas.openxmlformats.org/officeDocument/2006/relationships/hyperlink" Target="https://www.wenjingketang.com/bookinfo?book_id=9897" TargetMode="External"/><Relationship Id="rId107" Type="http://schemas.openxmlformats.org/officeDocument/2006/relationships/hyperlink" Target="https://www.wenjingketang.com/bookinfo?book_id=10745" TargetMode="External"/><Relationship Id="rId106" Type="http://schemas.openxmlformats.org/officeDocument/2006/relationships/hyperlink" Target="https://www.wenjingketang.com/bookinfo?book_id=11125" TargetMode="External"/><Relationship Id="rId105" Type="http://schemas.openxmlformats.org/officeDocument/2006/relationships/hyperlink" Target="https://www.wenjingketang.com/bookinfo?book_id=9922" TargetMode="External"/><Relationship Id="rId104" Type="http://schemas.openxmlformats.org/officeDocument/2006/relationships/hyperlink" Target="https://www.wenjingketang.com/bookinfo?book_id=13057" TargetMode="External"/><Relationship Id="rId103" Type="http://schemas.openxmlformats.org/officeDocument/2006/relationships/hyperlink" Target="https://www.wenjingketang.com/bookinfo?book_id=8733" TargetMode="External"/><Relationship Id="rId102" Type="http://schemas.openxmlformats.org/officeDocument/2006/relationships/hyperlink" Target="https://www.wenjingketang.com/bookinfo?book_id=8448" TargetMode="External"/><Relationship Id="rId101" Type="http://schemas.openxmlformats.org/officeDocument/2006/relationships/hyperlink" Target="https://www.wenjingketang.com/bookinfo?book_id=3829" TargetMode="External"/><Relationship Id="rId100" Type="http://schemas.openxmlformats.org/officeDocument/2006/relationships/hyperlink" Target="https://www.wenjingketang.com/bookinfo?book_id=11061" TargetMode="External"/><Relationship Id="rId10" Type="http://schemas.openxmlformats.org/officeDocument/2006/relationships/hyperlink" Target="https://www.wenjingketang.com/bookinfo?book_id=9708" TargetMode="Externa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99" Type="http://schemas.openxmlformats.org/officeDocument/2006/relationships/hyperlink" Target="https://www.wenjingketang.com/bookinfo?book_id=3863" TargetMode="External"/><Relationship Id="rId98" Type="http://schemas.openxmlformats.org/officeDocument/2006/relationships/hyperlink" Target="https://www.wenjingketang.com/bookinfo?book_id=7541" TargetMode="External"/><Relationship Id="rId97" Type="http://schemas.openxmlformats.org/officeDocument/2006/relationships/hyperlink" Target="https://www.wenjingketang.com/bookinfo?book_id=786" TargetMode="External"/><Relationship Id="rId96" Type="http://schemas.openxmlformats.org/officeDocument/2006/relationships/hyperlink" Target="https://www.wenjingketang.com/bookinfo?book_id=785" TargetMode="External"/><Relationship Id="rId95" Type="http://schemas.openxmlformats.org/officeDocument/2006/relationships/hyperlink" Target="https://www.wenjingketang.com/bookinfo?book_id=8380" TargetMode="External"/><Relationship Id="rId94" Type="http://schemas.openxmlformats.org/officeDocument/2006/relationships/hyperlink" Target="https://www.wenjingketang.com/bookinfo?book_id=5399" TargetMode="External"/><Relationship Id="rId93" Type="http://schemas.openxmlformats.org/officeDocument/2006/relationships/hyperlink" Target="https://www.wenjingketang.com/bookinfo?book_id=1556" TargetMode="External"/><Relationship Id="rId92" Type="http://schemas.openxmlformats.org/officeDocument/2006/relationships/hyperlink" Target="https://www.wenjingketang.com/bookinfo?book_id=1547" TargetMode="External"/><Relationship Id="rId91" Type="http://schemas.openxmlformats.org/officeDocument/2006/relationships/hyperlink" Target="https://www.wenjingketang.com/bookinfo?book_id=1553" TargetMode="External"/><Relationship Id="rId90" Type="http://schemas.openxmlformats.org/officeDocument/2006/relationships/hyperlink" Target="https://www.wenjingketang.com/bookinfo?book_id=1560" TargetMode="External"/><Relationship Id="rId9" Type="http://schemas.openxmlformats.org/officeDocument/2006/relationships/hyperlink" Target="https://www.wenjingketang.com/bookinfo?book_id=8724" TargetMode="External"/><Relationship Id="rId89" Type="http://schemas.openxmlformats.org/officeDocument/2006/relationships/hyperlink" Target="https://www.wenjingketang.com/bookinfo?book_id=3691" TargetMode="External"/><Relationship Id="rId88" Type="http://schemas.openxmlformats.org/officeDocument/2006/relationships/hyperlink" Target="https://www.wenjingketang.com/bookinfo?book_id=1546" TargetMode="External"/><Relationship Id="rId87" Type="http://schemas.openxmlformats.org/officeDocument/2006/relationships/hyperlink" Target="https://www.wenjingketang.com/bookinfo?book_id=6845" TargetMode="External"/><Relationship Id="rId86" Type="http://schemas.openxmlformats.org/officeDocument/2006/relationships/hyperlink" Target="https://www.wenjingketang.com/bookinfo?book_id=3729" TargetMode="External"/><Relationship Id="rId85" Type="http://schemas.openxmlformats.org/officeDocument/2006/relationships/hyperlink" Target="https://www.wenjingketang.com/bookinfo?book_id=1538" TargetMode="External"/><Relationship Id="rId84" Type="http://schemas.openxmlformats.org/officeDocument/2006/relationships/hyperlink" Target="https://www.wenjingketang.com/bookinfo?book_id=1535" TargetMode="External"/><Relationship Id="rId83" Type="http://schemas.openxmlformats.org/officeDocument/2006/relationships/hyperlink" Target="https://www.wenjingketang.com/bookinfo?book_id=778" TargetMode="External"/><Relationship Id="rId82" Type="http://schemas.openxmlformats.org/officeDocument/2006/relationships/hyperlink" Target="https://www.wenjingketang.com/bookinfo?book_id=744" TargetMode="External"/><Relationship Id="rId81" Type="http://schemas.openxmlformats.org/officeDocument/2006/relationships/hyperlink" Target="https://www.wenjingketang.com/bookinfo?book_id=746" TargetMode="External"/><Relationship Id="rId80" Type="http://schemas.openxmlformats.org/officeDocument/2006/relationships/hyperlink" Target="https://www.wenjingketang.com/bookinfo?book_id=3419" TargetMode="External"/><Relationship Id="rId8" Type="http://schemas.openxmlformats.org/officeDocument/2006/relationships/hyperlink" Target="https://www.wenjingketang.com/bookinfo?book_id=9929" TargetMode="External"/><Relationship Id="rId79" Type="http://schemas.openxmlformats.org/officeDocument/2006/relationships/hyperlink" Target="https://www.wenjingketang.com/bookinfo?book_id=3412" TargetMode="External"/><Relationship Id="rId78" Type="http://schemas.openxmlformats.org/officeDocument/2006/relationships/hyperlink" Target="https://www.wenjingketang.com/bookinfo?book_id=3879" TargetMode="External"/><Relationship Id="rId77" Type="http://schemas.openxmlformats.org/officeDocument/2006/relationships/hyperlink" Target="https://www.wenjingketang.com/bookinfo?book_id=3618" TargetMode="External"/><Relationship Id="rId76" Type="http://schemas.openxmlformats.org/officeDocument/2006/relationships/hyperlink" Target="https://www.wenjingketang.com/bookinfo?book_id=7608" TargetMode="External"/><Relationship Id="rId75" Type="http://schemas.openxmlformats.org/officeDocument/2006/relationships/hyperlink" Target="https://www.wenjingketang.com/bookinfo?book_id=4067" TargetMode="External"/><Relationship Id="rId74" Type="http://schemas.openxmlformats.org/officeDocument/2006/relationships/hyperlink" Target="https://www.wenjingketang.com/bookinfo?book_id=5710" TargetMode="External"/><Relationship Id="rId73" Type="http://schemas.openxmlformats.org/officeDocument/2006/relationships/hyperlink" Target="https://www.wenjingketang.com/bookinfo?book_id=732" TargetMode="External"/><Relationship Id="rId72" Type="http://schemas.openxmlformats.org/officeDocument/2006/relationships/hyperlink" Target="https://www.wenjingketang.com/bookinfo?book_id=730" TargetMode="External"/><Relationship Id="rId71" Type="http://schemas.openxmlformats.org/officeDocument/2006/relationships/hyperlink" Target="https://www.wenjingketang.com/bookinfo?book_id=742" TargetMode="External"/><Relationship Id="rId70" Type="http://schemas.openxmlformats.org/officeDocument/2006/relationships/hyperlink" Target="https://www.wenjingketang.com/bookinfo?book_id=5323" TargetMode="External"/><Relationship Id="rId7" Type="http://schemas.openxmlformats.org/officeDocument/2006/relationships/hyperlink" Target="https://www.wenjingketang.com/bookinfo?book_id=10026" TargetMode="External"/><Relationship Id="rId69" Type="http://schemas.openxmlformats.org/officeDocument/2006/relationships/hyperlink" Target="https://www.wenjingketang.com/bookinfo?book_id=3427" TargetMode="External"/><Relationship Id="rId68" Type="http://schemas.openxmlformats.org/officeDocument/2006/relationships/hyperlink" Target="https://www.wenjingketang.com/bookinfo?book_id=5255" TargetMode="External"/><Relationship Id="rId67" Type="http://schemas.openxmlformats.org/officeDocument/2006/relationships/hyperlink" Target="https://www.wenjingketang.com/bookinfo?book_id=724" TargetMode="External"/><Relationship Id="rId66" Type="http://schemas.openxmlformats.org/officeDocument/2006/relationships/hyperlink" Target="https://www.wenjingketang.com/bookinfo?book_id=3626" TargetMode="External"/><Relationship Id="rId65" Type="http://schemas.openxmlformats.org/officeDocument/2006/relationships/hyperlink" Target="https://www.wenjingketang.com/bookinfo?book_id=3652" TargetMode="External"/><Relationship Id="rId64" Type="http://schemas.openxmlformats.org/officeDocument/2006/relationships/hyperlink" Target="https://www.wenjingketang.com/bookinfo?book_id=3653" TargetMode="External"/><Relationship Id="rId63" Type="http://schemas.openxmlformats.org/officeDocument/2006/relationships/hyperlink" Target="https://www.wenjingketang.com/bookinfo?book_id=721" TargetMode="External"/><Relationship Id="rId62" Type="http://schemas.openxmlformats.org/officeDocument/2006/relationships/hyperlink" Target="https://www.wenjingketang.com/bookinfo?book_id=719" TargetMode="External"/><Relationship Id="rId61" Type="http://schemas.openxmlformats.org/officeDocument/2006/relationships/hyperlink" Target="https://www.wenjingketang.com/bookinfo?book_id=8060" TargetMode="External"/><Relationship Id="rId60" Type="http://schemas.openxmlformats.org/officeDocument/2006/relationships/hyperlink" Target="https://www.wenjingketang.com/bookinfo?book_id=6549" TargetMode="External"/><Relationship Id="rId6" Type="http://schemas.openxmlformats.org/officeDocument/2006/relationships/hyperlink" Target="https://www.wenjingketang.com/bookinfo?book_id=9675" TargetMode="External"/><Relationship Id="rId59" Type="http://schemas.openxmlformats.org/officeDocument/2006/relationships/hyperlink" Target="https://www.wenjingketang.com/bookinfo?book_id=7498" TargetMode="External"/><Relationship Id="rId58" Type="http://schemas.openxmlformats.org/officeDocument/2006/relationships/hyperlink" Target="https://www.wenjingketang.com/bookinfo?book_id=7245" TargetMode="External"/><Relationship Id="rId57" Type="http://schemas.openxmlformats.org/officeDocument/2006/relationships/hyperlink" Target="https://www.wenjingketang.com/bookinfo?book_id=7242" TargetMode="External"/><Relationship Id="rId56" Type="http://schemas.openxmlformats.org/officeDocument/2006/relationships/hyperlink" Target="https://www.wenjingketang.com/bookinfo?book_id=8794" TargetMode="External"/><Relationship Id="rId55" Type="http://schemas.openxmlformats.org/officeDocument/2006/relationships/hyperlink" Target="https://www.wenjingketang.com/bookinfo?book_id=10012" TargetMode="External"/><Relationship Id="rId54" Type="http://schemas.openxmlformats.org/officeDocument/2006/relationships/hyperlink" Target="https://www.wenjingketang.com/bookinfo?book_id=11029" TargetMode="External"/><Relationship Id="rId53" Type="http://schemas.openxmlformats.org/officeDocument/2006/relationships/hyperlink" Target="https://www.wenjingketang.com/bookinfo?book_id=10496" TargetMode="External"/><Relationship Id="rId52" Type="http://schemas.openxmlformats.org/officeDocument/2006/relationships/hyperlink" Target="https://www.wenjingketang.com/bookinfo?book_id=8792" TargetMode="External"/><Relationship Id="rId51" Type="http://schemas.openxmlformats.org/officeDocument/2006/relationships/hyperlink" Target="https://www.wenjingketang.com/bookinfo?book_id=6924" TargetMode="External"/><Relationship Id="rId50" Type="http://schemas.openxmlformats.org/officeDocument/2006/relationships/hyperlink" Target="https://www.wenjingketang.com/bookinfo?book_id=7402" TargetMode="External"/><Relationship Id="rId5" Type="http://schemas.openxmlformats.org/officeDocument/2006/relationships/hyperlink" Target="https://www.wenjingketang.com/bookinfo?book_id=9590" TargetMode="External"/><Relationship Id="rId49" Type="http://schemas.openxmlformats.org/officeDocument/2006/relationships/hyperlink" Target="https://www.wenjingketang.com/bookinfo?book_id=9296" TargetMode="External"/><Relationship Id="rId48" Type="http://schemas.openxmlformats.org/officeDocument/2006/relationships/hyperlink" Target="https://www.wenjingketang.com/bookinfo?book_id=7848" TargetMode="External"/><Relationship Id="rId47" Type="http://schemas.openxmlformats.org/officeDocument/2006/relationships/hyperlink" Target="https://www.wenjingketang.com/bookinfo?book_id=8706" TargetMode="External"/><Relationship Id="rId46" Type="http://schemas.openxmlformats.org/officeDocument/2006/relationships/hyperlink" Target="https://www.wenjingketang.com/bookinfo?book_id=10146" TargetMode="External"/><Relationship Id="rId45" Type="http://schemas.openxmlformats.org/officeDocument/2006/relationships/hyperlink" Target="https://www.wenjingketang.com/bookinfo?book_id=7278" TargetMode="External"/><Relationship Id="rId44" Type="http://schemas.openxmlformats.org/officeDocument/2006/relationships/hyperlink" Target="https://www.wenjingketang.com/bookinfo?book_id=8745" TargetMode="External"/><Relationship Id="rId43" Type="http://schemas.openxmlformats.org/officeDocument/2006/relationships/hyperlink" Target="https://www.wenjingketang.com/bookinfo?book_id=7120" TargetMode="External"/><Relationship Id="rId42" Type="http://schemas.openxmlformats.org/officeDocument/2006/relationships/hyperlink" Target="https://www.wenjingketang.com/bookinfo?book_id=8454" TargetMode="External"/><Relationship Id="rId41" Type="http://schemas.openxmlformats.org/officeDocument/2006/relationships/hyperlink" Target="https://www.wenjingketang.com/bookinfo?book_id=10099" TargetMode="External"/><Relationship Id="rId40" Type="http://schemas.openxmlformats.org/officeDocument/2006/relationships/hyperlink" Target="https://www.wenjingketang.com/bookinfo?book_id=9759" TargetMode="External"/><Relationship Id="rId4" Type="http://schemas.openxmlformats.org/officeDocument/2006/relationships/hyperlink" Target="https://www.wenjingketang.com/bookinfo?book_id=10121" TargetMode="External"/><Relationship Id="rId39" Type="http://schemas.openxmlformats.org/officeDocument/2006/relationships/hyperlink" Target="https://www.wenjingketang.com/bookinfo?book_id=8678" TargetMode="External"/><Relationship Id="rId385" Type="http://schemas.openxmlformats.org/officeDocument/2006/relationships/hyperlink" Target="http://www.huatengzy.com/html/books/2/dianzixinxixilie/5333.html" TargetMode="External"/><Relationship Id="rId384" Type="http://schemas.openxmlformats.org/officeDocument/2006/relationships/hyperlink" Target="http://www.huatengzy.com/html/books/2/dianzixinxixilie/5092.html" TargetMode="External"/><Relationship Id="rId383" Type="http://schemas.openxmlformats.org/officeDocument/2006/relationships/hyperlink" Target="http://www.huatengzy.com/html/books/2/dianzixinxixilie/5026.html" TargetMode="External"/><Relationship Id="rId382" Type="http://schemas.openxmlformats.org/officeDocument/2006/relationships/hyperlink" Target="http://www.huatengzy.com/html/books/2/dianzixinxixilie/5047.html" TargetMode="External"/><Relationship Id="rId381" Type="http://schemas.openxmlformats.org/officeDocument/2006/relationships/hyperlink" Target="http://www.huatengzy.com/html/books/2/dianzixinxixilie/4938.html" TargetMode="External"/><Relationship Id="rId380" Type="http://schemas.openxmlformats.org/officeDocument/2006/relationships/hyperlink" Target="http://www.huatengzy.com/html/books/2/wurenjixilie/4732.html" TargetMode="External"/><Relationship Id="rId38" Type="http://schemas.openxmlformats.org/officeDocument/2006/relationships/hyperlink" Target="https://www.wenjingketang.com/bookinfo?book_id=8705" TargetMode="External"/><Relationship Id="rId379" Type="http://schemas.openxmlformats.org/officeDocument/2006/relationships/hyperlink" Target="http://www.huatengzy.com/html/books/2/jixiexilie/5348.html" TargetMode="External"/><Relationship Id="rId378" Type="http://schemas.openxmlformats.org/officeDocument/2006/relationships/hyperlink" Target="http://www.huatengzy.com/html/books/2/jixiexilie/5131.html" TargetMode="External"/><Relationship Id="rId377" Type="http://schemas.openxmlformats.org/officeDocument/2006/relationships/hyperlink" Target="http://www.huatengzy.com/html/books/2/jixiexilie/5222.html" TargetMode="External"/><Relationship Id="rId376" Type="http://schemas.openxmlformats.org/officeDocument/2006/relationships/hyperlink" Target="http://www.huatengzy.com/html/books/2/jixiexilie/5139.html" TargetMode="External"/><Relationship Id="rId375" Type="http://schemas.openxmlformats.org/officeDocument/2006/relationships/hyperlink" Target="http://www.huatengzy.com/html/books/2/jixiexilie/5094.html" TargetMode="External"/><Relationship Id="rId374" Type="http://schemas.openxmlformats.org/officeDocument/2006/relationships/hyperlink" Target="http://www.huatengzy.com/html/books/2/jixiexilie/5035.html" TargetMode="External"/><Relationship Id="rId373" Type="http://schemas.openxmlformats.org/officeDocument/2006/relationships/hyperlink" Target="http://www.huatengzy.com/html/books/2/jixiexilie/5037.html" TargetMode="External"/><Relationship Id="rId372" Type="http://schemas.openxmlformats.org/officeDocument/2006/relationships/hyperlink" Target="http://www.huatengzy.com/html/books/2/jixiexilie/5041.html" TargetMode="External"/><Relationship Id="rId371" Type="http://schemas.openxmlformats.org/officeDocument/2006/relationships/hyperlink" Target="http://www.xinsijiaocai.com/html/books/Mechanical_series/2453.html" TargetMode="External"/><Relationship Id="rId370" Type="http://schemas.openxmlformats.org/officeDocument/2006/relationships/hyperlink" Target="http://www.xinsijiaocai.com/show-189-2382-1.html" TargetMode="External"/><Relationship Id="rId37" Type="http://schemas.openxmlformats.org/officeDocument/2006/relationships/hyperlink" Target="https://www.wenjingketang.com/bookinfo?book_id=8722" TargetMode="External"/><Relationship Id="rId369" Type="http://schemas.openxmlformats.org/officeDocument/2006/relationships/hyperlink" Target="http://www.xinsijiaocai.com/html/books/Mechanical_series/2430.html" TargetMode="External"/><Relationship Id="rId368" Type="http://schemas.openxmlformats.org/officeDocument/2006/relationships/hyperlink" Target="http://www.xinsijiaocai.com/html/books/Mechanical_series/2432.html" TargetMode="External"/><Relationship Id="rId367" Type="http://schemas.openxmlformats.org/officeDocument/2006/relationships/hyperlink" Target="http://www.xinsijiaocai.com/html/books/Mechanical_series/2415.html" TargetMode="External"/><Relationship Id="rId366" Type="http://schemas.openxmlformats.org/officeDocument/2006/relationships/hyperlink" Target="http://www.xinsijiaocai.com/show-189-2384-1.html" TargetMode="External"/><Relationship Id="rId365" Type="http://schemas.openxmlformats.org/officeDocument/2006/relationships/hyperlink" Target="http://www.xinsijiaocai.com/show-187-2313-1.html" TargetMode="External"/><Relationship Id="rId364" Type="http://schemas.openxmlformats.org/officeDocument/2006/relationships/hyperlink" Target="http://www.xinsijiaocai.com/html/books/Mechanical_series/2488.html" TargetMode="External"/><Relationship Id="rId363" Type="http://schemas.openxmlformats.org/officeDocument/2006/relationships/hyperlink" Target="http://www.xinsijiaocai.com/show-187-2388-1.html" TargetMode="External"/><Relationship Id="rId362" Type="http://schemas.openxmlformats.org/officeDocument/2006/relationships/hyperlink" Target="http://www.xinsijiaocai.com/html/books/Car_series/2428.html" TargetMode="External"/><Relationship Id="rId361" Type="http://schemas.openxmlformats.org/officeDocument/2006/relationships/hyperlink" Target="http://www.xinsijiaocai.com/show-189-2406-1.html" TargetMode="External"/><Relationship Id="rId360" Type="http://schemas.openxmlformats.org/officeDocument/2006/relationships/hyperlink" Target="http://www.xinsijiaocai.com/show-189-2408-1.html" TargetMode="External"/><Relationship Id="rId36" Type="http://schemas.openxmlformats.org/officeDocument/2006/relationships/hyperlink" Target="https://www.wenjingketang.com/bookinfo?book_id=7132" TargetMode="External"/><Relationship Id="rId359" Type="http://schemas.openxmlformats.org/officeDocument/2006/relationships/hyperlink" Target="http://www.xinsijiaocai.com/show-189-2396-1.html" TargetMode="External"/><Relationship Id="rId358" Type="http://schemas.openxmlformats.org/officeDocument/2006/relationships/hyperlink" Target="http://jc.huatengzy.com/show-189-2209-1.html" TargetMode="External"/><Relationship Id="rId357" Type="http://schemas.openxmlformats.org/officeDocument/2006/relationships/hyperlink" Target="http://jc.huatengzy.com/show-189-2207-1.html" TargetMode="External"/><Relationship Id="rId356" Type="http://schemas.openxmlformats.org/officeDocument/2006/relationships/hyperlink" Target="http://jc.huatengzy.com/show-189-2211-1.html" TargetMode="External"/><Relationship Id="rId355" Type="http://schemas.openxmlformats.org/officeDocument/2006/relationships/hyperlink" Target="http://jc.huatengzy.com/show-189-2213-1.html" TargetMode="External"/><Relationship Id="rId354" Type="http://schemas.openxmlformats.org/officeDocument/2006/relationships/hyperlink" Target="http://jc.huatengzy.com/show-189-2200-1.html" TargetMode="External"/><Relationship Id="rId353" Type="http://schemas.openxmlformats.org/officeDocument/2006/relationships/hyperlink" Target="http://jc.huatengzy.com/show-189-2228-1.html" TargetMode="External"/><Relationship Id="rId352" Type="http://schemas.openxmlformats.org/officeDocument/2006/relationships/hyperlink" Target="http://jc.huatengzy.com/show-189-2234-1.html" TargetMode="External"/><Relationship Id="rId351" Type="http://schemas.openxmlformats.org/officeDocument/2006/relationships/hyperlink" Target="http://jc.huatengzy.com/show-189-2230-1.html" TargetMode="External"/><Relationship Id="rId350" Type="http://schemas.openxmlformats.org/officeDocument/2006/relationships/hyperlink" Target="http://jc.huatengzy.com/show-187-2180-1.html" TargetMode="External"/><Relationship Id="rId35" Type="http://schemas.openxmlformats.org/officeDocument/2006/relationships/hyperlink" Target="https://www.wenjingketang.com/bookinfo?book_id=6910" TargetMode="External"/><Relationship Id="rId349" Type="http://schemas.openxmlformats.org/officeDocument/2006/relationships/hyperlink" Target="http://jc.huatengzy.com/show-187-2178-1.html" TargetMode="External"/><Relationship Id="rId348" Type="http://schemas.openxmlformats.org/officeDocument/2006/relationships/hyperlink" Target="http://jc.huatengzy.com/show-187-2184-1.html" TargetMode="External"/><Relationship Id="rId347" Type="http://schemas.openxmlformats.org/officeDocument/2006/relationships/hyperlink" Target="http://jc.huatengzy.com/show-187-2182-1.html" TargetMode="External"/><Relationship Id="rId346" Type="http://schemas.openxmlformats.org/officeDocument/2006/relationships/hyperlink" Target="https://www.sjhtbook.com/book/2816.html" TargetMode="External"/><Relationship Id="rId345" Type="http://schemas.openxmlformats.org/officeDocument/2006/relationships/hyperlink" Target="https://www.sjhtbook.com/book/2791.html" TargetMode="External"/><Relationship Id="rId344" Type="http://schemas.openxmlformats.org/officeDocument/2006/relationships/hyperlink" Target="https://www.sjhtbook.com/book/2784.html" TargetMode="External"/><Relationship Id="rId343" Type="http://schemas.openxmlformats.org/officeDocument/2006/relationships/hyperlink" Target="https://www.sjhtbook.com/book/2786.html" TargetMode="External"/><Relationship Id="rId342" Type="http://schemas.openxmlformats.org/officeDocument/2006/relationships/hyperlink" Target="https://www.sjhtbook.com/book/2775.html" TargetMode="External"/><Relationship Id="rId341" Type="http://schemas.openxmlformats.org/officeDocument/2006/relationships/hyperlink" Target="https://www.sjhtbook.com/book/2764.html" TargetMode="External"/><Relationship Id="rId340" Type="http://schemas.openxmlformats.org/officeDocument/2006/relationships/hyperlink" Target="https://www.sjhtbook.com/book/2762.html" TargetMode="External"/><Relationship Id="rId34" Type="http://schemas.openxmlformats.org/officeDocument/2006/relationships/hyperlink" Target="https://www.wenjingketang.com/bookinfo?book_id=9928" TargetMode="External"/><Relationship Id="rId339" Type="http://schemas.openxmlformats.org/officeDocument/2006/relationships/hyperlink" Target="https://www.sjhtbook.com/book/2761.html" TargetMode="External"/><Relationship Id="rId338" Type="http://schemas.openxmlformats.org/officeDocument/2006/relationships/hyperlink" Target="https://www.sjhtbook.com/book/2728.html" TargetMode="External"/><Relationship Id="rId337" Type="http://schemas.openxmlformats.org/officeDocument/2006/relationships/hyperlink" Target="https://www.sjhtbook.com/book/1476.html" TargetMode="External"/><Relationship Id="rId336" Type="http://schemas.openxmlformats.org/officeDocument/2006/relationships/hyperlink" Target="https://www.sjhtbook.com/book/2720.html" TargetMode="External"/><Relationship Id="rId335" Type="http://schemas.openxmlformats.org/officeDocument/2006/relationships/hyperlink" Target="https://www.sjhtbook.com/book/2722.html" TargetMode="External"/><Relationship Id="rId334" Type="http://schemas.openxmlformats.org/officeDocument/2006/relationships/hyperlink" Target="https://www.sjhtbook.com/book/2758.html" TargetMode="External"/><Relationship Id="rId333" Type="http://schemas.openxmlformats.org/officeDocument/2006/relationships/hyperlink" Target="https://www.sjhtbook.com/book/2710.html" TargetMode="External"/><Relationship Id="rId332" Type="http://schemas.openxmlformats.org/officeDocument/2006/relationships/hyperlink" Target="https://www.sjhtbook.com/book/2707.html" TargetMode="External"/><Relationship Id="rId331" Type="http://schemas.openxmlformats.org/officeDocument/2006/relationships/hyperlink" Target="https://www.sjhtbook.com/book/2706.html" TargetMode="External"/><Relationship Id="rId330" Type="http://schemas.openxmlformats.org/officeDocument/2006/relationships/hyperlink" Target="https://www.sjhtbook.com/book/2704.html" TargetMode="External"/><Relationship Id="rId33" Type="http://schemas.openxmlformats.org/officeDocument/2006/relationships/hyperlink" Target="https://www.wenjingketang.com/bookinfo?book_id=8717" TargetMode="External"/><Relationship Id="rId329" Type="http://schemas.openxmlformats.org/officeDocument/2006/relationships/hyperlink" Target="https://www.sjhtbook.com/book/2702.html" TargetMode="External"/><Relationship Id="rId328" Type="http://schemas.openxmlformats.org/officeDocument/2006/relationships/hyperlink" Target="https://www.sjhtbook.com/book/2700.html" TargetMode="External"/><Relationship Id="rId327" Type="http://schemas.openxmlformats.org/officeDocument/2006/relationships/hyperlink" Target="https://www.sjhtbook.com/book/2698.html" TargetMode="External"/><Relationship Id="rId326" Type="http://schemas.openxmlformats.org/officeDocument/2006/relationships/hyperlink" Target="https://www.sjhtbook.com/book/2697.html" TargetMode="External"/><Relationship Id="rId325" Type="http://schemas.openxmlformats.org/officeDocument/2006/relationships/hyperlink" Target="https://www.sjhtbook.com/book/2695.html" TargetMode="External"/><Relationship Id="rId324" Type="http://schemas.openxmlformats.org/officeDocument/2006/relationships/hyperlink" Target="https://www.sjhtbook.com/book/1473.html" TargetMode="External"/><Relationship Id="rId323" Type="http://schemas.openxmlformats.org/officeDocument/2006/relationships/hyperlink" Target="https://www.sjhtbook.com/book/1477.html" TargetMode="External"/><Relationship Id="rId322" Type="http://schemas.openxmlformats.org/officeDocument/2006/relationships/hyperlink" Target="https://www.sjhtbook.com/book/2655.html" TargetMode="External"/><Relationship Id="rId321" Type="http://schemas.openxmlformats.org/officeDocument/2006/relationships/hyperlink" Target="https://www.sjhtbook.com/book/2654.html" TargetMode="External"/><Relationship Id="rId320" Type="http://schemas.openxmlformats.org/officeDocument/2006/relationships/hyperlink" Target="https://www.sjhtbook.com/book/2652.html" TargetMode="External"/><Relationship Id="rId32" Type="http://schemas.openxmlformats.org/officeDocument/2006/relationships/hyperlink" Target="https://www.wenjingketang.com/bookinfo?book_id=9583" TargetMode="External"/><Relationship Id="rId319" Type="http://schemas.openxmlformats.org/officeDocument/2006/relationships/hyperlink" Target="https://www.sjhtbook.com/book/2650.html" TargetMode="External"/><Relationship Id="rId318" Type="http://schemas.openxmlformats.org/officeDocument/2006/relationships/hyperlink" Target="https://www.sjhtbook.com/book/1488.html" TargetMode="External"/><Relationship Id="rId317" Type="http://schemas.openxmlformats.org/officeDocument/2006/relationships/hyperlink" Target="https://www.sjhtbook.com/book/1489.html" TargetMode="External"/><Relationship Id="rId316" Type="http://schemas.openxmlformats.org/officeDocument/2006/relationships/hyperlink" Target="https://www.sjhtbook.com/book/1490.html" TargetMode="External"/><Relationship Id="rId315" Type="http://schemas.openxmlformats.org/officeDocument/2006/relationships/hyperlink" Target="https://www.sjhtbook.com/book/2513.html" TargetMode="External"/><Relationship Id="rId314" Type="http://schemas.openxmlformats.org/officeDocument/2006/relationships/hyperlink" Target="https://www.sjhtbook.com/book/2626.html" TargetMode="External"/><Relationship Id="rId313" Type="http://schemas.openxmlformats.org/officeDocument/2006/relationships/hyperlink" Target="https://www.sjhtbook.com/book/2598.html" TargetMode="External"/><Relationship Id="rId312" Type="http://schemas.openxmlformats.org/officeDocument/2006/relationships/hyperlink" Target="https://www.sjhtbook.com/book/2582.html" TargetMode="External"/><Relationship Id="rId311" Type="http://schemas.openxmlformats.org/officeDocument/2006/relationships/hyperlink" Target="https://www.sjhtbook.com/book/2568.html" TargetMode="External"/><Relationship Id="rId310" Type="http://schemas.openxmlformats.org/officeDocument/2006/relationships/hyperlink" Target="https://www.sjhtbook.com/book/2552.html" TargetMode="External"/><Relationship Id="rId31" Type="http://schemas.openxmlformats.org/officeDocument/2006/relationships/hyperlink" Target="https://www.wenjingketang.com/bookinfo?book_id=9623" TargetMode="External"/><Relationship Id="rId309" Type="http://schemas.openxmlformats.org/officeDocument/2006/relationships/hyperlink" Target="https://www.sjhtbook.com/book/2548.html" TargetMode="External"/><Relationship Id="rId308" Type="http://schemas.openxmlformats.org/officeDocument/2006/relationships/hyperlink" Target="https://www.sjhtbook.com/book/2544.html" TargetMode="External"/><Relationship Id="rId307" Type="http://schemas.openxmlformats.org/officeDocument/2006/relationships/hyperlink" Target="https://www.sjhtbook.com/book/2527.html" TargetMode="External"/><Relationship Id="rId306" Type="http://schemas.openxmlformats.org/officeDocument/2006/relationships/hyperlink" Target="https://www.sjhtbook.com/book/2500.html" TargetMode="External"/><Relationship Id="rId305" Type="http://schemas.openxmlformats.org/officeDocument/2006/relationships/hyperlink" Target="https://www.sjhtbook.com/book/2492.html" TargetMode="External"/><Relationship Id="rId304" Type="http://schemas.openxmlformats.org/officeDocument/2006/relationships/hyperlink" Target="https://www.sjhtbook.com/book/2493.html" TargetMode="External"/><Relationship Id="rId303" Type="http://schemas.openxmlformats.org/officeDocument/2006/relationships/hyperlink" Target="https://www.sjhtbook.com/book/2490.html" TargetMode="External"/><Relationship Id="rId302" Type="http://schemas.openxmlformats.org/officeDocument/2006/relationships/hyperlink" Target="https://www.sjhtbook.com/book/2489.html" TargetMode="External"/><Relationship Id="rId301" Type="http://schemas.openxmlformats.org/officeDocument/2006/relationships/hyperlink" Target="https://www.sjhtbook.com/book/2474.html" TargetMode="External"/><Relationship Id="rId300" Type="http://schemas.openxmlformats.org/officeDocument/2006/relationships/hyperlink" Target="https://www.sjhtbook.com/book/2471.html" TargetMode="External"/><Relationship Id="rId30" Type="http://schemas.openxmlformats.org/officeDocument/2006/relationships/hyperlink" Target="https://www.wenjingketang.com/bookinfo?book_id=7176" TargetMode="External"/><Relationship Id="rId3" Type="http://schemas.openxmlformats.org/officeDocument/2006/relationships/hyperlink" Target="https://www.wenjingketang.com/bookinfo?book_id=9661" TargetMode="External"/><Relationship Id="rId299" Type="http://schemas.openxmlformats.org/officeDocument/2006/relationships/hyperlink" Target="https://www.sjhtbook.com/book/2465.html" TargetMode="External"/><Relationship Id="rId298" Type="http://schemas.openxmlformats.org/officeDocument/2006/relationships/hyperlink" Target="https://www.sjhtbook.com/book/2455.html" TargetMode="External"/><Relationship Id="rId297" Type="http://schemas.openxmlformats.org/officeDocument/2006/relationships/hyperlink" Target="https://www.sjhtbook.com/book/2451.html" TargetMode="External"/><Relationship Id="rId296" Type="http://schemas.openxmlformats.org/officeDocument/2006/relationships/hyperlink" Target="https://www.sjhtbook.com/book/1434.html" TargetMode="External"/><Relationship Id="rId295" Type="http://schemas.openxmlformats.org/officeDocument/2006/relationships/hyperlink" Target="https://www.sjhtbook.com/book/1429.html" TargetMode="External"/><Relationship Id="rId294" Type="http://schemas.openxmlformats.org/officeDocument/2006/relationships/hyperlink" Target="https://www.sjhtbook.com/book/1404.html" TargetMode="External"/><Relationship Id="rId293" Type="http://schemas.openxmlformats.org/officeDocument/2006/relationships/hyperlink" Target="https://www.sjhtbook.com/book/1406.html" TargetMode="External"/><Relationship Id="rId292" Type="http://schemas.openxmlformats.org/officeDocument/2006/relationships/hyperlink" Target="https://www.sjhtbook.com/book/1369.html" TargetMode="External"/><Relationship Id="rId291" Type="http://schemas.openxmlformats.org/officeDocument/2006/relationships/hyperlink" Target="https://www.sjhtbook.com/book/1370.html" TargetMode="External"/><Relationship Id="rId290" Type="http://schemas.openxmlformats.org/officeDocument/2006/relationships/hyperlink" Target="https://www.sjhtbook.com/book/1183.html" TargetMode="External"/><Relationship Id="rId29" Type="http://schemas.openxmlformats.org/officeDocument/2006/relationships/hyperlink" Target="https://www.wenjingketang.com/bookinfo?book_id=7372" TargetMode="External"/><Relationship Id="rId289" Type="http://schemas.openxmlformats.org/officeDocument/2006/relationships/hyperlink" Target="https://www.sjhtbook.com/book/1352.html" TargetMode="External"/><Relationship Id="rId288" Type="http://schemas.openxmlformats.org/officeDocument/2006/relationships/hyperlink" Target="https://www.sjhtbook.com/book/1351.html" TargetMode="External"/><Relationship Id="rId287" Type="http://schemas.openxmlformats.org/officeDocument/2006/relationships/hyperlink" Target="https://www.sjhtbook.com/book/1350.html" TargetMode="External"/><Relationship Id="rId286" Type="http://schemas.openxmlformats.org/officeDocument/2006/relationships/hyperlink" Target="https://www.sjhtbook.com/book/1349.html" TargetMode="External"/><Relationship Id="rId285" Type="http://schemas.openxmlformats.org/officeDocument/2006/relationships/hyperlink" Target="https://www.sjhtbook.com/book/865.html" TargetMode="External"/><Relationship Id="rId284" Type="http://schemas.openxmlformats.org/officeDocument/2006/relationships/hyperlink" Target="https://www.sjhtbook.com/book/935.html" TargetMode="External"/><Relationship Id="rId283" Type="http://schemas.openxmlformats.org/officeDocument/2006/relationships/hyperlink" Target="https://www.sjhtbook.com/book/934.html" TargetMode="External"/><Relationship Id="rId282" Type="http://schemas.openxmlformats.org/officeDocument/2006/relationships/hyperlink" Target="https://www.sjhtbook.com/book/936.html" TargetMode="External"/><Relationship Id="rId281" Type="http://schemas.openxmlformats.org/officeDocument/2006/relationships/hyperlink" Target="https://www.sjhtbook.com/book/869.html" TargetMode="External"/><Relationship Id="rId280" Type="http://schemas.openxmlformats.org/officeDocument/2006/relationships/hyperlink" Target="https://www.sjhtbook.com/book/1353.html" TargetMode="External"/><Relationship Id="rId28" Type="http://schemas.openxmlformats.org/officeDocument/2006/relationships/hyperlink" Target="https://www.wenjingketang.com/bookinfo?book_id=7289" TargetMode="External"/><Relationship Id="rId279" Type="http://schemas.openxmlformats.org/officeDocument/2006/relationships/hyperlink" Target="https://www.sjhtbook.com/book/933.html" TargetMode="External"/><Relationship Id="rId278" Type="http://schemas.openxmlformats.org/officeDocument/2006/relationships/hyperlink" Target="https://www.sjhtbook.com/book/1313.html" TargetMode="External"/><Relationship Id="rId277" Type="http://schemas.openxmlformats.org/officeDocument/2006/relationships/hyperlink" Target="https://www.sjhtbook.com/book/1285.html" TargetMode="External"/><Relationship Id="rId276" Type="http://schemas.openxmlformats.org/officeDocument/2006/relationships/hyperlink" Target="https://www.sjhtbook.com/book/1287.html" TargetMode="External"/><Relationship Id="rId275" Type="http://schemas.openxmlformats.org/officeDocument/2006/relationships/hyperlink" Target="https://www.sjhtbook.com/book/1255.html" TargetMode="External"/><Relationship Id="rId274" Type="http://schemas.openxmlformats.org/officeDocument/2006/relationships/hyperlink" Target="https://www.sjhtbook.com/book/1223.html" TargetMode="External"/><Relationship Id="rId273" Type="http://schemas.openxmlformats.org/officeDocument/2006/relationships/hyperlink" Target="https://www.sjhtbook.com/book/1192.html" TargetMode="External"/><Relationship Id="rId272" Type="http://schemas.openxmlformats.org/officeDocument/2006/relationships/hyperlink" Target="https://www.sjhtbook.com/book/543.html" TargetMode="External"/><Relationship Id="rId271" Type="http://schemas.openxmlformats.org/officeDocument/2006/relationships/hyperlink" Target="https://www.sjhtbook.com/book/540.html" TargetMode="External"/><Relationship Id="rId270" Type="http://schemas.openxmlformats.org/officeDocument/2006/relationships/hyperlink" Target="https://www.sjhtbook.com/book/539.html" TargetMode="External"/><Relationship Id="rId27" Type="http://schemas.openxmlformats.org/officeDocument/2006/relationships/hyperlink" Target="https://www.wenjingketang.com/bookinfo?book_id=5815" TargetMode="External"/><Relationship Id="rId269" Type="http://schemas.openxmlformats.org/officeDocument/2006/relationships/hyperlink" Target="https://www.sjhtbook.com/book/535.html" TargetMode="External"/><Relationship Id="rId268" Type="http://schemas.openxmlformats.org/officeDocument/2006/relationships/hyperlink" Target="https://www.sjhtbook.com/book/534.html" TargetMode="External"/><Relationship Id="rId267" Type="http://schemas.openxmlformats.org/officeDocument/2006/relationships/hyperlink" Target="https://www.sjhtbook.com/book/533.html" TargetMode="External"/><Relationship Id="rId266" Type="http://schemas.openxmlformats.org/officeDocument/2006/relationships/hyperlink" Target="https://www.sjhtbook.com/book/1061.html" TargetMode="External"/><Relationship Id="rId265" Type="http://schemas.openxmlformats.org/officeDocument/2006/relationships/hyperlink" Target="https://www.sjhtbook.com/book/990.html" TargetMode="External"/><Relationship Id="rId264" Type="http://schemas.openxmlformats.org/officeDocument/2006/relationships/hyperlink" Target="https://www.sjhtbook.com/book/532.html" TargetMode="External"/><Relationship Id="rId263" Type="http://schemas.openxmlformats.org/officeDocument/2006/relationships/hyperlink" Target="https://www.sjhtbook.com/book/530.html" TargetMode="External"/><Relationship Id="rId262" Type="http://schemas.openxmlformats.org/officeDocument/2006/relationships/hyperlink" Target="https://www.sjhtbook.com/book/529.html" TargetMode="External"/><Relationship Id="rId261" Type="http://schemas.openxmlformats.org/officeDocument/2006/relationships/hyperlink" Target="https://www.sjhtbook.com/book/517.html" TargetMode="External"/><Relationship Id="rId260" Type="http://schemas.openxmlformats.org/officeDocument/2006/relationships/hyperlink" Target="https://www.sjhtbook.com/book/508.html" TargetMode="External"/><Relationship Id="rId26" Type="http://schemas.openxmlformats.org/officeDocument/2006/relationships/hyperlink" Target="https://www.wenjingketang.com/bookinfo?book_id=7247" TargetMode="External"/><Relationship Id="rId259" Type="http://schemas.openxmlformats.org/officeDocument/2006/relationships/hyperlink" Target="https://www.sjhtbook.com/book/898.html" TargetMode="External"/><Relationship Id="rId258" Type="http://schemas.openxmlformats.org/officeDocument/2006/relationships/hyperlink" Target="https://www.sjhtbook.com/book/902.html" TargetMode="External"/><Relationship Id="rId257" Type="http://schemas.openxmlformats.org/officeDocument/2006/relationships/hyperlink" Target="https://www.sjhtbook.com/book/1007.html" TargetMode="External"/><Relationship Id="rId256" Type="http://schemas.openxmlformats.org/officeDocument/2006/relationships/hyperlink" Target="https://www.sjhtbook.com/book/1091.html" TargetMode="External"/><Relationship Id="rId255" Type="http://schemas.openxmlformats.org/officeDocument/2006/relationships/hyperlink" Target="https://www.sjhtbook.com/book/645.html" TargetMode="External"/><Relationship Id="rId254" Type="http://schemas.openxmlformats.org/officeDocument/2006/relationships/hyperlink" Target="https://www.sjhtbook.com/book/894.html" TargetMode="External"/><Relationship Id="rId253" Type="http://schemas.openxmlformats.org/officeDocument/2006/relationships/hyperlink" Target="https://textbookcenter.cn/book?id=1787" TargetMode="External"/><Relationship Id="rId252" Type="http://schemas.openxmlformats.org/officeDocument/2006/relationships/hyperlink" Target="http://www.textbookcenter.cn/book/718.html" TargetMode="External"/><Relationship Id="rId251" Type="http://schemas.openxmlformats.org/officeDocument/2006/relationships/hyperlink" Target="http://www.textbookcenter.cn/book/1214.html" TargetMode="External"/><Relationship Id="rId250" Type="http://schemas.openxmlformats.org/officeDocument/2006/relationships/hyperlink" Target="http://www.textbookcenter.cn/book/1213.html" TargetMode="External"/><Relationship Id="rId25" Type="http://schemas.openxmlformats.org/officeDocument/2006/relationships/hyperlink" Target="https://www.wenjingketang.com/bookinfo?book_id=10051" TargetMode="External"/><Relationship Id="rId249" Type="http://schemas.openxmlformats.org/officeDocument/2006/relationships/hyperlink" Target="http://www.textbookcenter.cn/book/715.html" TargetMode="External"/><Relationship Id="rId248" Type="http://schemas.openxmlformats.org/officeDocument/2006/relationships/hyperlink" Target="http://www.textbookcenter.cn/book/1212.html" TargetMode="External"/><Relationship Id="rId247" Type="http://schemas.openxmlformats.org/officeDocument/2006/relationships/hyperlink" Target="http://www.textbookcenter.cn/book/1211.html" TargetMode="External"/><Relationship Id="rId246" Type="http://schemas.openxmlformats.org/officeDocument/2006/relationships/hyperlink" Target="http://www.textbookcenter.cn/book/711.html" TargetMode="External"/><Relationship Id="rId245" Type="http://schemas.openxmlformats.org/officeDocument/2006/relationships/hyperlink" Target="http://www.textbookcenter.cn/book/708.html" TargetMode="External"/><Relationship Id="rId244" Type="http://schemas.openxmlformats.org/officeDocument/2006/relationships/hyperlink" Target="http://www.textbookcenter.cn/book/707.html" TargetMode="External"/><Relationship Id="rId243" Type="http://schemas.openxmlformats.org/officeDocument/2006/relationships/hyperlink" Target="http://www.textbookcenter.cn/book/706.html" TargetMode="External"/><Relationship Id="rId242" Type="http://schemas.openxmlformats.org/officeDocument/2006/relationships/hyperlink" Target="http://www.textbookcenter.cn/book/826.html" TargetMode="External"/><Relationship Id="rId241" Type="http://schemas.openxmlformats.org/officeDocument/2006/relationships/hyperlink" Target="http://www.textbookcenter.cn/book/828.html" TargetMode="External"/><Relationship Id="rId240" Type="http://schemas.openxmlformats.org/officeDocument/2006/relationships/hyperlink" Target="http://www.textbookcenter.cn/book/827.html" TargetMode="External"/><Relationship Id="rId24" Type="http://schemas.openxmlformats.org/officeDocument/2006/relationships/hyperlink" Target="https://www.wenjingketang.com/bookinfo?book_id=10071" TargetMode="External"/><Relationship Id="rId239" Type="http://schemas.openxmlformats.org/officeDocument/2006/relationships/hyperlink" Target="http://www.textbookcenter.cn/book/815.html" TargetMode="External"/><Relationship Id="rId238" Type="http://schemas.openxmlformats.org/officeDocument/2006/relationships/hyperlink" Target="http://www.textbookcenter.cn/book/812.html" TargetMode="External"/><Relationship Id="rId237" Type="http://schemas.openxmlformats.org/officeDocument/2006/relationships/hyperlink" Target="http://www.textbookcenter.cn/book/809.html" TargetMode="External"/><Relationship Id="rId236" Type="http://schemas.openxmlformats.org/officeDocument/2006/relationships/hyperlink" Target="http://www.textbookcenter.cn/book/705.html" TargetMode="External"/><Relationship Id="rId235" Type="http://schemas.openxmlformats.org/officeDocument/2006/relationships/hyperlink" Target="http://www.textbookcenter.cn/book/704.html" TargetMode="External"/><Relationship Id="rId234" Type="http://schemas.openxmlformats.org/officeDocument/2006/relationships/hyperlink" Target="http://www.textbookcenter.cn/book/703.html" TargetMode="External"/><Relationship Id="rId233" Type="http://schemas.openxmlformats.org/officeDocument/2006/relationships/hyperlink" Target="http://www.textbookcenter.cn/book/702.html" TargetMode="External"/><Relationship Id="rId232" Type="http://schemas.openxmlformats.org/officeDocument/2006/relationships/hyperlink" Target="http://www.textbookcenter.cn/book/701.html" TargetMode="External"/><Relationship Id="rId231" Type="http://schemas.openxmlformats.org/officeDocument/2006/relationships/hyperlink" Target="http://www.textbookcenter.cn/book/700.html" TargetMode="External"/><Relationship Id="rId230" Type="http://schemas.openxmlformats.org/officeDocument/2006/relationships/hyperlink" Target="http://www.textbookcenter.cn/book/699.html" TargetMode="External"/><Relationship Id="rId23" Type="http://schemas.openxmlformats.org/officeDocument/2006/relationships/hyperlink" Target="https://www.wenjingketang.com/bookinfo?book_id=10138" TargetMode="External"/><Relationship Id="rId229" Type="http://schemas.openxmlformats.org/officeDocument/2006/relationships/hyperlink" Target="http://www.textbookcenter.cn/book/1454.html" TargetMode="External"/><Relationship Id="rId228" Type="http://schemas.openxmlformats.org/officeDocument/2006/relationships/hyperlink" Target="http://www.textbookcenter.cn/book/1210.html" TargetMode="External"/><Relationship Id="rId227" Type="http://schemas.openxmlformats.org/officeDocument/2006/relationships/hyperlink" Target="http://textbookcenter.cn/book?id=1650&amp;from=from" TargetMode="External"/><Relationship Id="rId226" Type="http://schemas.openxmlformats.org/officeDocument/2006/relationships/hyperlink" Target="http://textbookcenter.cn/book?id=1649&amp;from=from" TargetMode="External"/><Relationship Id="rId225" Type="http://schemas.openxmlformats.org/officeDocument/2006/relationships/hyperlink" Target="https://textbookcenter.cn/book?id=1821" TargetMode="External"/><Relationship Id="rId224" Type="http://schemas.openxmlformats.org/officeDocument/2006/relationships/hyperlink" Target="https://textbookcenter.cn/book?id=1788" TargetMode="External"/><Relationship Id="rId223" Type="http://schemas.openxmlformats.org/officeDocument/2006/relationships/hyperlink" Target="https://textbookcenter.cn/book?id=1789" TargetMode="External"/><Relationship Id="rId222" Type="http://schemas.openxmlformats.org/officeDocument/2006/relationships/hyperlink" Target="https://textbookcenter.cn/book?id=1796" TargetMode="External"/><Relationship Id="rId221" Type="http://schemas.openxmlformats.org/officeDocument/2006/relationships/hyperlink" Target="https://textbookcenter.cn/book?id=1701&amp;from=from" TargetMode="External"/><Relationship Id="rId220" Type="http://schemas.openxmlformats.org/officeDocument/2006/relationships/hyperlink" Target="http://www.textbookcenter.cn/book/474.html" TargetMode="External"/><Relationship Id="rId22" Type="http://schemas.openxmlformats.org/officeDocument/2006/relationships/hyperlink" Target="https://www.wenjingketang.com/bookinfo?book_id=10727" TargetMode="External"/><Relationship Id="rId219" Type="http://schemas.openxmlformats.org/officeDocument/2006/relationships/hyperlink" Target="http://www.textbookcenter.cn/book/1145.html" TargetMode="External"/><Relationship Id="rId218" Type="http://schemas.openxmlformats.org/officeDocument/2006/relationships/hyperlink" Target="http://www.textbookcenter.cn/book/1233.html" TargetMode="External"/><Relationship Id="rId217" Type="http://schemas.openxmlformats.org/officeDocument/2006/relationships/hyperlink" Target="http://www.textbookcenter.cn/book/1147.html" TargetMode="External"/><Relationship Id="rId216" Type="http://schemas.openxmlformats.org/officeDocument/2006/relationships/hyperlink" Target="http://www.textbookcenter.cn/book/1146.html" TargetMode="External"/><Relationship Id="rId215" Type="http://schemas.openxmlformats.org/officeDocument/2006/relationships/hyperlink" Target="http://www.textbookcenter.cn/book/1143.html" TargetMode="External"/><Relationship Id="rId214" Type="http://schemas.openxmlformats.org/officeDocument/2006/relationships/hyperlink" Target="http://www.textbookcenter.cn/book/468.html" TargetMode="External"/><Relationship Id="rId213" Type="http://schemas.openxmlformats.org/officeDocument/2006/relationships/hyperlink" Target="http://www.textbookcenter.cn/book/1144.html" TargetMode="External"/><Relationship Id="rId212" Type="http://schemas.openxmlformats.org/officeDocument/2006/relationships/hyperlink" Target="http://www.textbookcenter.cn/book/1148.html" TargetMode="External"/><Relationship Id="rId211" Type="http://schemas.openxmlformats.org/officeDocument/2006/relationships/hyperlink" Target="http://www.textbookcenter.cn/book/1149.html" TargetMode="External"/><Relationship Id="rId210" Type="http://schemas.openxmlformats.org/officeDocument/2006/relationships/hyperlink" Target="http://www.textbookcenter.cn/book/441.html" TargetMode="External"/><Relationship Id="rId21" Type="http://schemas.openxmlformats.org/officeDocument/2006/relationships/hyperlink" Target="https://www.wenjingketang.com/bookinfo?book_id=10356" TargetMode="External"/><Relationship Id="rId209" Type="http://schemas.openxmlformats.org/officeDocument/2006/relationships/hyperlink" Target="http://www.textbookcenter.cn/book/1006.html" TargetMode="External"/><Relationship Id="rId208" Type="http://schemas.openxmlformats.org/officeDocument/2006/relationships/hyperlink" Target="http://www.textbookcenter.cn/book/464.html" TargetMode="External"/><Relationship Id="rId207" Type="http://schemas.openxmlformats.org/officeDocument/2006/relationships/hyperlink" Target="http://www.textbookcenter.cn/book/1136.html" TargetMode="External"/><Relationship Id="rId206" Type="http://schemas.openxmlformats.org/officeDocument/2006/relationships/hyperlink" Target="http://www.textbookcenter.cn/book/1141.html" TargetMode="External"/><Relationship Id="rId205" Type="http://schemas.openxmlformats.org/officeDocument/2006/relationships/hyperlink" Target="http://www.textbookcenter.cn/book/1140.html" TargetMode="External"/><Relationship Id="rId204" Type="http://schemas.openxmlformats.org/officeDocument/2006/relationships/hyperlink" Target="http://www.textbookcenter.cn/book/460.html" TargetMode="External"/><Relationship Id="rId203" Type="http://schemas.openxmlformats.org/officeDocument/2006/relationships/hyperlink" Target="http://www.textbookcenter.cn/book/1234.html" TargetMode="External"/><Relationship Id="rId202" Type="http://schemas.openxmlformats.org/officeDocument/2006/relationships/hyperlink" Target="http://www.textbookcenter.cn/book/1232.html" TargetMode="External"/><Relationship Id="rId201" Type="http://schemas.openxmlformats.org/officeDocument/2006/relationships/hyperlink" Target="http://www.textbookcenter.cn/book/457.html" TargetMode="External"/><Relationship Id="rId200" Type="http://schemas.openxmlformats.org/officeDocument/2006/relationships/hyperlink" Target="http://www.textbookcenter.cn/book/456.html" TargetMode="External"/><Relationship Id="rId20" Type="http://schemas.openxmlformats.org/officeDocument/2006/relationships/hyperlink" Target="https://www.wenjingketang.com/bookinfo?book_id=10010" TargetMode="External"/><Relationship Id="rId2" Type="http://schemas.openxmlformats.org/officeDocument/2006/relationships/hyperlink" Target="https://www.wenjingketang.com/bookinfo?book_id=9750" TargetMode="External"/><Relationship Id="rId199" Type="http://schemas.openxmlformats.org/officeDocument/2006/relationships/hyperlink" Target="http://www.textbookcenter.cn/book/455.html" TargetMode="External"/><Relationship Id="rId198" Type="http://schemas.openxmlformats.org/officeDocument/2006/relationships/hyperlink" Target="http://www.textbookcenter.cn/book/1139.html" TargetMode="External"/><Relationship Id="rId197" Type="http://schemas.openxmlformats.org/officeDocument/2006/relationships/hyperlink" Target="http://www.textbookcenter.cn/book/1137.html" TargetMode="External"/><Relationship Id="rId196" Type="http://schemas.openxmlformats.org/officeDocument/2006/relationships/hyperlink" Target="http://www.textbookcenter.cn/book/452.html" TargetMode="External"/><Relationship Id="rId195" Type="http://schemas.openxmlformats.org/officeDocument/2006/relationships/hyperlink" Target="http://www.textbookcenter.cn/book/1111.html" TargetMode="External"/><Relationship Id="rId194" Type="http://schemas.openxmlformats.org/officeDocument/2006/relationships/hyperlink" Target="http://www.textbookcenter.cn/book/1138.html" TargetMode="External"/><Relationship Id="rId193" Type="http://schemas.openxmlformats.org/officeDocument/2006/relationships/hyperlink" Target="http://www.textbookcenter.cn/book/449.html" TargetMode="External"/><Relationship Id="rId192" Type="http://schemas.openxmlformats.org/officeDocument/2006/relationships/hyperlink" Target="http://www.textbookcenter.cn/book/448.html" TargetMode="External"/><Relationship Id="rId191" Type="http://schemas.openxmlformats.org/officeDocument/2006/relationships/hyperlink" Target="http://www.textbookcenter.cn/book/447.html" TargetMode="External"/><Relationship Id="rId190" Type="http://schemas.openxmlformats.org/officeDocument/2006/relationships/hyperlink" Target="http://www.textbookcenter.cn/book/1135.html" TargetMode="External"/><Relationship Id="rId19" Type="http://schemas.openxmlformats.org/officeDocument/2006/relationships/hyperlink" Target="https://www.wenjingketang.com/bookinfo?book_id=10771" TargetMode="External"/><Relationship Id="rId189" Type="http://schemas.openxmlformats.org/officeDocument/2006/relationships/hyperlink" Target="http://www.textbookcenter.cn/book/445.html" TargetMode="External"/><Relationship Id="rId188" Type="http://schemas.openxmlformats.org/officeDocument/2006/relationships/hyperlink" Target="http://www.textbookcenter.cn/book/444.html" TargetMode="External"/><Relationship Id="rId187" Type="http://schemas.openxmlformats.org/officeDocument/2006/relationships/hyperlink" Target="http://www.textbookcenter.cn/book/1132.html" TargetMode="External"/><Relationship Id="rId186" Type="http://schemas.openxmlformats.org/officeDocument/2006/relationships/hyperlink" Target="http://www.textbookcenter.cn/book/1142.html" TargetMode="External"/><Relationship Id="rId185" Type="http://schemas.openxmlformats.org/officeDocument/2006/relationships/hyperlink" Target="http://www.textbookcenter.cn/book/1133.html" TargetMode="External"/><Relationship Id="rId184" Type="http://schemas.openxmlformats.org/officeDocument/2006/relationships/hyperlink" Target="http://www.textbookcenter.cn/book/440.html" TargetMode="External"/><Relationship Id="rId183" Type="http://schemas.openxmlformats.org/officeDocument/2006/relationships/hyperlink" Target="http://www.textbookcenter.cn/book/1086.html" TargetMode="External"/><Relationship Id="rId182" Type="http://schemas.openxmlformats.org/officeDocument/2006/relationships/hyperlink" Target="http://www.textbookcenter.cn/book/1085.html" TargetMode="External"/><Relationship Id="rId181" Type="http://schemas.openxmlformats.org/officeDocument/2006/relationships/hyperlink" Target="http://www.textbookcenter.cn/book/1007.html" TargetMode="External"/><Relationship Id="rId180" Type="http://schemas.openxmlformats.org/officeDocument/2006/relationships/hyperlink" Target="http://www.textbookcenter.cn/book/1231.html" TargetMode="External"/><Relationship Id="rId18" Type="http://schemas.openxmlformats.org/officeDocument/2006/relationships/hyperlink" Target="https://www.wenjingketang.com/bookinfo?book_id=10573" TargetMode="External"/><Relationship Id="rId179" Type="http://schemas.openxmlformats.org/officeDocument/2006/relationships/hyperlink" Target="http://www.textbookcenter.cn/book/1230.html" TargetMode="External"/><Relationship Id="rId178" Type="http://schemas.openxmlformats.org/officeDocument/2006/relationships/hyperlink" Target="http://www.textbookcenter.cn/book/1229.html" TargetMode="External"/><Relationship Id="rId177" Type="http://schemas.openxmlformats.org/officeDocument/2006/relationships/hyperlink" Target="http://www.textbookcenter.cn/book/1228.html" TargetMode="External"/><Relationship Id="rId176" Type="http://schemas.openxmlformats.org/officeDocument/2006/relationships/hyperlink" Target="http://www.textbookcenter.cn/book/1351.html" TargetMode="External"/><Relationship Id="rId175" Type="http://schemas.openxmlformats.org/officeDocument/2006/relationships/hyperlink" Target="http://www.textbookcenter.cn/book?id=1554" TargetMode="External"/><Relationship Id="rId174" Type="http://schemas.openxmlformats.org/officeDocument/2006/relationships/hyperlink" Target="http://textbookcenter.cn/book?id=1553&amp;from=from" TargetMode="External"/><Relationship Id="rId173" Type="http://schemas.openxmlformats.org/officeDocument/2006/relationships/hyperlink" Target="https://www.wenjingketang.com/bookinfo?book_id=6871" TargetMode="External"/><Relationship Id="rId172" Type="http://schemas.openxmlformats.org/officeDocument/2006/relationships/hyperlink" Target="https://www.wenjingketang.com/bookinfo?book_id=7126" TargetMode="External"/><Relationship Id="rId171" Type="http://schemas.openxmlformats.org/officeDocument/2006/relationships/hyperlink" Target="https://www.wenjingketang.com/bookinfo?book_id=7128" TargetMode="External"/><Relationship Id="rId170" Type="http://schemas.openxmlformats.org/officeDocument/2006/relationships/hyperlink" Target="https://www.wenjingketang.com/bookinfo?book_id=7119" TargetMode="External"/><Relationship Id="rId17" Type="http://schemas.openxmlformats.org/officeDocument/2006/relationships/hyperlink" Target="https://www.wenjingketang.com/bookinfo?book_id=10750" TargetMode="External"/><Relationship Id="rId169" Type="http://schemas.openxmlformats.org/officeDocument/2006/relationships/hyperlink" Target="https://www.wenjingketang.com/bookinfo?book_id=8039" TargetMode="External"/><Relationship Id="rId168" Type="http://schemas.openxmlformats.org/officeDocument/2006/relationships/hyperlink" Target="https://www.wenjingketang.com/bookinfo?book_id=8154" TargetMode="External"/><Relationship Id="rId167" Type="http://schemas.openxmlformats.org/officeDocument/2006/relationships/hyperlink" Target="https://www.wenjingketang.com/bookinfo?book_id=14196" TargetMode="External"/><Relationship Id="rId166" Type="http://schemas.openxmlformats.org/officeDocument/2006/relationships/hyperlink" Target="https://www.wenjingketang.com/bookinfo?book_id=14071" TargetMode="External"/><Relationship Id="rId165" Type="http://schemas.openxmlformats.org/officeDocument/2006/relationships/hyperlink" Target="https://www.wenjingketang.com/bookinfo?book_id=7131" TargetMode="External"/><Relationship Id="rId164" Type="http://schemas.openxmlformats.org/officeDocument/2006/relationships/hyperlink" Target="https://www.wenjingketang.com/bookinfo?book_id=10615" TargetMode="External"/><Relationship Id="rId163" Type="http://schemas.openxmlformats.org/officeDocument/2006/relationships/hyperlink" Target="https://www.wenjingketang.com/bookinfo?book_id=10770" TargetMode="External"/><Relationship Id="rId162" Type="http://schemas.openxmlformats.org/officeDocument/2006/relationships/hyperlink" Target="https://www.wenjingketang.com/bookinfo?book_id=8941" TargetMode="External"/><Relationship Id="rId161" Type="http://schemas.openxmlformats.org/officeDocument/2006/relationships/hyperlink" Target="https://www.wenjingketang.com/bookinfo?book_id=13304" TargetMode="External"/><Relationship Id="rId160" Type="http://schemas.openxmlformats.org/officeDocument/2006/relationships/hyperlink" Target="https://www.wenjingketang.com/bookinfo?book_id=8848" TargetMode="External"/><Relationship Id="rId16" Type="http://schemas.openxmlformats.org/officeDocument/2006/relationships/hyperlink" Target="https://www.wenjingketang.com/bookinfo?book_id=10576" TargetMode="External"/><Relationship Id="rId159" Type="http://schemas.openxmlformats.org/officeDocument/2006/relationships/hyperlink" Target="https://www.wenjingketang.com/bookinfo?book_id=8362" TargetMode="External"/><Relationship Id="rId158" Type="http://schemas.openxmlformats.org/officeDocument/2006/relationships/hyperlink" Target="https://www.wenjingketang.com/bookinfo?book_id=8468" TargetMode="External"/><Relationship Id="rId157" Type="http://schemas.openxmlformats.org/officeDocument/2006/relationships/hyperlink" Target="https://www.wenjingketang.com/bookinfo?book_id=8463" TargetMode="External"/><Relationship Id="rId156" Type="http://schemas.openxmlformats.org/officeDocument/2006/relationships/hyperlink" Target="https://www.wenjingketang.com/bookinfo?book_id=6829" TargetMode="External"/><Relationship Id="rId155" Type="http://schemas.openxmlformats.org/officeDocument/2006/relationships/hyperlink" Target="https://www.wenjingketang.com/bookinfo?book_id=8492" TargetMode="External"/><Relationship Id="rId154" Type="http://schemas.openxmlformats.org/officeDocument/2006/relationships/hyperlink" Target="https://www.wenjingketang.com/bookinfo?book_id=6864" TargetMode="External"/><Relationship Id="rId153" Type="http://schemas.openxmlformats.org/officeDocument/2006/relationships/hyperlink" Target="https://www.wenjingketang.com/bookinfo?book_id=9621" TargetMode="External"/><Relationship Id="rId152" Type="http://schemas.openxmlformats.org/officeDocument/2006/relationships/hyperlink" Target="https://www.wenjingketang.com/bookinfo?book_id=5915" TargetMode="External"/><Relationship Id="rId151" Type="http://schemas.openxmlformats.org/officeDocument/2006/relationships/hyperlink" Target="https://www.wenjingketang.com/bookinfo?book_id=6942" TargetMode="External"/><Relationship Id="rId150" Type="http://schemas.openxmlformats.org/officeDocument/2006/relationships/hyperlink" Target="https://www.wenjingketang.com/bookinfo?book_id=7383" TargetMode="External"/><Relationship Id="rId15" Type="http://schemas.openxmlformats.org/officeDocument/2006/relationships/hyperlink" Target="https://www.wenjingketang.com/bookinfo?book_id=10575" TargetMode="External"/><Relationship Id="rId149" Type="http://schemas.openxmlformats.org/officeDocument/2006/relationships/hyperlink" Target="https://www.wenjingketang.com/bookinfo?book_id=7497" TargetMode="External"/><Relationship Id="rId148" Type="http://schemas.openxmlformats.org/officeDocument/2006/relationships/hyperlink" Target="https://www.wenjingketang.com/bookinfo?book_id=7471" TargetMode="External"/><Relationship Id="rId147" Type="http://schemas.openxmlformats.org/officeDocument/2006/relationships/hyperlink" Target="https://www.wenjingketang.com/bookinfo?book_id=7486" TargetMode="External"/><Relationship Id="rId146" Type="http://schemas.openxmlformats.org/officeDocument/2006/relationships/hyperlink" Target="https://www.wenjingketang.com/bookinfo?book_id=8377" TargetMode="External"/><Relationship Id="rId145" Type="http://schemas.openxmlformats.org/officeDocument/2006/relationships/hyperlink" Target="https://www.wenjingketang.com/bookinfo?book_id=5309" TargetMode="External"/><Relationship Id="rId144" Type="http://schemas.openxmlformats.org/officeDocument/2006/relationships/hyperlink" Target="https://www.wenjingketang.com/bookinfo?book_id=8676" TargetMode="External"/><Relationship Id="rId143" Type="http://schemas.openxmlformats.org/officeDocument/2006/relationships/hyperlink" Target="https://www.wenjingketang.com/bookinfo?book_id=3957" TargetMode="External"/><Relationship Id="rId142" Type="http://schemas.openxmlformats.org/officeDocument/2006/relationships/hyperlink" Target="https://www.wenjingketang.com/bookinfo?book_id=5144" TargetMode="External"/><Relationship Id="rId141" Type="http://schemas.openxmlformats.org/officeDocument/2006/relationships/hyperlink" Target="https://www.wenjingketang.com/bookinfo?book_id=4076" TargetMode="External"/><Relationship Id="rId140" Type="http://schemas.openxmlformats.org/officeDocument/2006/relationships/hyperlink" Target="https://www.wenjingketang.com/bookinfo?book_id=5147" TargetMode="External"/><Relationship Id="rId14" Type="http://schemas.openxmlformats.org/officeDocument/2006/relationships/hyperlink" Target="https://www.wenjingketang.com/bookinfo?book_id=11134" TargetMode="External"/><Relationship Id="rId139" Type="http://schemas.openxmlformats.org/officeDocument/2006/relationships/hyperlink" Target="https://www.wenjingketang.com/bookinfo?book_id=6879" TargetMode="External"/><Relationship Id="rId138" Type="http://schemas.openxmlformats.org/officeDocument/2006/relationships/hyperlink" Target="https://www.wenjingketang.com/bookinfo?book_id=7248" TargetMode="External"/><Relationship Id="rId137" Type="http://schemas.openxmlformats.org/officeDocument/2006/relationships/hyperlink" Target="https://www.wenjingketang.com/bookinfo?book_id=5507" TargetMode="External"/><Relationship Id="rId136" Type="http://schemas.openxmlformats.org/officeDocument/2006/relationships/hyperlink" Target="https://www.wenjingketang.com/bookinfo?book_id=5544" TargetMode="External"/><Relationship Id="rId135" Type="http://schemas.openxmlformats.org/officeDocument/2006/relationships/hyperlink" Target="https://www.wenjingketang.com/bookinfo?book_id=8592" TargetMode="External"/><Relationship Id="rId134" Type="http://schemas.openxmlformats.org/officeDocument/2006/relationships/hyperlink" Target="https://www.wenjingketang.com/bookinfo?book_id=7323" TargetMode="External"/><Relationship Id="rId133" Type="http://schemas.openxmlformats.org/officeDocument/2006/relationships/hyperlink" Target="https://www.wenjingketang.com/bookinfo?book_id=4075" TargetMode="External"/><Relationship Id="rId132" Type="http://schemas.openxmlformats.org/officeDocument/2006/relationships/hyperlink" Target="https://www.wenjingketang.com/bookinfo?book_id=5385" TargetMode="External"/><Relationship Id="rId131" Type="http://schemas.openxmlformats.org/officeDocument/2006/relationships/hyperlink" Target="https://www.wenjingketang.com/bookinfo?book_id=5440" TargetMode="External"/><Relationship Id="rId130" Type="http://schemas.openxmlformats.org/officeDocument/2006/relationships/hyperlink" Target="https://www.wenjingketang.com/bookinfo?book_id=5331" TargetMode="External"/><Relationship Id="rId13" Type="http://schemas.openxmlformats.org/officeDocument/2006/relationships/hyperlink" Target="https://www.wenjingketang.com/bookinfo?book_id=11133" TargetMode="External"/><Relationship Id="rId129" Type="http://schemas.openxmlformats.org/officeDocument/2006/relationships/hyperlink" Target="https://www.wenjingketang.com/bookinfo?book_id=5237" TargetMode="External"/><Relationship Id="rId128" Type="http://schemas.openxmlformats.org/officeDocument/2006/relationships/hyperlink" Target="https://www.wenjingketang.com/bookinfo?book_id=3388" TargetMode="External"/><Relationship Id="rId127" Type="http://schemas.openxmlformats.org/officeDocument/2006/relationships/hyperlink" Target="https://www.wenjingketang.com/bookinfo?book_id=5489" TargetMode="External"/><Relationship Id="rId126" Type="http://schemas.openxmlformats.org/officeDocument/2006/relationships/hyperlink" Target="https://www.wenjingketang.com/bookinfo?book_id=7679" TargetMode="External"/><Relationship Id="rId125" Type="http://schemas.openxmlformats.org/officeDocument/2006/relationships/hyperlink" Target="https://www.wenjingketang.com/bookinfo?book_id=5327" TargetMode="External"/><Relationship Id="rId124" Type="http://schemas.openxmlformats.org/officeDocument/2006/relationships/hyperlink" Target="https://www.wenjingketang.com/bookinfo?book_id=9593" TargetMode="External"/><Relationship Id="rId123" Type="http://schemas.openxmlformats.org/officeDocument/2006/relationships/hyperlink" Target="https://www.wenjingketang.com/bookinfo?book_id=5772" TargetMode="External"/><Relationship Id="rId122" Type="http://schemas.openxmlformats.org/officeDocument/2006/relationships/hyperlink" Target="https://www.wenjingketang.com/bookinfo?book_id=6778" TargetMode="External"/><Relationship Id="rId121" Type="http://schemas.openxmlformats.org/officeDocument/2006/relationships/hyperlink" Target="https://www.wenjingketang.com/bookinfo?book_id=7499" TargetMode="External"/><Relationship Id="rId120" Type="http://schemas.openxmlformats.org/officeDocument/2006/relationships/hyperlink" Target="https://www.wenjingketang.com/bookinfo?book_id=7502" TargetMode="External"/><Relationship Id="rId12" Type="http://schemas.openxmlformats.org/officeDocument/2006/relationships/hyperlink" Target="https://www.wenjingketang.com/bookinfo?book_id=10530" TargetMode="External"/><Relationship Id="rId119" Type="http://schemas.openxmlformats.org/officeDocument/2006/relationships/hyperlink" Target="https://www.wenjingketang.com/bookinfo?book_id=9802" TargetMode="External"/><Relationship Id="rId118" Type="http://schemas.openxmlformats.org/officeDocument/2006/relationships/hyperlink" Target="https://www.wenjingketang.com/bookinfo?book_id=7505" TargetMode="External"/><Relationship Id="rId117" Type="http://schemas.openxmlformats.org/officeDocument/2006/relationships/hyperlink" Target="https://www.wenjingketang.com/bookinfo?book_id=9396" TargetMode="External"/><Relationship Id="rId116" Type="http://schemas.openxmlformats.org/officeDocument/2006/relationships/hyperlink" Target="https://www.wenjingketang.com/bookinfo?book_id=8917" TargetMode="External"/><Relationship Id="rId115" Type="http://schemas.openxmlformats.org/officeDocument/2006/relationships/hyperlink" Target="https://www.wenjingketang.com/bookinfo?book_id=9443" TargetMode="External"/><Relationship Id="rId114" Type="http://schemas.openxmlformats.org/officeDocument/2006/relationships/hyperlink" Target="https://www.wenjingketang.com/bookinfo?book_id=10029" TargetMode="External"/><Relationship Id="rId113" Type="http://schemas.openxmlformats.org/officeDocument/2006/relationships/hyperlink" Target="https://www.wenjingketang.com/bookinfo?book_id=10571" TargetMode="External"/><Relationship Id="rId112" Type="http://schemas.openxmlformats.org/officeDocument/2006/relationships/hyperlink" Target="https://www.wenjingketang.com/bookinfo?book_id=8978" TargetMode="External"/><Relationship Id="rId111" Type="http://schemas.openxmlformats.org/officeDocument/2006/relationships/hyperlink" Target="https://www.wenjingketang.com/bookinfo?book_id=8883" TargetMode="External"/><Relationship Id="rId110" Type="http://schemas.openxmlformats.org/officeDocument/2006/relationships/hyperlink" Target="https://www.wenjingketang.com/bookinfo?book_id=8882" TargetMode="External"/><Relationship Id="rId11" Type="http://schemas.openxmlformats.org/officeDocument/2006/relationships/hyperlink" Target="https://www.wenjingketang.com/bookinfo?book_id=8385" TargetMode="External"/><Relationship Id="rId109" Type="http://schemas.openxmlformats.org/officeDocument/2006/relationships/hyperlink" Target="https://www.wenjingketang.com/bookinfo?book_id=8847" TargetMode="External"/><Relationship Id="rId108" Type="http://schemas.openxmlformats.org/officeDocument/2006/relationships/hyperlink" Target="https://www.wenjingketang.com/bookinfo?book_id=8881" TargetMode="External"/><Relationship Id="rId107" Type="http://schemas.openxmlformats.org/officeDocument/2006/relationships/hyperlink" Target="https://www.wenjingketang.com/bookinfo?book_id=13110" TargetMode="External"/><Relationship Id="rId106" Type="http://schemas.openxmlformats.org/officeDocument/2006/relationships/hyperlink" Target="https://www.wenjingketang.com/bookinfo?book_id=5223" TargetMode="External"/><Relationship Id="rId105" Type="http://schemas.openxmlformats.org/officeDocument/2006/relationships/hyperlink" Target="https://www.wenjingketang.com/bookinfo?book_id=3956" TargetMode="External"/><Relationship Id="rId104" Type="http://schemas.openxmlformats.org/officeDocument/2006/relationships/hyperlink" Target="https://www.wenjingketang.com/bookinfo?book_id=3392" TargetMode="External"/><Relationship Id="rId103" Type="http://schemas.openxmlformats.org/officeDocument/2006/relationships/hyperlink" Target="https://www.wenjingketang.com/bookinfo?book_id=794" TargetMode="External"/><Relationship Id="rId102" Type="http://schemas.openxmlformats.org/officeDocument/2006/relationships/hyperlink" Target="https://www.wenjingketang.com/bookinfo?book_id=5234" TargetMode="External"/><Relationship Id="rId101" Type="http://schemas.openxmlformats.org/officeDocument/2006/relationships/hyperlink" Target="https://www.wenjingketang.com/bookinfo?book_id=790" TargetMode="External"/><Relationship Id="rId100" Type="http://schemas.openxmlformats.org/officeDocument/2006/relationships/hyperlink" Target="https://www.wenjingketang.com/bookinfo?book_id=3417" TargetMode="External"/><Relationship Id="rId10" Type="http://schemas.openxmlformats.org/officeDocument/2006/relationships/hyperlink" Target="https://www.wenjingketang.com/bookinfo?book_id=7612" TargetMode="Externa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99" Type="http://schemas.openxmlformats.org/officeDocument/2006/relationships/hyperlink" Target="https://www.wenjingketang.com/bookinfo?book_id=13799" TargetMode="External"/><Relationship Id="rId98" Type="http://schemas.openxmlformats.org/officeDocument/2006/relationships/hyperlink" Target="https://www.wenjingketang.com/bookinfo?book_id=8372" TargetMode="External"/><Relationship Id="rId97" Type="http://schemas.openxmlformats.org/officeDocument/2006/relationships/hyperlink" Target="https://www.wenjingketang.com/bookinfo?book_id=6407" TargetMode="External"/><Relationship Id="rId96" Type="http://schemas.openxmlformats.org/officeDocument/2006/relationships/hyperlink" Target="https://www.wenjingketang.com/bookinfo?book_id=5455" TargetMode="External"/><Relationship Id="rId95" Type="http://schemas.openxmlformats.org/officeDocument/2006/relationships/hyperlink" Target="https://www.wenjingketang.com/bookinfo?book_id=1461" TargetMode="External"/><Relationship Id="rId94" Type="http://schemas.openxmlformats.org/officeDocument/2006/relationships/hyperlink" Target="https://www.wenjingketang.com/bookinfo?book_id=8411" TargetMode="External"/><Relationship Id="rId93" Type="http://schemas.openxmlformats.org/officeDocument/2006/relationships/hyperlink" Target="https://www.wenjingketang.com/bookinfo?book_id=9508" TargetMode="External"/><Relationship Id="rId92" Type="http://schemas.openxmlformats.org/officeDocument/2006/relationships/hyperlink" Target="https://www.wenjingketang.com/bookinfo?book_id=9626" TargetMode="External"/><Relationship Id="rId91" Type="http://schemas.openxmlformats.org/officeDocument/2006/relationships/hyperlink" Target="https://www.wenjingketang.com/bookinfo?book_id=1459" TargetMode="External"/><Relationship Id="rId90" Type="http://schemas.openxmlformats.org/officeDocument/2006/relationships/hyperlink" Target="https://www.wenjingketang.com/bookinfo?book_id=3404" TargetMode="External"/><Relationship Id="rId9" Type="http://schemas.openxmlformats.org/officeDocument/2006/relationships/hyperlink" Target="https://www.wenjingketang.com/bookinfo?book_id=7222" TargetMode="External"/><Relationship Id="rId89" Type="http://schemas.openxmlformats.org/officeDocument/2006/relationships/hyperlink" Target="https://www.wenjingketang.com/bookinfo?book_id=6307" TargetMode="External"/><Relationship Id="rId88" Type="http://schemas.openxmlformats.org/officeDocument/2006/relationships/hyperlink" Target="https://www.wenjingketang.com/bookinfo?book_id=6185" TargetMode="External"/><Relationship Id="rId87" Type="http://schemas.openxmlformats.org/officeDocument/2006/relationships/hyperlink" Target="https://www.wenjingketang.com/bookinfo?book_id=1450" TargetMode="External"/><Relationship Id="rId86" Type="http://schemas.openxmlformats.org/officeDocument/2006/relationships/hyperlink" Target="https://www.wenjingketang.com/bookinfo?book_id=1449" TargetMode="External"/><Relationship Id="rId85" Type="http://schemas.openxmlformats.org/officeDocument/2006/relationships/hyperlink" Target="https://www.wenjingketang.com/bookinfo?book_id=1448" TargetMode="External"/><Relationship Id="rId84" Type="http://schemas.openxmlformats.org/officeDocument/2006/relationships/hyperlink" Target="https://www.wenjingketang.com/bookinfo?book_id=1447" TargetMode="External"/><Relationship Id="rId83" Type="http://schemas.openxmlformats.org/officeDocument/2006/relationships/hyperlink" Target="https://www.wenjingketang.com/bookinfo?book_id=1446" TargetMode="External"/><Relationship Id="rId82" Type="http://schemas.openxmlformats.org/officeDocument/2006/relationships/hyperlink" Target="https://www.wenjingketang.com/bookinfo?book_id=1445" TargetMode="External"/><Relationship Id="rId81" Type="http://schemas.openxmlformats.org/officeDocument/2006/relationships/hyperlink" Target="https://www.wenjingketang.com/bookinfo?book_id=1444" TargetMode="External"/><Relationship Id="rId80" Type="http://schemas.openxmlformats.org/officeDocument/2006/relationships/hyperlink" Target="https://www.wenjingketang.com/bookinfo?book_id=6508" TargetMode="External"/><Relationship Id="rId8" Type="http://schemas.openxmlformats.org/officeDocument/2006/relationships/hyperlink" Target="https://www.wenjingketang.com/bookinfo?book_id=10070" TargetMode="External"/><Relationship Id="rId79" Type="http://schemas.openxmlformats.org/officeDocument/2006/relationships/hyperlink" Target="https://www.wenjingketang.com/bookinfo?book_id=8417" TargetMode="External"/><Relationship Id="rId78" Type="http://schemas.openxmlformats.org/officeDocument/2006/relationships/hyperlink" Target="https://www.wenjingketang.com/bookinfo?book_id=7330" TargetMode="External"/><Relationship Id="rId77" Type="http://schemas.openxmlformats.org/officeDocument/2006/relationships/hyperlink" Target="https://www.wenjingketang.com/bookinfo?book_id=10068" TargetMode="External"/><Relationship Id="rId76" Type="http://schemas.openxmlformats.org/officeDocument/2006/relationships/hyperlink" Target="https://www.wenjingketang.com/bookinfo?book_id=7555" TargetMode="External"/><Relationship Id="rId75" Type="http://schemas.openxmlformats.org/officeDocument/2006/relationships/hyperlink" Target="https://www.wenjingketang.com/bookinfo?book_id=8522" TargetMode="External"/><Relationship Id="rId74" Type="http://schemas.openxmlformats.org/officeDocument/2006/relationships/hyperlink" Target="https://www.wenjingketang.com/bookinfo?book_id=1438" TargetMode="External"/><Relationship Id="rId73" Type="http://schemas.openxmlformats.org/officeDocument/2006/relationships/hyperlink" Target="https://www.wenjingketang.com/bookinfo?book_id=8358" TargetMode="External"/><Relationship Id="rId72" Type="http://schemas.openxmlformats.org/officeDocument/2006/relationships/hyperlink" Target="https://www.wenjingketang.com/bookinfo?book_id=8532" TargetMode="External"/><Relationship Id="rId71" Type="http://schemas.openxmlformats.org/officeDocument/2006/relationships/hyperlink" Target="https://www.wenjingketang.com/bookinfo?book_id=1434" TargetMode="External"/><Relationship Id="rId70" Type="http://schemas.openxmlformats.org/officeDocument/2006/relationships/hyperlink" Target="https://www.wenjingketang.com/bookinfo?book_id=3469" TargetMode="External"/><Relationship Id="rId7" Type="http://schemas.openxmlformats.org/officeDocument/2006/relationships/hyperlink" Target="https://www.wenjingketang.com/bookinfo?book_id=13123" TargetMode="External"/><Relationship Id="rId69" Type="http://schemas.openxmlformats.org/officeDocument/2006/relationships/hyperlink" Target="https://www.wenjingketang.com/bookinfo?book_id=1431" TargetMode="External"/><Relationship Id="rId68" Type="http://schemas.openxmlformats.org/officeDocument/2006/relationships/hyperlink" Target="https://www.wenjingketang.com/bookinfo?book_id=1430" TargetMode="External"/><Relationship Id="rId67" Type="http://schemas.openxmlformats.org/officeDocument/2006/relationships/hyperlink" Target="https://www.wenjingketang.com/bookinfo?book_id=3482" TargetMode="External"/><Relationship Id="rId66" Type="http://schemas.openxmlformats.org/officeDocument/2006/relationships/hyperlink" Target="https://www.wenjingketang.com/bookinfo?book_id=4041" TargetMode="External"/><Relationship Id="rId65" Type="http://schemas.openxmlformats.org/officeDocument/2006/relationships/hyperlink" Target="https://www.wenjingketang.com/bookinfo?book_id=1427" TargetMode="External"/><Relationship Id="rId64" Type="http://schemas.openxmlformats.org/officeDocument/2006/relationships/hyperlink" Target="https://www.wenjingketang.com/bookinfo?book_id=3428" TargetMode="External"/><Relationship Id="rId63" Type="http://schemas.openxmlformats.org/officeDocument/2006/relationships/hyperlink" Target="https://www.wenjingketang.com/bookinfo?book_id=8674" TargetMode="External"/><Relationship Id="rId62" Type="http://schemas.openxmlformats.org/officeDocument/2006/relationships/hyperlink" Target="https://www.wenjingketang.com/bookinfo?book_id=10067" TargetMode="External"/><Relationship Id="rId61" Type="http://schemas.openxmlformats.org/officeDocument/2006/relationships/hyperlink" Target="https://www.wenjingketang.com/bookinfo?book_id=13915" TargetMode="External"/><Relationship Id="rId60" Type="http://schemas.openxmlformats.org/officeDocument/2006/relationships/hyperlink" Target="https://www.wenjingketang.com/bookinfo?book_id=4046" TargetMode="External"/><Relationship Id="rId6" Type="http://schemas.openxmlformats.org/officeDocument/2006/relationships/hyperlink" Target="https://www.wenjingketang.com/bookinfo?book_id=8875" TargetMode="External"/><Relationship Id="rId59" Type="http://schemas.openxmlformats.org/officeDocument/2006/relationships/hyperlink" Target="https://www.wenjingketang.com/bookinfo?book_id=7901" TargetMode="External"/><Relationship Id="rId58" Type="http://schemas.openxmlformats.org/officeDocument/2006/relationships/hyperlink" Target="https://www.wenjingketang.com/bookinfo?book_id=7272" TargetMode="External"/><Relationship Id="rId57" Type="http://schemas.openxmlformats.org/officeDocument/2006/relationships/hyperlink" Target="https://www.wenjingketang.com/bookinfo?book_id=5182" TargetMode="External"/><Relationship Id="rId56" Type="http://schemas.openxmlformats.org/officeDocument/2006/relationships/hyperlink" Target="https://www.wenjingketang.com/bookinfo?book_id=1412" TargetMode="External"/><Relationship Id="rId55" Type="http://schemas.openxmlformats.org/officeDocument/2006/relationships/hyperlink" Target="https://www.wenjingketang.com/bookinfo?book_id=1422" TargetMode="External"/><Relationship Id="rId54" Type="http://schemas.openxmlformats.org/officeDocument/2006/relationships/hyperlink" Target="https://www.wenjingketang.com/bookinfo?book_id=1408" TargetMode="External"/><Relationship Id="rId53" Type="http://schemas.openxmlformats.org/officeDocument/2006/relationships/hyperlink" Target="https://www.wenjingketang.com/bookinfo?book_id=7029" TargetMode="External"/><Relationship Id="rId52" Type="http://schemas.openxmlformats.org/officeDocument/2006/relationships/hyperlink" Target="https://www.wenjingketang.com/bookinfo?book_id=1406" TargetMode="External"/><Relationship Id="rId51" Type="http://schemas.openxmlformats.org/officeDocument/2006/relationships/hyperlink" Target="https://www.wenjingketang.com/bookinfo?book_id=1405" TargetMode="External"/><Relationship Id="rId50" Type="http://schemas.openxmlformats.org/officeDocument/2006/relationships/hyperlink" Target="https://www.wenjingketang.com/bookinfo?book_id=6998" TargetMode="External"/><Relationship Id="rId5" Type="http://schemas.openxmlformats.org/officeDocument/2006/relationships/hyperlink" Target="https://www.wenjingketang.com/bookinfo?book_id=8874" TargetMode="External"/><Relationship Id="rId49" Type="http://schemas.openxmlformats.org/officeDocument/2006/relationships/hyperlink" Target="https://www.wenjingketang.com/bookinfo?book_id=1402" TargetMode="External"/><Relationship Id="rId48" Type="http://schemas.openxmlformats.org/officeDocument/2006/relationships/hyperlink" Target="https://www.wenjingketang.com/bookinfo?book_id=3426" TargetMode="External"/><Relationship Id="rId47" Type="http://schemas.openxmlformats.org/officeDocument/2006/relationships/hyperlink" Target="https://www.wenjingketang.com/bookinfo?book_id=3830" TargetMode="External"/><Relationship Id="rId461" Type="http://schemas.openxmlformats.org/officeDocument/2006/relationships/hyperlink" Target="http://www.xinsijiaocai.com/html/books/Computer_series/2599.html" TargetMode="External"/><Relationship Id="rId460" Type="http://schemas.openxmlformats.org/officeDocument/2006/relationships/hyperlink" Target="http://www.xinsijiaocai.com/html/books/Computer_series/2583.html" TargetMode="External"/><Relationship Id="rId46" Type="http://schemas.openxmlformats.org/officeDocument/2006/relationships/hyperlink" Target="https://www.wenjingketang.com/bookinfo?book_id=5259" TargetMode="External"/><Relationship Id="rId459" Type="http://schemas.openxmlformats.org/officeDocument/2006/relationships/hyperlink" Target="http://www.xinsijiaocai.com/html/books/Computer_series/2577.html" TargetMode="External"/><Relationship Id="rId458" Type="http://schemas.openxmlformats.org/officeDocument/2006/relationships/hyperlink" Target="http://www.xinsijiaocai.com/html/books/Computer_series/2581.html" TargetMode="External"/><Relationship Id="rId457" Type="http://schemas.openxmlformats.org/officeDocument/2006/relationships/hyperlink" Target="http://www.xinsijiaocai.com/html/books/Computer_series/2573.html" TargetMode="External"/><Relationship Id="rId456" Type="http://schemas.openxmlformats.org/officeDocument/2006/relationships/hyperlink" Target="http://www.xinsijiaocai.com/html/books/Computer_series/2571.html" TargetMode="External"/><Relationship Id="rId455" Type="http://schemas.openxmlformats.org/officeDocument/2006/relationships/hyperlink" Target="http://www.xinsijiaocai.com/html/books/Computer_series/2502.html" TargetMode="External"/><Relationship Id="rId454" Type="http://schemas.openxmlformats.org/officeDocument/2006/relationships/hyperlink" Target="http://www.xinsijiaocai.com/html/books/Computer_series/2500.html" TargetMode="External"/><Relationship Id="rId453" Type="http://schemas.openxmlformats.org/officeDocument/2006/relationships/hyperlink" Target="http://www.xinsijiaocai.com/html/books/Computer_series/2490.html" TargetMode="External"/><Relationship Id="rId452" Type="http://schemas.openxmlformats.org/officeDocument/2006/relationships/hyperlink" Target="http://www.xinsijiaocai.com/html/books/Computer_series/2484.html" TargetMode="External"/><Relationship Id="rId451" Type="http://schemas.openxmlformats.org/officeDocument/2006/relationships/hyperlink" Target="http://www.xinsijiaocai.com/html/books/Computer_series/2476.html" TargetMode="External"/><Relationship Id="rId450" Type="http://schemas.openxmlformats.org/officeDocument/2006/relationships/hyperlink" Target="http://www.xinsijiaocai.com/html/books/Computer_series/2480.html" TargetMode="External"/><Relationship Id="rId45" Type="http://schemas.openxmlformats.org/officeDocument/2006/relationships/hyperlink" Target="https://www.wenjingketang.com/bookinfo?book_id=3649" TargetMode="External"/><Relationship Id="rId449" Type="http://schemas.openxmlformats.org/officeDocument/2006/relationships/hyperlink" Target="http://www.xinsijiaocai.com/html/books/Computer_series/2461.html" TargetMode="External"/><Relationship Id="rId448" Type="http://schemas.openxmlformats.org/officeDocument/2006/relationships/hyperlink" Target="http://www.xinsijiaocai.com/html/books/Computer_series/2455.html" TargetMode="External"/><Relationship Id="rId447" Type="http://schemas.openxmlformats.org/officeDocument/2006/relationships/hyperlink" Target="http://www.xinsijiaocai.com/show-185-2374-1.html" TargetMode="External"/><Relationship Id="rId446" Type="http://schemas.openxmlformats.org/officeDocument/2006/relationships/hyperlink" Target="http://www.xinsijiaocai.com/show-185-2368-1.html" TargetMode="External"/><Relationship Id="rId445" Type="http://schemas.openxmlformats.org/officeDocument/2006/relationships/hyperlink" Target="http://www.xinsijiaocai.com/show-185-2276-1.html" TargetMode="External"/><Relationship Id="rId444" Type="http://schemas.openxmlformats.org/officeDocument/2006/relationships/hyperlink" Target="http://www.xinsijiaocai.com/html/books/Computer_series/2418.html" TargetMode="External"/><Relationship Id="rId443" Type="http://schemas.openxmlformats.org/officeDocument/2006/relationships/hyperlink" Target="http://www.xinsijiaocai.com/html/books/Computer_series/2420.html" TargetMode="External"/><Relationship Id="rId442" Type="http://schemas.openxmlformats.org/officeDocument/2006/relationships/hyperlink" Target="http://www.xinsijiaocai.com/html/books/Computer_series/2422.html" TargetMode="External"/><Relationship Id="rId441" Type="http://schemas.openxmlformats.org/officeDocument/2006/relationships/hyperlink" Target="http://www.xinsijiaocai.com/show-185-2280-1.html" TargetMode="External"/><Relationship Id="rId440" Type="http://schemas.openxmlformats.org/officeDocument/2006/relationships/hyperlink" Target="http://www.xinsijiaocai.com/show-185-2274-1.html" TargetMode="External"/><Relationship Id="rId44" Type="http://schemas.openxmlformats.org/officeDocument/2006/relationships/hyperlink" Target="https://www.wenjingketang.com/bookinfo?book_id=6997" TargetMode="External"/><Relationship Id="rId439" Type="http://schemas.openxmlformats.org/officeDocument/2006/relationships/hyperlink" Target="http://jc.huatengzy.com/show-185-2186-1.html" TargetMode="External"/><Relationship Id="rId438" Type="http://schemas.openxmlformats.org/officeDocument/2006/relationships/hyperlink" Target="http://jc.huatengzy.com/show-185-2194-1.html" TargetMode="External"/><Relationship Id="rId437" Type="http://schemas.openxmlformats.org/officeDocument/2006/relationships/hyperlink" Target="http://jc.huatengzy.com/show-185-2192-1.html" TargetMode="External"/><Relationship Id="rId436" Type="http://schemas.openxmlformats.org/officeDocument/2006/relationships/hyperlink" Target="http://jc.huatengzy.com/show-185-2190-1.html" TargetMode="External"/><Relationship Id="rId435" Type="http://schemas.openxmlformats.org/officeDocument/2006/relationships/hyperlink" Target="http://jc.huatengzy.com/show-185-2188-1.html" TargetMode="External"/><Relationship Id="rId434" Type="http://schemas.openxmlformats.org/officeDocument/2006/relationships/hyperlink" Target="http://jc.huatengzy.com/show-185-2240-1.html" TargetMode="External"/><Relationship Id="rId433" Type="http://schemas.openxmlformats.org/officeDocument/2006/relationships/hyperlink" Target="http://jc.huatengzy.com/show-185-2238-1.html" TargetMode="External"/><Relationship Id="rId432" Type="http://schemas.openxmlformats.org/officeDocument/2006/relationships/hyperlink" Target="http://jc.huatengzy.com/show-185-2232-1.html" TargetMode="External"/><Relationship Id="rId431" Type="http://schemas.openxmlformats.org/officeDocument/2006/relationships/hyperlink" Target="http://jc.huatengzy.com/show-185-2236-1.html" TargetMode="External"/><Relationship Id="rId430" Type="http://schemas.openxmlformats.org/officeDocument/2006/relationships/hyperlink" Target="https://www.sjhtbook.com/book/2812.html" TargetMode="External"/><Relationship Id="rId43" Type="http://schemas.openxmlformats.org/officeDocument/2006/relationships/hyperlink" Target="https://www.wenjingketang.com/bookinfo?book_id=7000" TargetMode="External"/><Relationship Id="rId429" Type="http://schemas.openxmlformats.org/officeDocument/2006/relationships/hyperlink" Target="https://www.sjhtbook.com/book/2813.html" TargetMode="External"/><Relationship Id="rId428" Type="http://schemas.openxmlformats.org/officeDocument/2006/relationships/hyperlink" Target="https://www.sjhtbook.com/book/2805.html" TargetMode="External"/><Relationship Id="rId427" Type="http://schemas.openxmlformats.org/officeDocument/2006/relationships/hyperlink" Target="https://www.sjhtbook.com/book/2794.html" TargetMode="External"/><Relationship Id="rId426" Type="http://schemas.openxmlformats.org/officeDocument/2006/relationships/hyperlink" Target="https://www.sjhtbook.com/book/2782.html" TargetMode="External"/><Relationship Id="rId425" Type="http://schemas.openxmlformats.org/officeDocument/2006/relationships/hyperlink" Target="https://www.sjhtbook.com/book/2787.html" TargetMode="External"/><Relationship Id="rId424" Type="http://schemas.openxmlformats.org/officeDocument/2006/relationships/hyperlink" Target="https://www.sjhtbook.com/book/2768.html" TargetMode="External"/><Relationship Id="rId423" Type="http://schemas.openxmlformats.org/officeDocument/2006/relationships/hyperlink" Target="https://www.sjhtbook.com/book/2763.html" TargetMode="External"/><Relationship Id="rId422" Type="http://schemas.openxmlformats.org/officeDocument/2006/relationships/hyperlink" Target="https://www.sjhtbook.com/book/2766.html" TargetMode="External"/><Relationship Id="rId421" Type="http://schemas.openxmlformats.org/officeDocument/2006/relationships/hyperlink" Target="https://www.sjhtbook.com/book/2749.html" TargetMode="External"/><Relationship Id="rId420" Type="http://schemas.openxmlformats.org/officeDocument/2006/relationships/hyperlink" Target="https://www.sjhtbook.com/book/2756.html" TargetMode="External"/><Relationship Id="rId42" Type="http://schemas.openxmlformats.org/officeDocument/2006/relationships/hyperlink" Target="https://www.wenjingketang.com/bookinfo?book_id=3931" TargetMode="External"/><Relationship Id="rId419" Type="http://schemas.openxmlformats.org/officeDocument/2006/relationships/hyperlink" Target="https://www.sjhtbook.com/book/1483.html" TargetMode="External"/><Relationship Id="rId418" Type="http://schemas.openxmlformats.org/officeDocument/2006/relationships/hyperlink" Target="https://www.sjhtbook.com/book/1485.html" TargetMode="External"/><Relationship Id="rId417" Type="http://schemas.openxmlformats.org/officeDocument/2006/relationships/hyperlink" Target="https://www.sjhtbook.com/book/2730.html" TargetMode="External"/><Relationship Id="rId416" Type="http://schemas.openxmlformats.org/officeDocument/2006/relationships/hyperlink" Target="https://www.sjhtbook.com/book/2727.html" TargetMode="External"/><Relationship Id="rId415" Type="http://schemas.openxmlformats.org/officeDocument/2006/relationships/hyperlink" Target="https://www.sjhtbook.com/book/2757.html" TargetMode="External"/><Relationship Id="rId414" Type="http://schemas.openxmlformats.org/officeDocument/2006/relationships/hyperlink" Target="https://www.sjhtbook.com/book/2713.html" TargetMode="External"/><Relationship Id="rId413" Type="http://schemas.openxmlformats.org/officeDocument/2006/relationships/hyperlink" Target="https://www.sjhtbook.com/book/2711.html" TargetMode="External"/><Relationship Id="rId412" Type="http://schemas.openxmlformats.org/officeDocument/2006/relationships/hyperlink" Target="https://www.sjhtbook.com/book/1479.html" TargetMode="External"/><Relationship Id="rId411" Type="http://schemas.openxmlformats.org/officeDocument/2006/relationships/hyperlink" Target="https://www.sjhtbook.com/book/1481.html" TargetMode="External"/><Relationship Id="rId410" Type="http://schemas.openxmlformats.org/officeDocument/2006/relationships/hyperlink" Target="https://www.sjhtbook.com/book/2470.html" TargetMode="External"/><Relationship Id="rId41" Type="http://schemas.openxmlformats.org/officeDocument/2006/relationships/hyperlink" Target="https://www.wenjingketang.com/bookinfo?book_id=9703" TargetMode="External"/><Relationship Id="rId409" Type="http://schemas.openxmlformats.org/officeDocument/2006/relationships/hyperlink" Target="https://www.sjhtbook.com/book/2680.html" TargetMode="External"/><Relationship Id="rId408" Type="http://schemas.openxmlformats.org/officeDocument/2006/relationships/hyperlink" Target="https://www.sjhtbook.com/book/2666.html" TargetMode="External"/><Relationship Id="rId407" Type="http://schemas.openxmlformats.org/officeDocument/2006/relationships/hyperlink" Target="https://www.sjhtbook.com/book/2657.html" TargetMode="External"/><Relationship Id="rId406" Type="http://schemas.openxmlformats.org/officeDocument/2006/relationships/hyperlink" Target="https://www.sjhtbook.com/book/2644.html" TargetMode="External"/><Relationship Id="rId405" Type="http://schemas.openxmlformats.org/officeDocument/2006/relationships/hyperlink" Target="https://www.sjhtbook.com/book/2718.html" TargetMode="External"/><Relationship Id="rId404" Type="http://schemas.openxmlformats.org/officeDocument/2006/relationships/hyperlink" Target="https://www.sjhtbook.com/book/2719.html" TargetMode="External"/><Relationship Id="rId403" Type="http://schemas.openxmlformats.org/officeDocument/2006/relationships/hyperlink" Target="https://www.sjhtbook.com/book/2634.html" TargetMode="External"/><Relationship Id="rId402" Type="http://schemas.openxmlformats.org/officeDocument/2006/relationships/hyperlink" Target="https://www.sjhtbook.com/book/2587.html" TargetMode="External"/><Relationship Id="rId401" Type="http://schemas.openxmlformats.org/officeDocument/2006/relationships/hyperlink" Target="https://www.sjhtbook.com/book/2550.html" TargetMode="External"/><Relationship Id="rId400" Type="http://schemas.openxmlformats.org/officeDocument/2006/relationships/hyperlink" Target="https://www.sjhtbook.com/book/2540.html" TargetMode="External"/><Relationship Id="rId40" Type="http://schemas.openxmlformats.org/officeDocument/2006/relationships/hyperlink" Target="https://www.wenjingketang.com/bookinfo?book_id=7229" TargetMode="External"/><Relationship Id="rId4" Type="http://schemas.openxmlformats.org/officeDocument/2006/relationships/hyperlink" Target="https://www.wenjingketang.com/bookinfo?book_id=8832" TargetMode="External"/><Relationship Id="rId399" Type="http://schemas.openxmlformats.org/officeDocument/2006/relationships/hyperlink" Target="https://www.sjhtbook.com/book/2542.html" TargetMode="External"/><Relationship Id="rId398" Type="http://schemas.openxmlformats.org/officeDocument/2006/relationships/hyperlink" Target="https://www.sjhtbook.com/book/2504.html" TargetMode="External"/><Relationship Id="rId397" Type="http://schemas.openxmlformats.org/officeDocument/2006/relationships/hyperlink" Target="https://www.sjhtbook.com/book/2496.html" TargetMode="External"/><Relationship Id="rId396" Type="http://schemas.openxmlformats.org/officeDocument/2006/relationships/hyperlink" Target="https://www.sjhtbook.com/book/2497.html" TargetMode="External"/><Relationship Id="rId395" Type="http://schemas.openxmlformats.org/officeDocument/2006/relationships/hyperlink" Target="https://www.sjhtbook.com/book/2473.html" TargetMode="External"/><Relationship Id="rId394" Type="http://schemas.openxmlformats.org/officeDocument/2006/relationships/hyperlink" Target="https://www.sjhtbook.com/book/2472.html" TargetMode="External"/><Relationship Id="rId393" Type="http://schemas.openxmlformats.org/officeDocument/2006/relationships/hyperlink" Target="https://www.sjhtbook.com/book/2460.html" TargetMode="External"/><Relationship Id="rId392" Type="http://schemas.openxmlformats.org/officeDocument/2006/relationships/hyperlink" Target="https://www.sjhtbook.com/book/1467.html" TargetMode="External"/><Relationship Id="rId391" Type="http://schemas.openxmlformats.org/officeDocument/2006/relationships/hyperlink" Target="https://www.sjhtbook.com/book/1433.html" TargetMode="External"/><Relationship Id="rId390" Type="http://schemas.openxmlformats.org/officeDocument/2006/relationships/hyperlink" Target="https://www.sjhtbook.com/book/1400.html" TargetMode="External"/><Relationship Id="rId39" Type="http://schemas.openxmlformats.org/officeDocument/2006/relationships/hyperlink" Target="https://www.wenjingketang.com/bookinfo?book_id=8730" TargetMode="External"/><Relationship Id="rId389" Type="http://schemas.openxmlformats.org/officeDocument/2006/relationships/hyperlink" Target="https://www.sjhtbook.com/book/1395.html" TargetMode="External"/><Relationship Id="rId388" Type="http://schemas.openxmlformats.org/officeDocument/2006/relationships/hyperlink" Target="https://www.sjhtbook.com/book/1377.html" TargetMode="External"/><Relationship Id="rId387" Type="http://schemas.openxmlformats.org/officeDocument/2006/relationships/hyperlink" Target="https://www.sjhtbook.com/book/1367.html" TargetMode="External"/><Relationship Id="rId386" Type="http://schemas.openxmlformats.org/officeDocument/2006/relationships/hyperlink" Target="https://www.sjhtbook.com/book/1277.html" TargetMode="External"/><Relationship Id="rId385" Type="http://schemas.openxmlformats.org/officeDocument/2006/relationships/hyperlink" Target="https://www.sjhtbook.com/book/1268.html" TargetMode="External"/><Relationship Id="rId384" Type="http://schemas.openxmlformats.org/officeDocument/2006/relationships/hyperlink" Target="https://www.sjhtbook.com/book/1256.html" TargetMode="External"/><Relationship Id="rId383" Type="http://schemas.openxmlformats.org/officeDocument/2006/relationships/hyperlink" Target="https://www.sjhtbook.com/book/1237.html" TargetMode="External"/><Relationship Id="rId382" Type="http://schemas.openxmlformats.org/officeDocument/2006/relationships/hyperlink" Target="https://www.sjhtbook.com/book/1233.html" TargetMode="External"/><Relationship Id="rId381" Type="http://schemas.openxmlformats.org/officeDocument/2006/relationships/hyperlink" Target="https://www.sjhtbook.com/book/1227.html" TargetMode="External"/><Relationship Id="rId380" Type="http://schemas.openxmlformats.org/officeDocument/2006/relationships/hyperlink" Target="https://www.sjhtbook.com/book/1172.html" TargetMode="External"/><Relationship Id="rId38" Type="http://schemas.openxmlformats.org/officeDocument/2006/relationships/hyperlink" Target="https://www.wenjingketang.com/bookinfo?book_id=10119" TargetMode="External"/><Relationship Id="rId379" Type="http://schemas.openxmlformats.org/officeDocument/2006/relationships/hyperlink" Target="https://www.sjhtbook.com/book/1106.html" TargetMode="External"/><Relationship Id="rId378" Type="http://schemas.openxmlformats.org/officeDocument/2006/relationships/hyperlink" Target="https://www.sjhtbook.com/book/1105.html" TargetMode="External"/><Relationship Id="rId377" Type="http://schemas.openxmlformats.org/officeDocument/2006/relationships/hyperlink" Target="https://www.sjhtbook.com/book/923.html" TargetMode="External"/><Relationship Id="rId376" Type="http://schemas.openxmlformats.org/officeDocument/2006/relationships/hyperlink" Target="https://www.sjhtbook.com/book/1084.html" TargetMode="External"/><Relationship Id="rId375" Type="http://schemas.openxmlformats.org/officeDocument/2006/relationships/hyperlink" Target="https://www.sjhtbook.com/book/1071.html" TargetMode="External"/><Relationship Id="rId374" Type="http://schemas.openxmlformats.org/officeDocument/2006/relationships/hyperlink" Target="https://www.sjhtbook.com/book/1082.html" TargetMode="External"/><Relationship Id="rId373" Type="http://schemas.openxmlformats.org/officeDocument/2006/relationships/hyperlink" Target="https://www.sjhtbook.com/book/871.html" TargetMode="External"/><Relationship Id="rId372" Type="http://schemas.openxmlformats.org/officeDocument/2006/relationships/hyperlink" Target="https://www.sjhtbook.com/book/1044.html" TargetMode="External"/><Relationship Id="rId371" Type="http://schemas.openxmlformats.org/officeDocument/2006/relationships/hyperlink" Target="https://www.sjhtbook.com/book/1039.html" TargetMode="External"/><Relationship Id="rId370" Type="http://schemas.openxmlformats.org/officeDocument/2006/relationships/hyperlink" Target="https://www.sjhtbook.com/book/921.html" TargetMode="External"/><Relationship Id="rId37" Type="http://schemas.openxmlformats.org/officeDocument/2006/relationships/hyperlink" Target="https://www.wenjingketang.com/bookinfo?book_id=13108" TargetMode="External"/><Relationship Id="rId369" Type="http://schemas.openxmlformats.org/officeDocument/2006/relationships/hyperlink" Target="https://www.sjhtbook.com/book/915.html" TargetMode="External"/><Relationship Id="rId368" Type="http://schemas.openxmlformats.org/officeDocument/2006/relationships/hyperlink" Target="https://www.sjhtbook.com/book/875.html" TargetMode="External"/><Relationship Id="rId367" Type="http://schemas.openxmlformats.org/officeDocument/2006/relationships/hyperlink" Target="https://www.sjhtbook.com/book/1069.html" TargetMode="External"/><Relationship Id="rId366" Type="http://schemas.openxmlformats.org/officeDocument/2006/relationships/hyperlink" Target="https://www.sjhtbook.com/book/926.html" TargetMode="External"/><Relationship Id="rId365" Type="http://schemas.openxmlformats.org/officeDocument/2006/relationships/hyperlink" Target="https://www.sjhtbook.com/book/878.html" TargetMode="External"/><Relationship Id="rId364" Type="http://schemas.openxmlformats.org/officeDocument/2006/relationships/hyperlink" Target="https://www.sjhtbook.com/book/860.html" TargetMode="External"/><Relationship Id="rId363" Type="http://schemas.openxmlformats.org/officeDocument/2006/relationships/hyperlink" Target="https://www.sjhtbook.com/book/1080.html" TargetMode="External"/><Relationship Id="rId362" Type="http://schemas.openxmlformats.org/officeDocument/2006/relationships/hyperlink" Target="https://www.sjhtbook.com/book/870.html" TargetMode="External"/><Relationship Id="rId361" Type="http://schemas.openxmlformats.org/officeDocument/2006/relationships/hyperlink" Target="https://www.sjhtbook.com/book/799.html" TargetMode="External"/><Relationship Id="rId360" Type="http://schemas.openxmlformats.org/officeDocument/2006/relationships/hyperlink" Target="https://www.sjhtbook.com/book/652.html" TargetMode="External"/><Relationship Id="rId36" Type="http://schemas.openxmlformats.org/officeDocument/2006/relationships/hyperlink" Target="https://www.wenjingketang.com/bookinfo?book_id=3453" TargetMode="External"/><Relationship Id="rId359" Type="http://schemas.openxmlformats.org/officeDocument/2006/relationships/hyperlink" Target="https://www.sjhtbook.com/book/644.html" TargetMode="External"/><Relationship Id="rId358" Type="http://schemas.openxmlformats.org/officeDocument/2006/relationships/hyperlink" Target="https://www.sjhtbook.com/book/180.html" TargetMode="External"/><Relationship Id="rId357" Type="http://schemas.openxmlformats.org/officeDocument/2006/relationships/hyperlink" Target="https://www.sjhtbook.com/book/177.html" TargetMode="External"/><Relationship Id="rId356" Type="http://schemas.openxmlformats.org/officeDocument/2006/relationships/hyperlink" Target="https://www.sjhtbook.com/book/176.html" TargetMode="External"/><Relationship Id="rId355" Type="http://schemas.openxmlformats.org/officeDocument/2006/relationships/hyperlink" Target="https://www.sjhtbook.com/book/173.html" TargetMode="External"/><Relationship Id="rId354" Type="http://schemas.openxmlformats.org/officeDocument/2006/relationships/hyperlink" Target="https://www.sjhtbook.com/book/172.html" TargetMode="External"/><Relationship Id="rId353" Type="http://schemas.openxmlformats.org/officeDocument/2006/relationships/hyperlink" Target="https://www.sjhtbook.com/book/171.html" TargetMode="External"/><Relationship Id="rId352" Type="http://schemas.openxmlformats.org/officeDocument/2006/relationships/hyperlink" Target="https://www.sjhtbook.com/book/168.html" TargetMode="External"/><Relationship Id="rId351" Type="http://schemas.openxmlformats.org/officeDocument/2006/relationships/hyperlink" Target="https://www.sjhtbook.com/book/806.html" TargetMode="External"/><Relationship Id="rId350" Type="http://schemas.openxmlformats.org/officeDocument/2006/relationships/hyperlink" Target="https://www.sjhtbook.com/book/164.html" TargetMode="External"/><Relationship Id="rId35" Type="http://schemas.openxmlformats.org/officeDocument/2006/relationships/hyperlink" Target="https://www.wenjingketang.com/bookinfo?book_id=7267" TargetMode="External"/><Relationship Id="rId349" Type="http://schemas.openxmlformats.org/officeDocument/2006/relationships/hyperlink" Target="https://www.sjhtbook.com/book/163.html" TargetMode="External"/><Relationship Id="rId348" Type="http://schemas.openxmlformats.org/officeDocument/2006/relationships/hyperlink" Target="https://www.sjhtbook.com/book/162.html" TargetMode="External"/><Relationship Id="rId347" Type="http://schemas.openxmlformats.org/officeDocument/2006/relationships/hyperlink" Target="https://www.sjhtbook.com/book/125.html" TargetMode="External"/><Relationship Id="rId346" Type="http://schemas.openxmlformats.org/officeDocument/2006/relationships/hyperlink" Target="https://www.sjhtbook.com/book/124.html" TargetMode="External"/><Relationship Id="rId345" Type="http://schemas.openxmlformats.org/officeDocument/2006/relationships/hyperlink" Target="https://www.sjhtbook.com/book/123.html" TargetMode="External"/><Relationship Id="rId344" Type="http://schemas.openxmlformats.org/officeDocument/2006/relationships/hyperlink" Target="https://www.sjhtbook.com/book/111.html" TargetMode="External"/><Relationship Id="rId343" Type="http://schemas.openxmlformats.org/officeDocument/2006/relationships/hyperlink" Target="https://www.sjhtbook.com/book/110.html" TargetMode="External"/><Relationship Id="rId342" Type="http://schemas.openxmlformats.org/officeDocument/2006/relationships/hyperlink" Target="https://www.sjhtbook.com/book/109.html" TargetMode="External"/><Relationship Id="rId341" Type="http://schemas.openxmlformats.org/officeDocument/2006/relationships/hyperlink" Target="https://www.sjhtbook.com/book/1033.html" TargetMode="External"/><Relationship Id="rId340" Type="http://schemas.openxmlformats.org/officeDocument/2006/relationships/hyperlink" Target="https://www.sjhtbook.com/book/967.html" TargetMode="External"/><Relationship Id="rId34" Type="http://schemas.openxmlformats.org/officeDocument/2006/relationships/hyperlink" Target="https://www.wenjingketang.com/bookinfo?book_id=7521" TargetMode="External"/><Relationship Id="rId339" Type="http://schemas.openxmlformats.org/officeDocument/2006/relationships/hyperlink" Target="https://www.sjhtbook.com/book/1025.html" TargetMode="External"/><Relationship Id="rId338" Type="http://schemas.openxmlformats.org/officeDocument/2006/relationships/hyperlink" Target="https://www.sjhtbook.com/book/1024.html" TargetMode="External"/><Relationship Id="rId337" Type="http://schemas.openxmlformats.org/officeDocument/2006/relationships/hyperlink" Target="https://www.sjhtbook.com/book/1023.html" TargetMode="External"/><Relationship Id="rId336" Type="http://schemas.openxmlformats.org/officeDocument/2006/relationships/hyperlink" Target="https://www.sjhtbook.com/book/1021.html" TargetMode="External"/><Relationship Id="rId335" Type="http://schemas.openxmlformats.org/officeDocument/2006/relationships/hyperlink" Target="https://www.sjhtbook.com/book/1022.html" TargetMode="External"/><Relationship Id="rId334" Type="http://schemas.openxmlformats.org/officeDocument/2006/relationships/hyperlink" Target="https://www.sjhtbook.com/book/993.html" TargetMode="External"/><Relationship Id="rId333" Type="http://schemas.openxmlformats.org/officeDocument/2006/relationships/hyperlink" Target="https://www.sjhtbook.com/book/971.html" TargetMode="External"/><Relationship Id="rId332" Type="http://schemas.openxmlformats.org/officeDocument/2006/relationships/hyperlink" Target="https://www.sjhtbook.com/book/965.html" TargetMode="External"/><Relationship Id="rId331" Type="http://schemas.openxmlformats.org/officeDocument/2006/relationships/hyperlink" Target="https://www.sjhtbook.com/book/922.html" TargetMode="External"/><Relationship Id="rId330" Type="http://schemas.openxmlformats.org/officeDocument/2006/relationships/hyperlink" Target="https://www.sjhtbook.com/book/950.html" TargetMode="External"/><Relationship Id="rId33" Type="http://schemas.openxmlformats.org/officeDocument/2006/relationships/hyperlink" Target="https://www.wenjingketang.com/bookinfo?book_id=1382" TargetMode="External"/><Relationship Id="rId329" Type="http://schemas.openxmlformats.org/officeDocument/2006/relationships/hyperlink" Target="https://www.sjhtbook.com/book/948.html" TargetMode="External"/><Relationship Id="rId328" Type="http://schemas.openxmlformats.org/officeDocument/2006/relationships/hyperlink" Target="https://www.sjhtbook.com/book/959.html" TargetMode="External"/><Relationship Id="rId327" Type="http://schemas.openxmlformats.org/officeDocument/2006/relationships/hyperlink" Target="https://www.sjhtbook.com/book/976.html" TargetMode="External"/><Relationship Id="rId326" Type="http://schemas.openxmlformats.org/officeDocument/2006/relationships/hyperlink" Target="https://www.sjhtbook.com/book/947.html" TargetMode="External"/><Relationship Id="rId325" Type="http://schemas.openxmlformats.org/officeDocument/2006/relationships/hyperlink" Target="https://www.sjhtbook.com/book/139.html" TargetMode="External"/><Relationship Id="rId324" Type="http://schemas.openxmlformats.org/officeDocument/2006/relationships/hyperlink" Target="https://www.sjhtbook.com/book/90.html" TargetMode="External"/><Relationship Id="rId323" Type="http://schemas.openxmlformats.org/officeDocument/2006/relationships/hyperlink" Target="https://www.sjhtbook.com/book/938.html" TargetMode="External"/><Relationship Id="rId322" Type="http://schemas.openxmlformats.org/officeDocument/2006/relationships/hyperlink" Target="https://textbookcenter.cn/book?id=1695" TargetMode="External"/><Relationship Id="rId321" Type="http://schemas.openxmlformats.org/officeDocument/2006/relationships/hyperlink" Target="https://textbookcenter.cn/book?id=1707" TargetMode="External"/><Relationship Id="rId320" Type="http://schemas.openxmlformats.org/officeDocument/2006/relationships/hyperlink" Target="http://www.textbookcenter.cn/book?id=1706" TargetMode="External"/><Relationship Id="rId32" Type="http://schemas.openxmlformats.org/officeDocument/2006/relationships/hyperlink" Target="https://www.wenjingketang.com/bookinfo?book_id=1377" TargetMode="External"/><Relationship Id="rId319" Type="http://schemas.openxmlformats.org/officeDocument/2006/relationships/hyperlink" Target="http://www.textbookcenter.cn/book?id=1705" TargetMode="External"/><Relationship Id="rId318" Type="http://schemas.openxmlformats.org/officeDocument/2006/relationships/hyperlink" Target="http://www.textbookcenter.cn/book?id=1733" TargetMode="External"/><Relationship Id="rId317" Type="http://schemas.openxmlformats.org/officeDocument/2006/relationships/hyperlink" Target="&#26234;&#27719;&#20113;&#31471;_&#22270;&#20070;&#35814;&#24773;  http://www.textbookcenter.cn/book?id=1802" TargetMode="External"/><Relationship Id="rId316" Type="http://schemas.openxmlformats.org/officeDocument/2006/relationships/hyperlink" Target="http://www.textbookcenter.cn/book?id=1793" TargetMode="External"/><Relationship Id="rId315" Type="http://schemas.openxmlformats.org/officeDocument/2006/relationships/hyperlink" Target="http://www.textbookcenter.cn/book?id=1792" TargetMode="External"/><Relationship Id="rId314" Type="http://schemas.openxmlformats.org/officeDocument/2006/relationships/hyperlink" Target="https://textbookcenter.cn/book?id=1734" TargetMode="External"/><Relationship Id="rId313" Type="http://schemas.openxmlformats.org/officeDocument/2006/relationships/hyperlink" Target="http://www.textbookcenter.cn/book/1114.html" TargetMode="External"/><Relationship Id="rId312" Type="http://schemas.openxmlformats.org/officeDocument/2006/relationships/hyperlink" Target="http://www.textbookcenter.cn/book/1240.html" TargetMode="External"/><Relationship Id="rId311" Type="http://schemas.openxmlformats.org/officeDocument/2006/relationships/hyperlink" Target="http://www.textbookcenter.cn/book/1239.html" TargetMode="External"/><Relationship Id="rId310" Type="http://schemas.openxmlformats.org/officeDocument/2006/relationships/hyperlink" Target="http://www.textbookcenter.cn/book/1238.html" TargetMode="External"/><Relationship Id="rId31" Type="http://schemas.openxmlformats.org/officeDocument/2006/relationships/hyperlink" Target="https://www.wenjingketang.com/bookinfo?book_id=3406" TargetMode="External"/><Relationship Id="rId309" Type="http://schemas.openxmlformats.org/officeDocument/2006/relationships/hyperlink" Target="http://www.textbookcenter.cn/book/1237.html" TargetMode="External"/><Relationship Id="rId308" Type="http://schemas.openxmlformats.org/officeDocument/2006/relationships/hyperlink" Target="http://www.textbookcenter.cn/book/1124.html" TargetMode="External"/><Relationship Id="rId307" Type="http://schemas.openxmlformats.org/officeDocument/2006/relationships/hyperlink" Target="http://www.textbookcenter.cn/book/1155.html" TargetMode="External"/><Relationship Id="rId306" Type="http://schemas.openxmlformats.org/officeDocument/2006/relationships/hyperlink" Target="http://www.textbookcenter.cn/book/723.html" TargetMode="External"/><Relationship Id="rId305" Type="http://schemas.openxmlformats.org/officeDocument/2006/relationships/hyperlink" Target="http://www.textbookcenter.cn/book/1064.html" TargetMode="External"/><Relationship Id="rId304" Type="http://schemas.openxmlformats.org/officeDocument/2006/relationships/hyperlink" Target="http://www.textbookcenter.cn/book/1236.html" TargetMode="External"/><Relationship Id="rId303" Type="http://schemas.openxmlformats.org/officeDocument/2006/relationships/hyperlink" Target="http://www.textbookcenter.cn/book/1108.html" TargetMode="External"/><Relationship Id="rId302" Type="http://schemas.openxmlformats.org/officeDocument/2006/relationships/hyperlink" Target="http://www.textbookcenter.cn/book/725.html" TargetMode="External"/><Relationship Id="rId301" Type="http://schemas.openxmlformats.org/officeDocument/2006/relationships/hyperlink" Target="http://www.textbookcenter.cn/book/724.html" TargetMode="External"/><Relationship Id="rId300" Type="http://schemas.openxmlformats.org/officeDocument/2006/relationships/hyperlink" Target="http://www.textbookcenter.cn/book/1084.html" TargetMode="External"/><Relationship Id="rId30" Type="http://schemas.openxmlformats.org/officeDocument/2006/relationships/hyperlink" Target="https://www.wenjingketang.com/bookinfo?book_id=3802" TargetMode="External"/><Relationship Id="rId3" Type="http://schemas.openxmlformats.org/officeDocument/2006/relationships/hyperlink" Target="https://www.wenjingketang.com/bookinfo?book_id=3476" TargetMode="External"/><Relationship Id="rId299" Type="http://schemas.openxmlformats.org/officeDocument/2006/relationships/hyperlink" Target="http://www.textbookcenter.cn/book/1235.html" TargetMode="External"/><Relationship Id="rId298" Type="http://schemas.openxmlformats.org/officeDocument/2006/relationships/hyperlink" Target="http://www.textbookcenter.cn/book/1352.html" TargetMode="External"/><Relationship Id="rId297" Type="http://schemas.openxmlformats.org/officeDocument/2006/relationships/hyperlink" Target="http://www.textbookcenter.cn/book?id=1484" TargetMode="External"/><Relationship Id="rId296" Type="http://schemas.openxmlformats.org/officeDocument/2006/relationships/hyperlink" Target="http://www.textbookcenter.cn/book?id=1571" TargetMode="External"/><Relationship Id="rId295" Type="http://schemas.openxmlformats.org/officeDocument/2006/relationships/hyperlink" Target="http://www.textbookcenter.cn/book?id=1563" TargetMode="External"/><Relationship Id="rId294" Type="http://schemas.openxmlformats.org/officeDocument/2006/relationships/hyperlink" Target="http://www.textbookcenter.cn/book?id=1550" TargetMode="External"/><Relationship Id="rId293" Type="http://schemas.openxmlformats.org/officeDocument/2006/relationships/hyperlink" Target="http://www.textbookcenter.cn/book?id=1549" TargetMode="External"/><Relationship Id="rId292" Type="http://schemas.openxmlformats.org/officeDocument/2006/relationships/hyperlink" Target="http://www.textbookcenter.cn/book?id=1541" TargetMode="External"/><Relationship Id="rId291" Type="http://schemas.openxmlformats.org/officeDocument/2006/relationships/hyperlink" Target="http://www.textbookcenter.cn/book?id=1545" TargetMode="External"/><Relationship Id="rId290" Type="http://schemas.openxmlformats.org/officeDocument/2006/relationships/hyperlink" Target="http://www.textbookcenter.cn/book?id=1516" TargetMode="External"/><Relationship Id="rId29" Type="http://schemas.openxmlformats.org/officeDocument/2006/relationships/hyperlink" Target="https://www.wenjingketang.com/bookinfo?book_id=3422" TargetMode="External"/><Relationship Id="rId289" Type="http://schemas.openxmlformats.org/officeDocument/2006/relationships/hyperlink" Target="http://www.textbookcenter.cn/book?id=1603" TargetMode="External"/><Relationship Id="rId288" Type="http://schemas.openxmlformats.org/officeDocument/2006/relationships/hyperlink" Target="http://textbookcenter.cn/book?id=1651&amp;from=from" TargetMode="External"/><Relationship Id="rId287" Type="http://schemas.openxmlformats.org/officeDocument/2006/relationships/hyperlink" Target="https://www.wenjingketang.com/bookinfo?book_id=10901" TargetMode="External"/><Relationship Id="rId286" Type="http://schemas.openxmlformats.org/officeDocument/2006/relationships/hyperlink" Target="https://www.wenjingketang.com/bookinfo?book_id=10762" TargetMode="External"/><Relationship Id="rId285" Type="http://schemas.openxmlformats.org/officeDocument/2006/relationships/hyperlink" Target="https://www.wenjingketang.com/bookinfo?book_id=6338" TargetMode="External"/><Relationship Id="rId284" Type="http://schemas.openxmlformats.org/officeDocument/2006/relationships/hyperlink" Target="https://www.wenjingketang.com/bookinfo?book_id=6558" TargetMode="External"/><Relationship Id="rId283" Type="http://schemas.openxmlformats.org/officeDocument/2006/relationships/hyperlink" Target="https://www.wenjingketang.com/bookinfo?book_id=10900" TargetMode="External"/><Relationship Id="rId282" Type="http://schemas.openxmlformats.org/officeDocument/2006/relationships/hyperlink" Target="https://www.wenjingketang.com/bookinfo?book_id=6990" TargetMode="External"/><Relationship Id="rId281" Type="http://schemas.openxmlformats.org/officeDocument/2006/relationships/hyperlink" Target="https://www.wenjingketang.com/bookinfo?book_id=10821" TargetMode="External"/><Relationship Id="rId280" Type="http://schemas.openxmlformats.org/officeDocument/2006/relationships/hyperlink" Target="https://www.wenjingketang.com/bookinfo?book_id=8357" TargetMode="External"/><Relationship Id="rId28" Type="http://schemas.openxmlformats.org/officeDocument/2006/relationships/hyperlink" Target="https://www.wenjingketang.com/bookinfo?book_id=9595" TargetMode="External"/><Relationship Id="rId279" Type="http://schemas.openxmlformats.org/officeDocument/2006/relationships/hyperlink" Target="https://www.wenjingketang.com/bookinfo?book_id=8500" TargetMode="External"/><Relationship Id="rId278" Type="http://schemas.openxmlformats.org/officeDocument/2006/relationships/hyperlink" Target="https://www.wenjingketang.com/bookinfo?book_id=8684" TargetMode="External"/><Relationship Id="rId277" Type="http://schemas.openxmlformats.org/officeDocument/2006/relationships/hyperlink" Target="https://www.wenjingketang.com/bookinfo?book_id=9355" TargetMode="External"/><Relationship Id="rId276" Type="http://schemas.openxmlformats.org/officeDocument/2006/relationships/hyperlink" Target="https://www.wenjingketang.com/bookinfo?book_id=8965" TargetMode="External"/><Relationship Id="rId275" Type="http://schemas.openxmlformats.org/officeDocument/2006/relationships/hyperlink" Target="https://www.wenjingketang.com/bookinfo?book_id=8716" TargetMode="External"/><Relationship Id="rId274" Type="http://schemas.openxmlformats.org/officeDocument/2006/relationships/hyperlink" Target="https://www.wenjingketang.com/bookinfo?book_id=10469" TargetMode="External"/><Relationship Id="rId273" Type="http://schemas.openxmlformats.org/officeDocument/2006/relationships/hyperlink" Target="https://www.wenjingketang.com/bookinfo?book_id=7406" TargetMode="External"/><Relationship Id="rId272" Type="http://schemas.openxmlformats.org/officeDocument/2006/relationships/hyperlink" Target="https://www.wenjingketang.com/bookinfo?book_id=7838" TargetMode="External"/><Relationship Id="rId271" Type="http://schemas.openxmlformats.org/officeDocument/2006/relationships/hyperlink" Target="https://www.wenjingketang.com/bookinfo?book_id=1611" TargetMode="External"/><Relationship Id="rId270" Type="http://schemas.openxmlformats.org/officeDocument/2006/relationships/hyperlink" Target="https://www.wenjingketang.com/bookinfo?book_id=7463" TargetMode="External"/><Relationship Id="rId27" Type="http://schemas.openxmlformats.org/officeDocument/2006/relationships/hyperlink" Target="https://www.wenjingketang.com/bookinfo?book_id=315" TargetMode="External"/><Relationship Id="rId269" Type="http://schemas.openxmlformats.org/officeDocument/2006/relationships/hyperlink" Target="https://www.wenjingketang.com/bookinfo?book_id=7564" TargetMode="External"/><Relationship Id="rId268" Type="http://schemas.openxmlformats.org/officeDocument/2006/relationships/hyperlink" Target="https://www.wenjingketang.com/bookinfo?book_id=8748" TargetMode="External"/><Relationship Id="rId267" Type="http://schemas.openxmlformats.org/officeDocument/2006/relationships/hyperlink" Target="https://www.wenjingketang.com/bookinfo?book_id=7965" TargetMode="External"/><Relationship Id="rId266" Type="http://schemas.openxmlformats.org/officeDocument/2006/relationships/hyperlink" Target="https://www.wenjingketang.com/bookinfo?book_id=7720" TargetMode="External"/><Relationship Id="rId265" Type="http://schemas.openxmlformats.org/officeDocument/2006/relationships/hyperlink" Target="https://www.wenjingketang.com/bookinfo?book_id=1619" TargetMode="External"/><Relationship Id="rId264" Type="http://schemas.openxmlformats.org/officeDocument/2006/relationships/hyperlink" Target="https://www.wenjingketang.com/bookinfo?book_id=4045" TargetMode="External"/><Relationship Id="rId263" Type="http://schemas.openxmlformats.org/officeDocument/2006/relationships/hyperlink" Target="https://www.wenjingketang.com/bookinfo?book_id=7925" TargetMode="External"/><Relationship Id="rId262" Type="http://schemas.openxmlformats.org/officeDocument/2006/relationships/hyperlink" Target="https://www.wenjingketang.com/bookinfo?book_id=3452" TargetMode="External"/><Relationship Id="rId261" Type="http://schemas.openxmlformats.org/officeDocument/2006/relationships/hyperlink" Target="https://www.wenjingketang.com/bookinfo?book_id=9387" TargetMode="External"/><Relationship Id="rId260" Type="http://schemas.openxmlformats.org/officeDocument/2006/relationships/hyperlink" Target="https://www.wenjingketang.com/bookinfo?book_id=7334" TargetMode="External"/><Relationship Id="rId26" Type="http://schemas.openxmlformats.org/officeDocument/2006/relationships/hyperlink" Target="https://www.wenjingketang.com/bookinfo?book_id=3896" TargetMode="External"/><Relationship Id="rId259" Type="http://schemas.openxmlformats.org/officeDocument/2006/relationships/hyperlink" Target="https://www.wenjingketang.com/bookinfo?book_id=3569" TargetMode="External"/><Relationship Id="rId258" Type="http://schemas.openxmlformats.org/officeDocument/2006/relationships/hyperlink" Target="https://www.wenjingketang.com/bookinfo?book_id=9646" TargetMode="External"/><Relationship Id="rId257" Type="http://schemas.openxmlformats.org/officeDocument/2006/relationships/hyperlink" Target="https://www.wenjingketang.com/bookinfo?book_id=5750" TargetMode="External"/><Relationship Id="rId256" Type="http://schemas.openxmlformats.org/officeDocument/2006/relationships/hyperlink" Target="https://www.wenjingketang.com/bookinfo?book_id=1598" TargetMode="External"/><Relationship Id="rId255" Type="http://schemas.openxmlformats.org/officeDocument/2006/relationships/hyperlink" Target="https://www.wenjingketang.com/bookinfo?book_id=5184" TargetMode="External"/><Relationship Id="rId254" Type="http://schemas.openxmlformats.org/officeDocument/2006/relationships/hyperlink" Target="https://www.wenjingketang.com/bookinfo?book_id=1597" TargetMode="External"/><Relationship Id="rId253" Type="http://schemas.openxmlformats.org/officeDocument/2006/relationships/hyperlink" Target="https://www.wenjingketang.com/bookinfo?book_id=1604" TargetMode="External"/><Relationship Id="rId252" Type="http://schemas.openxmlformats.org/officeDocument/2006/relationships/hyperlink" Target="https://www.wenjingketang.com/bookinfo?book_id=3481" TargetMode="External"/><Relationship Id="rId251" Type="http://schemas.openxmlformats.org/officeDocument/2006/relationships/hyperlink" Target="https://www.wenjingketang.com/bookinfo?book_id=1602" TargetMode="External"/><Relationship Id="rId250" Type="http://schemas.openxmlformats.org/officeDocument/2006/relationships/hyperlink" Target="https://www.wenjingketang.com/bookinfo?book_id=7256" TargetMode="External"/><Relationship Id="rId25" Type="http://schemas.openxmlformats.org/officeDocument/2006/relationships/hyperlink" Target="https://www.wenjingketang.com/bookinfo?book_id=8717" TargetMode="External"/><Relationship Id="rId249" Type="http://schemas.openxmlformats.org/officeDocument/2006/relationships/hyperlink" Target="https://www.wenjingketang.com/bookinfo?book_id=13433" TargetMode="External"/><Relationship Id="rId248" Type="http://schemas.openxmlformats.org/officeDocument/2006/relationships/hyperlink" Target="https://www.wenjingketang.com/bookinfo?book_id=7219" TargetMode="External"/><Relationship Id="rId247" Type="http://schemas.openxmlformats.org/officeDocument/2006/relationships/hyperlink" Target="https://www.wenjingketang.com/bookinfo?book_id=1603" TargetMode="External"/><Relationship Id="rId246" Type="http://schemas.openxmlformats.org/officeDocument/2006/relationships/hyperlink" Target="https://www.wenjingketang.com/bookinfo?book_id=6684" TargetMode="External"/><Relationship Id="rId245" Type="http://schemas.openxmlformats.org/officeDocument/2006/relationships/hyperlink" Target="https://www.wenjingketang.com/bookinfo?book_id=7227" TargetMode="External"/><Relationship Id="rId244" Type="http://schemas.openxmlformats.org/officeDocument/2006/relationships/hyperlink" Target="https://www.wenjingketang.com/bookinfo?book_id=14125" TargetMode="External"/><Relationship Id="rId243" Type="http://schemas.openxmlformats.org/officeDocument/2006/relationships/hyperlink" Target="https://www.wenjingketang.com/bookinfo?book_id=7452" TargetMode="External"/><Relationship Id="rId242" Type="http://schemas.openxmlformats.org/officeDocument/2006/relationships/hyperlink" Target="https://www.wenjingketang.com/bookinfo?book_id=3777" TargetMode="External"/><Relationship Id="rId241" Type="http://schemas.openxmlformats.org/officeDocument/2006/relationships/hyperlink" Target="https://www.wenjingketang.com/bookinfo?book_id=944" TargetMode="External"/><Relationship Id="rId240" Type="http://schemas.openxmlformats.org/officeDocument/2006/relationships/hyperlink" Target="https://www.wenjingketang.com/bookinfo?book_id=8927" TargetMode="External"/><Relationship Id="rId24" Type="http://schemas.openxmlformats.org/officeDocument/2006/relationships/hyperlink" Target="https://www.wenjingketang.com/bookinfo?book_id=4136" TargetMode="External"/><Relationship Id="rId239" Type="http://schemas.openxmlformats.org/officeDocument/2006/relationships/hyperlink" Target="https://www.wenjingketang.com/bookinfo?book_id=1612" TargetMode="External"/><Relationship Id="rId238" Type="http://schemas.openxmlformats.org/officeDocument/2006/relationships/hyperlink" Target="https://www.wenjingketang.com/bookinfo?book_id=1616" TargetMode="External"/><Relationship Id="rId237" Type="http://schemas.openxmlformats.org/officeDocument/2006/relationships/hyperlink" Target="https://www.wenjingketang.com/bookinfo?book_id=8177" TargetMode="External"/><Relationship Id="rId236" Type="http://schemas.openxmlformats.org/officeDocument/2006/relationships/hyperlink" Target="https://www.wenjingketang.com/bookinfo?book_id=7764" TargetMode="External"/><Relationship Id="rId235" Type="http://schemas.openxmlformats.org/officeDocument/2006/relationships/hyperlink" Target="https://www.wenjingketang.com/bookinfo?book_id=7037" TargetMode="External"/><Relationship Id="rId234" Type="http://schemas.openxmlformats.org/officeDocument/2006/relationships/hyperlink" Target="https://www.wenjingketang.com/bookinfo?book_id=9670" TargetMode="External"/><Relationship Id="rId233" Type="http://schemas.openxmlformats.org/officeDocument/2006/relationships/hyperlink" Target="https://www.wenjingketang.com/bookinfo?book_id=10053" TargetMode="External"/><Relationship Id="rId232" Type="http://schemas.openxmlformats.org/officeDocument/2006/relationships/hyperlink" Target="https://www.wenjingketang.com/bookinfo?book_id=10083" TargetMode="External"/><Relationship Id="rId231" Type="http://schemas.openxmlformats.org/officeDocument/2006/relationships/hyperlink" Target="https://www.wenjingketang.com/bookinfo?book_id=13181" TargetMode="External"/><Relationship Id="rId230" Type="http://schemas.openxmlformats.org/officeDocument/2006/relationships/hyperlink" Target="https://www.wenjingketang.com/bookinfo?book_id=10477" TargetMode="External"/><Relationship Id="rId23" Type="http://schemas.openxmlformats.org/officeDocument/2006/relationships/hyperlink" Target="https://www.wenjingketang.com/bookinfo?book_id=314" TargetMode="External"/><Relationship Id="rId229" Type="http://schemas.openxmlformats.org/officeDocument/2006/relationships/hyperlink" Target="https://www.wenjingketang.com/bookinfo?book_id=10697" TargetMode="External"/><Relationship Id="rId228" Type="http://schemas.openxmlformats.org/officeDocument/2006/relationships/hyperlink" Target="https://www.wenjingketang.com/bookinfo?book_id=10832" TargetMode="External"/><Relationship Id="rId227" Type="http://schemas.openxmlformats.org/officeDocument/2006/relationships/hyperlink" Target="https://www.wenjingketang.com/bookinfo?book_id=13283" TargetMode="External"/><Relationship Id="rId226" Type="http://schemas.openxmlformats.org/officeDocument/2006/relationships/hyperlink" Target="https://www.wenjingketang.com/bookinfo?book_id=9915" TargetMode="External"/><Relationship Id="rId225" Type="http://schemas.openxmlformats.org/officeDocument/2006/relationships/hyperlink" Target="https://www.wenjingketang.com/bookinfo?book_id=10588" TargetMode="External"/><Relationship Id="rId224" Type="http://schemas.openxmlformats.org/officeDocument/2006/relationships/hyperlink" Target="https://www.wenjingketang.com/bookinfo?book_id=10587" TargetMode="External"/><Relationship Id="rId223" Type="http://schemas.openxmlformats.org/officeDocument/2006/relationships/hyperlink" Target="https://www.wenjingketang.com/bookinfo?book_id=10590" TargetMode="External"/><Relationship Id="rId222" Type="http://schemas.openxmlformats.org/officeDocument/2006/relationships/hyperlink" Target="https://www.wenjingketang.com/bookinfo?book_id=10589" TargetMode="External"/><Relationship Id="rId221" Type="http://schemas.openxmlformats.org/officeDocument/2006/relationships/hyperlink" Target="https://www.wenjingketang.com/bookinfo?book_id=13415" TargetMode="External"/><Relationship Id="rId220" Type="http://schemas.openxmlformats.org/officeDocument/2006/relationships/hyperlink" Target="https://www.wenjingketang.com/bookinfo?book_id=13897" TargetMode="External"/><Relationship Id="rId22" Type="http://schemas.openxmlformats.org/officeDocument/2006/relationships/hyperlink" Target="https://www.wenjingketang.com/bookinfo?book_id=13802" TargetMode="External"/><Relationship Id="rId219" Type="http://schemas.openxmlformats.org/officeDocument/2006/relationships/hyperlink" Target="https://www.wenjingketang.com/bookinfo?book_id=10609" TargetMode="External"/><Relationship Id="rId218" Type="http://schemas.openxmlformats.org/officeDocument/2006/relationships/hyperlink" Target="https://www.wenjingketang.com/bookinfo?book_id=3472" TargetMode="External"/><Relationship Id="rId217" Type="http://schemas.openxmlformats.org/officeDocument/2006/relationships/hyperlink" Target="https://www.wenjingketang.com/bookinfo?book_id=1579" TargetMode="External"/><Relationship Id="rId216" Type="http://schemas.openxmlformats.org/officeDocument/2006/relationships/hyperlink" Target="https://www.wenjingketang.com/bookinfo?book_id=3617" TargetMode="External"/><Relationship Id="rId215" Type="http://schemas.openxmlformats.org/officeDocument/2006/relationships/hyperlink" Target="https://www.wenjingketang.com/bookinfo?book_id=8723" TargetMode="External"/><Relationship Id="rId214" Type="http://schemas.openxmlformats.org/officeDocument/2006/relationships/hyperlink" Target="https://www.wenjingketang.com/bookinfo?book_id=1586" TargetMode="External"/><Relationship Id="rId213" Type="http://schemas.openxmlformats.org/officeDocument/2006/relationships/hyperlink" Target="https://www.wenjingketang.com/bookinfo?book_id=1585" TargetMode="External"/><Relationship Id="rId212" Type="http://schemas.openxmlformats.org/officeDocument/2006/relationships/hyperlink" Target="https://www.wenjingketang.com/bookinfo?book_id=3435" TargetMode="External"/><Relationship Id="rId211" Type="http://schemas.openxmlformats.org/officeDocument/2006/relationships/hyperlink" Target="https://www.wenjingketang.com/bookinfo?book_id=1592" TargetMode="External"/><Relationship Id="rId210" Type="http://schemas.openxmlformats.org/officeDocument/2006/relationships/hyperlink" Target="https://www.wenjingketang.com/bookinfo?book_id=7350" TargetMode="External"/><Relationship Id="rId21" Type="http://schemas.openxmlformats.org/officeDocument/2006/relationships/hyperlink" Target="https://www.wenjingketang.com/bookinfo?book_id=312" TargetMode="External"/><Relationship Id="rId209" Type="http://schemas.openxmlformats.org/officeDocument/2006/relationships/hyperlink" Target="https://www.wenjingketang.com/bookinfo?book_id=8350" TargetMode="External"/><Relationship Id="rId208" Type="http://schemas.openxmlformats.org/officeDocument/2006/relationships/hyperlink" Target="https://www.wenjingketang.com/bookinfo?book_id=1621" TargetMode="External"/><Relationship Id="rId207" Type="http://schemas.openxmlformats.org/officeDocument/2006/relationships/hyperlink" Target="https://www.wenjingketang.com/bookinfo?book_id=1618" TargetMode="External"/><Relationship Id="rId206" Type="http://schemas.openxmlformats.org/officeDocument/2006/relationships/hyperlink" Target="https://www.wenjingketang.com/bookinfo?book_id=1614" TargetMode="External"/><Relationship Id="rId205" Type="http://schemas.openxmlformats.org/officeDocument/2006/relationships/hyperlink" Target="https://www.wenjingketang.com/bookinfo?book_id=8339" TargetMode="External"/><Relationship Id="rId204" Type="http://schemas.openxmlformats.org/officeDocument/2006/relationships/hyperlink" Target="https://www.wenjingketang.com/bookinfo?book_id=7356" TargetMode="External"/><Relationship Id="rId203" Type="http://schemas.openxmlformats.org/officeDocument/2006/relationships/hyperlink" Target="https://www.wenjingketang.com/bookinfo?book_id=8351" TargetMode="External"/><Relationship Id="rId202" Type="http://schemas.openxmlformats.org/officeDocument/2006/relationships/hyperlink" Target="https://www.wenjingketang.com/bookinfo?book_id=1583" TargetMode="External"/><Relationship Id="rId201" Type="http://schemas.openxmlformats.org/officeDocument/2006/relationships/hyperlink" Target="https://www.wenjingketang.com/bookinfo?book_id=3430" TargetMode="External"/><Relationship Id="rId200" Type="http://schemas.openxmlformats.org/officeDocument/2006/relationships/hyperlink" Target="https://www.wenjingketang.com/bookinfo?book_id=7215" TargetMode="External"/><Relationship Id="rId20" Type="http://schemas.openxmlformats.org/officeDocument/2006/relationships/hyperlink" Target="https://www.wenjingketang.com/bookinfo?book_id=316" TargetMode="External"/><Relationship Id="rId2" Type="http://schemas.openxmlformats.org/officeDocument/2006/relationships/hyperlink" Target="https://www.wenjingketang.com/bookinfo?book_id=8831" TargetMode="External"/><Relationship Id="rId199" Type="http://schemas.openxmlformats.org/officeDocument/2006/relationships/hyperlink" Target="https://www.wenjingketang.com/bookinfo?book_id=1569" TargetMode="External"/><Relationship Id="rId198" Type="http://schemas.openxmlformats.org/officeDocument/2006/relationships/hyperlink" Target="https://www.wenjingketang.com/bookinfo?book_id=1568" TargetMode="External"/><Relationship Id="rId197" Type="http://schemas.openxmlformats.org/officeDocument/2006/relationships/hyperlink" Target="https://www.wenjingketang.com/bookinfo?book_id=3620" TargetMode="External"/><Relationship Id="rId196" Type="http://schemas.openxmlformats.org/officeDocument/2006/relationships/hyperlink" Target="https://www.wenjingketang.com/bookinfo?book_id=3393" TargetMode="External"/><Relationship Id="rId195" Type="http://schemas.openxmlformats.org/officeDocument/2006/relationships/hyperlink" Target="https://www.wenjingketang.com/bookinfo?book_id=5777" TargetMode="External"/><Relationship Id="rId194" Type="http://schemas.openxmlformats.org/officeDocument/2006/relationships/hyperlink" Target="https://www.wenjingketang.com/bookinfo?book_id=5661" TargetMode="External"/><Relationship Id="rId193" Type="http://schemas.openxmlformats.org/officeDocument/2006/relationships/hyperlink" Target="https://www.wenjingketang.com/bookinfo?book_id=3999" TargetMode="External"/><Relationship Id="rId192" Type="http://schemas.openxmlformats.org/officeDocument/2006/relationships/hyperlink" Target="https://www.wenjingketang.com/bookinfo?book_id=5174" TargetMode="External"/><Relationship Id="rId191" Type="http://schemas.openxmlformats.org/officeDocument/2006/relationships/hyperlink" Target="https://www.wenjingketang.com/bookinfo?book_id=7370" TargetMode="External"/><Relationship Id="rId190" Type="http://schemas.openxmlformats.org/officeDocument/2006/relationships/hyperlink" Target="https://www.wenjingketang.com/bookinfo?book_id=7523" TargetMode="External"/><Relationship Id="rId19" Type="http://schemas.openxmlformats.org/officeDocument/2006/relationships/hyperlink" Target="https://www.wenjingketang.com/bookinfo?book_id=1615" TargetMode="External"/><Relationship Id="rId189" Type="http://schemas.openxmlformats.org/officeDocument/2006/relationships/hyperlink" Target="https://www.wenjingketang.com/bookinfo?book_id=1564" TargetMode="External"/><Relationship Id="rId188" Type="http://schemas.openxmlformats.org/officeDocument/2006/relationships/hyperlink" Target="https://www.wenjingketang.com/bookinfo?book_id=7525" TargetMode="External"/><Relationship Id="rId187" Type="http://schemas.openxmlformats.org/officeDocument/2006/relationships/hyperlink" Target="https://www.wenjingketang.com/bookinfo?book_id=6876" TargetMode="External"/><Relationship Id="rId186" Type="http://schemas.openxmlformats.org/officeDocument/2006/relationships/hyperlink" Target="https://www.wenjingketang.com/bookinfo?book_id=10006" TargetMode="External"/><Relationship Id="rId185" Type="http://schemas.openxmlformats.org/officeDocument/2006/relationships/hyperlink" Target="https://www.wenjingketang.com/bookinfo?book_id=7524" TargetMode="External"/><Relationship Id="rId184" Type="http://schemas.openxmlformats.org/officeDocument/2006/relationships/hyperlink" Target="https://www.wenjingketang.com/bookinfo?book_id=6369" TargetMode="External"/><Relationship Id="rId183" Type="http://schemas.openxmlformats.org/officeDocument/2006/relationships/hyperlink" Target="https://www.wenjingketang.com/bookinfo?book_id=9313" TargetMode="External"/><Relationship Id="rId182" Type="http://schemas.openxmlformats.org/officeDocument/2006/relationships/hyperlink" Target="https://www.wenjingketang.com/bookinfo?book_id=10473" TargetMode="External"/><Relationship Id="rId181" Type="http://schemas.openxmlformats.org/officeDocument/2006/relationships/hyperlink" Target="https://www.wenjingketang.com/bookinfo?book_id=10686" TargetMode="External"/><Relationship Id="rId180" Type="http://schemas.openxmlformats.org/officeDocument/2006/relationships/hyperlink" Target="https://www.wenjingketang.com/bookinfo?book_id=10678" TargetMode="External"/><Relationship Id="rId18" Type="http://schemas.openxmlformats.org/officeDocument/2006/relationships/hyperlink" Target="https://www.wenjingketang.com/bookinfo?book_id=9411" TargetMode="External"/><Relationship Id="rId179" Type="http://schemas.openxmlformats.org/officeDocument/2006/relationships/hyperlink" Target="https://www.wenjingketang.com/bookinfo?book_id=9742" TargetMode="External"/><Relationship Id="rId178" Type="http://schemas.openxmlformats.org/officeDocument/2006/relationships/hyperlink" Target="https://www.wenjingketang.com/bookinfo?book_id=8833" TargetMode="External"/><Relationship Id="rId177" Type="http://schemas.openxmlformats.org/officeDocument/2006/relationships/hyperlink" Target="https://www.wenjingketang.com/bookinfo?book_id=5399" TargetMode="External"/><Relationship Id="rId176" Type="http://schemas.openxmlformats.org/officeDocument/2006/relationships/hyperlink" Target="https://www.wenjingketang.com/bookinfo?book_id=3391" TargetMode="External"/><Relationship Id="rId175" Type="http://schemas.openxmlformats.org/officeDocument/2006/relationships/hyperlink" Target="https://www.wenjingketang.com/bookinfo?book_id=1556" TargetMode="External"/><Relationship Id="rId174" Type="http://schemas.openxmlformats.org/officeDocument/2006/relationships/hyperlink" Target="https://www.wenjingketang.com/bookinfo?book_id=1553" TargetMode="External"/><Relationship Id="rId173" Type="http://schemas.openxmlformats.org/officeDocument/2006/relationships/hyperlink" Target="https://www.wenjingketang.com/bookinfo?book_id=3396" TargetMode="External"/><Relationship Id="rId172" Type="http://schemas.openxmlformats.org/officeDocument/2006/relationships/hyperlink" Target="https://www.wenjingketang.com/bookinfo?book_id=1547" TargetMode="External"/><Relationship Id="rId171" Type="http://schemas.openxmlformats.org/officeDocument/2006/relationships/hyperlink" Target="https://www.wenjingketang.com/bookinfo?book_id=3729" TargetMode="External"/><Relationship Id="rId170" Type="http://schemas.openxmlformats.org/officeDocument/2006/relationships/hyperlink" Target="https://www.wenjingketang.com/bookinfo?book_id=1560" TargetMode="External"/><Relationship Id="rId17" Type="http://schemas.openxmlformats.org/officeDocument/2006/relationships/hyperlink" Target="https://www.wenjingketang.com/bookinfo?book_id=3687" TargetMode="External"/><Relationship Id="rId169" Type="http://schemas.openxmlformats.org/officeDocument/2006/relationships/hyperlink" Target="https://www.wenjingketang.com/bookinfo?book_id=3691" TargetMode="External"/><Relationship Id="rId168" Type="http://schemas.openxmlformats.org/officeDocument/2006/relationships/hyperlink" Target="https://www.wenjingketang.com/bookinfo?book_id=6845" TargetMode="External"/><Relationship Id="rId167" Type="http://schemas.openxmlformats.org/officeDocument/2006/relationships/hyperlink" Target="https://www.wenjingketang.com/bookinfo?book_id=1546" TargetMode="External"/><Relationship Id="rId166" Type="http://schemas.openxmlformats.org/officeDocument/2006/relationships/hyperlink" Target="https://www.wenjingketang.com/bookinfo?book_id=1536" TargetMode="External"/><Relationship Id="rId165" Type="http://schemas.openxmlformats.org/officeDocument/2006/relationships/hyperlink" Target="https://www.wenjingketang.com/bookinfo?book_id=3775" TargetMode="External"/><Relationship Id="rId164" Type="http://schemas.openxmlformats.org/officeDocument/2006/relationships/hyperlink" Target="https://www.wenjingketang.com/bookinfo?book_id=1538" TargetMode="External"/><Relationship Id="rId163" Type="http://schemas.openxmlformats.org/officeDocument/2006/relationships/hyperlink" Target="https://www.wenjingketang.com/bookinfo?book_id=1535" TargetMode="External"/><Relationship Id="rId162" Type="http://schemas.openxmlformats.org/officeDocument/2006/relationships/hyperlink" Target="https://www.wenjingketang.com/bookinfo?book_id=1526" TargetMode="External"/><Relationship Id="rId161" Type="http://schemas.openxmlformats.org/officeDocument/2006/relationships/hyperlink" Target="https://www.wenjingketang.com/bookinfo?book_id=3744" TargetMode="External"/><Relationship Id="rId160" Type="http://schemas.openxmlformats.org/officeDocument/2006/relationships/hyperlink" Target="https://www.wenjingketang.com/bookinfo?book_id=1520" TargetMode="External"/><Relationship Id="rId16" Type="http://schemas.openxmlformats.org/officeDocument/2006/relationships/hyperlink" Target="https://www.wenjingketang.com/bookinfo?book_id=7255" TargetMode="External"/><Relationship Id="rId159" Type="http://schemas.openxmlformats.org/officeDocument/2006/relationships/hyperlink" Target="https://www.wenjingketang.com/bookinfo?book_id=1528" TargetMode="External"/><Relationship Id="rId158" Type="http://schemas.openxmlformats.org/officeDocument/2006/relationships/hyperlink" Target="https://www.wenjingketang.com/bookinfo?book_id=5244" TargetMode="External"/><Relationship Id="rId157" Type="http://schemas.openxmlformats.org/officeDocument/2006/relationships/hyperlink" Target="https://www.wenjingketang.com/bookinfo?book_id=1521" TargetMode="External"/><Relationship Id="rId156" Type="http://schemas.openxmlformats.org/officeDocument/2006/relationships/hyperlink" Target="https://www.wenjingketang.com/bookinfo?book_id=3609" TargetMode="External"/><Relationship Id="rId155" Type="http://schemas.openxmlformats.org/officeDocument/2006/relationships/hyperlink" Target="https://www.wenjingketang.com/bookinfo?book_id=8792" TargetMode="External"/><Relationship Id="rId154" Type="http://schemas.openxmlformats.org/officeDocument/2006/relationships/hyperlink" Target="https://www.wenjingketang.com/bookinfo?book_id=10530" TargetMode="External"/><Relationship Id="rId153" Type="http://schemas.openxmlformats.org/officeDocument/2006/relationships/hyperlink" Target="https://www.wenjingketang.com/bookinfo?book_id=13114" TargetMode="External"/><Relationship Id="rId152" Type="http://schemas.openxmlformats.org/officeDocument/2006/relationships/hyperlink" Target="https://www.wenjingketang.com/bookinfo?book_id=7341" TargetMode="External"/><Relationship Id="rId151" Type="http://schemas.openxmlformats.org/officeDocument/2006/relationships/hyperlink" Target="https://www.wenjingketang.com/bookinfo?book_id=8507" TargetMode="External"/><Relationship Id="rId150" Type="http://schemas.openxmlformats.org/officeDocument/2006/relationships/hyperlink" Target="https://www.wenjingketang.com/bookinfo?book_id=13820" TargetMode="External"/><Relationship Id="rId15" Type="http://schemas.openxmlformats.org/officeDocument/2006/relationships/hyperlink" Target="https://www.wenjingketang.com/bookinfo?book_id=7269" TargetMode="External"/><Relationship Id="rId149" Type="http://schemas.openxmlformats.org/officeDocument/2006/relationships/hyperlink" Target="https://www.wenjingketang.com/bookinfo?book_id=8338" TargetMode="External"/><Relationship Id="rId148" Type="http://schemas.openxmlformats.org/officeDocument/2006/relationships/hyperlink" Target="https://www.wenjingketang.com/bookinfo?book_id=8353" TargetMode="External"/><Relationship Id="rId147" Type="http://schemas.openxmlformats.org/officeDocument/2006/relationships/hyperlink" Target="https://www.wenjingketang.com/bookinfo?book_id=1512" TargetMode="External"/><Relationship Id="rId146" Type="http://schemas.openxmlformats.org/officeDocument/2006/relationships/hyperlink" Target="https://www.wenjingketang.com/bookinfo?book_id=1516" TargetMode="External"/><Relationship Id="rId145" Type="http://schemas.openxmlformats.org/officeDocument/2006/relationships/hyperlink" Target="https://www.wenjingketang.com/bookinfo?book_id=1511" TargetMode="External"/><Relationship Id="rId144" Type="http://schemas.openxmlformats.org/officeDocument/2006/relationships/hyperlink" Target="https://www.wenjingketang.com/bookinfo?book_id=7333" TargetMode="External"/><Relationship Id="rId143" Type="http://schemas.openxmlformats.org/officeDocument/2006/relationships/hyperlink" Target="https://www.wenjingketang.com/bookinfo?book_id=7599" TargetMode="External"/><Relationship Id="rId142" Type="http://schemas.openxmlformats.org/officeDocument/2006/relationships/hyperlink" Target="https://www.wenjingketang.com/bookinfo?book_id=8370" TargetMode="External"/><Relationship Id="rId141" Type="http://schemas.openxmlformats.org/officeDocument/2006/relationships/hyperlink" Target="https://www.wenjingketang.com/bookinfo?book_id=9464" TargetMode="External"/><Relationship Id="rId140" Type="http://schemas.openxmlformats.org/officeDocument/2006/relationships/hyperlink" Target="https://www.wenjingketang.com/bookinfo?book_id=8354" TargetMode="External"/><Relationship Id="rId14" Type="http://schemas.openxmlformats.org/officeDocument/2006/relationships/hyperlink" Target="https://www.wenjingketang.com/bookinfo?book_id=7216" TargetMode="External"/><Relationship Id="rId139" Type="http://schemas.openxmlformats.org/officeDocument/2006/relationships/hyperlink" Target="https://www.wenjingketang.com/bookinfo?book_id=8356" TargetMode="External"/><Relationship Id="rId138" Type="http://schemas.openxmlformats.org/officeDocument/2006/relationships/hyperlink" Target="https://www.wenjingketang.com/bookinfo?book_id=3473" TargetMode="External"/><Relationship Id="rId137" Type="http://schemas.openxmlformats.org/officeDocument/2006/relationships/hyperlink" Target="https://www.wenjingketang.com/bookinfo?book_id=7567" TargetMode="External"/><Relationship Id="rId136" Type="http://schemas.openxmlformats.org/officeDocument/2006/relationships/hyperlink" Target="https://www.wenjingketang.com/bookinfo?book_id=1508" TargetMode="External"/><Relationship Id="rId135" Type="http://schemas.openxmlformats.org/officeDocument/2006/relationships/hyperlink" Target="https://www.wenjingketang.com/bookinfo?book_id=1507" TargetMode="External"/><Relationship Id="rId134" Type="http://schemas.openxmlformats.org/officeDocument/2006/relationships/hyperlink" Target="https://www.wenjingketang.com/bookinfo?book_id=3479" TargetMode="External"/><Relationship Id="rId133" Type="http://schemas.openxmlformats.org/officeDocument/2006/relationships/hyperlink" Target="https://www.wenjingketang.com/bookinfo?book_id=1504" TargetMode="External"/><Relationship Id="rId132" Type="http://schemas.openxmlformats.org/officeDocument/2006/relationships/hyperlink" Target="https://www.wenjingketang.com/bookinfo?book_id=3424" TargetMode="External"/><Relationship Id="rId131" Type="http://schemas.openxmlformats.org/officeDocument/2006/relationships/hyperlink" Target="https://www.wenjingketang.com/bookinfo?book_id=1501" TargetMode="External"/><Relationship Id="rId130" Type="http://schemas.openxmlformats.org/officeDocument/2006/relationships/hyperlink" Target="https://www.wenjingketang.com/bookinfo?book_id=3794" TargetMode="External"/><Relationship Id="rId13" Type="http://schemas.openxmlformats.org/officeDocument/2006/relationships/hyperlink" Target="https://www.wenjingketang.com/bookinfo?book_id=7252" TargetMode="External"/><Relationship Id="rId129" Type="http://schemas.openxmlformats.org/officeDocument/2006/relationships/hyperlink" Target="https://www.wenjingketang.com/bookinfo?book_id=4048" TargetMode="External"/><Relationship Id="rId128" Type="http://schemas.openxmlformats.org/officeDocument/2006/relationships/hyperlink" Target="https://www.wenjingketang.com/bookinfo?book_id=10611" TargetMode="External"/><Relationship Id="rId127" Type="http://schemas.openxmlformats.org/officeDocument/2006/relationships/hyperlink" Target="https://www.wenjingketang.com/bookinfo?book_id=10664" TargetMode="External"/><Relationship Id="rId126" Type="http://schemas.openxmlformats.org/officeDocument/2006/relationships/hyperlink" Target="https://www.wenjingketang.com/bookinfo?book_id=10800" TargetMode="External"/><Relationship Id="rId125" Type="http://schemas.openxmlformats.org/officeDocument/2006/relationships/hyperlink" Target="https://www.wenjingketang.com/bookinfo?book_id=9941" TargetMode="External"/><Relationship Id="rId124" Type="http://schemas.openxmlformats.org/officeDocument/2006/relationships/hyperlink" Target="https://www.wenjingketang.com/bookinfo?book_id=8616" TargetMode="External"/><Relationship Id="rId123" Type="http://schemas.openxmlformats.org/officeDocument/2006/relationships/hyperlink" Target="https://www.wenjingketang.com/bookinfo?book_id=8352" TargetMode="External"/><Relationship Id="rId122" Type="http://schemas.openxmlformats.org/officeDocument/2006/relationships/hyperlink" Target="https://www.wenjingketang.com/bookinfo?book_id=1498" TargetMode="External"/><Relationship Id="rId121" Type="http://schemas.openxmlformats.org/officeDocument/2006/relationships/hyperlink" Target="https://www.wenjingketang.com/bookinfo?book_id=8477" TargetMode="External"/><Relationship Id="rId120" Type="http://schemas.openxmlformats.org/officeDocument/2006/relationships/hyperlink" Target="https://www.wenjingketang.com/bookinfo?book_id=8480" TargetMode="External"/><Relationship Id="rId12" Type="http://schemas.openxmlformats.org/officeDocument/2006/relationships/hyperlink" Target="https://www.wenjingketang.com/bookinfo?book_id=7536" TargetMode="External"/><Relationship Id="rId119" Type="http://schemas.openxmlformats.org/officeDocument/2006/relationships/hyperlink" Target="https://www.wenjingketang.com/bookinfo?book_id=8473" TargetMode="External"/><Relationship Id="rId118" Type="http://schemas.openxmlformats.org/officeDocument/2006/relationships/hyperlink" Target="https://www.wenjingketang.com/bookinfo?book_id=1490" TargetMode="External"/><Relationship Id="rId117" Type="http://schemas.openxmlformats.org/officeDocument/2006/relationships/hyperlink" Target="https://www.wenjingketang.com/bookinfo?book_id=8544" TargetMode="External"/><Relationship Id="rId116" Type="http://schemas.openxmlformats.org/officeDocument/2006/relationships/hyperlink" Target="https://www.wenjingketang.com/bookinfo?book_id=9442" TargetMode="External"/><Relationship Id="rId115" Type="http://schemas.openxmlformats.org/officeDocument/2006/relationships/hyperlink" Target="https://www.wenjingketang.com/bookinfo?book_id=1482" TargetMode="External"/><Relationship Id="rId114" Type="http://schemas.openxmlformats.org/officeDocument/2006/relationships/hyperlink" Target="https://www.wenjingketang.com/bookinfo?book_id=9630" TargetMode="External"/><Relationship Id="rId113" Type="http://schemas.openxmlformats.org/officeDocument/2006/relationships/hyperlink" Target="https://www.wenjingketang.com/bookinfo?book_id=9004" TargetMode="External"/><Relationship Id="rId112" Type="http://schemas.openxmlformats.org/officeDocument/2006/relationships/hyperlink" Target="https://www.wenjingketang.com/bookinfo?book_id=8982" TargetMode="External"/><Relationship Id="rId111" Type="http://schemas.openxmlformats.org/officeDocument/2006/relationships/hyperlink" Target="https://www.wenjingketang.com/bookinfo?book_id=8484" TargetMode="External"/><Relationship Id="rId110" Type="http://schemas.openxmlformats.org/officeDocument/2006/relationships/hyperlink" Target="https://www.wenjingketang.com/bookinfo?book_id=7238" TargetMode="External"/><Relationship Id="rId11" Type="http://schemas.openxmlformats.org/officeDocument/2006/relationships/hyperlink" Target="https://www.wenjingketang.com/bookinfo?book_id=7226" TargetMode="External"/><Relationship Id="rId109" Type="http://schemas.openxmlformats.org/officeDocument/2006/relationships/hyperlink" Target="https://www.wenjingketang.com/bookinfo?book_id=6831" TargetMode="External"/><Relationship Id="rId108" Type="http://schemas.openxmlformats.org/officeDocument/2006/relationships/hyperlink" Target="https://www.wenjingketang.com/bookinfo?book_id=9310" TargetMode="External"/><Relationship Id="rId107" Type="http://schemas.openxmlformats.org/officeDocument/2006/relationships/hyperlink" Target="https://www.wenjingketang.com/bookinfo?book_id=1486" TargetMode="External"/><Relationship Id="rId106" Type="http://schemas.openxmlformats.org/officeDocument/2006/relationships/hyperlink" Target="https://www.wenjingketang.com/bookinfo?book_id=3600" TargetMode="External"/><Relationship Id="rId105" Type="http://schemas.openxmlformats.org/officeDocument/2006/relationships/hyperlink" Target="https://www.wenjingketang.com/bookinfo?book_id=1476" TargetMode="External"/><Relationship Id="rId104" Type="http://schemas.openxmlformats.org/officeDocument/2006/relationships/hyperlink" Target="https://www.wenjingketang.com/bookinfo?book_id=8539" TargetMode="External"/><Relationship Id="rId103" Type="http://schemas.openxmlformats.org/officeDocument/2006/relationships/hyperlink" Target="https://www.wenjingketang.com/bookinfo?book_id=4047" TargetMode="External"/><Relationship Id="rId102" Type="http://schemas.openxmlformats.org/officeDocument/2006/relationships/hyperlink" Target="https://www.wenjingketang.com/bookinfo?book_id=1467" TargetMode="External"/><Relationship Id="rId101" Type="http://schemas.openxmlformats.org/officeDocument/2006/relationships/hyperlink" Target="https://www.wenjingketang.com/bookinfo?book_id=8963" TargetMode="External"/><Relationship Id="rId100" Type="http://schemas.openxmlformats.org/officeDocument/2006/relationships/hyperlink" Target="https://www.wenjingketang.com/bookinfo?book_id=14213" TargetMode="External"/><Relationship Id="rId10" Type="http://schemas.openxmlformats.org/officeDocument/2006/relationships/hyperlink" Target="https://www.wenjingketang.com/bookinfo?book_id=8799" TargetMode="Externa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99" Type="http://schemas.openxmlformats.org/officeDocument/2006/relationships/hyperlink" Target="http://www.textbookcenter.cn/book/1247.html" TargetMode="External"/><Relationship Id="rId98" Type="http://schemas.openxmlformats.org/officeDocument/2006/relationships/hyperlink" Target="http://www.textbookcenter.cn/book/584.html" TargetMode="External"/><Relationship Id="rId97" Type="http://schemas.openxmlformats.org/officeDocument/2006/relationships/hyperlink" Target="http://www.textbookcenter.cn/book/1451.html" TargetMode="External"/><Relationship Id="rId96" Type="http://schemas.openxmlformats.org/officeDocument/2006/relationships/hyperlink" Target="http://www.textbookcenter.cn/book/1259.html" TargetMode="External"/><Relationship Id="rId95" Type="http://schemas.openxmlformats.org/officeDocument/2006/relationships/hyperlink" Target="http://www.textbookcenter.cn/book/1347.html" TargetMode="External"/><Relationship Id="rId94" Type="http://schemas.openxmlformats.org/officeDocument/2006/relationships/hyperlink" Target="http://www.textbookcenter.cn/book/1246.html" TargetMode="External"/><Relationship Id="rId93" Type="http://schemas.openxmlformats.org/officeDocument/2006/relationships/hyperlink" Target="http://www.textbookcenter.cn/book/1346.html" TargetMode="External"/><Relationship Id="rId92" Type="http://schemas.openxmlformats.org/officeDocument/2006/relationships/hyperlink" Target="http://www.textbookcenter.cn/book/1486.html" TargetMode="External"/><Relationship Id="rId91" Type="http://schemas.openxmlformats.org/officeDocument/2006/relationships/hyperlink" Target="http://www.textbookcenter.cn/book/1344.html" TargetMode="External"/><Relationship Id="rId90" Type="http://schemas.openxmlformats.org/officeDocument/2006/relationships/hyperlink" Target="http://www.textbookcenter.cn/book/1342.html" TargetMode="External"/><Relationship Id="rId9" Type="http://schemas.openxmlformats.org/officeDocument/2006/relationships/hyperlink" Target="https://www.wenjingketang.com/bookinfo?book_id=9718" TargetMode="External"/><Relationship Id="rId89" Type="http://schemas.openxmlformats.org/officeDocument/2006/relationships/hyperlink" Target="http://www.textbookcenter.cn/book/1502.html" TargetMode="External"/><Relationship Id="rId88" Type="http://schemas.openxmlformats.org/officeDocument/2006/relationships/hyperlink" Target="http://www.textbookcenter.cn/book/1340.html" TargetMode="External"/><Relationship Id="rId87" Type="http://schemas.openxmlformats.org/officeDocument/2006/relationships/hyperlink" Target="http://www.textbookcenter.cn/book/1338.html" TargetMode="External"/><Relationship Id="rId86" Type="http://schemas.openxmlformats.org/officeDocument/2006/relationships/hyperlink" Target="http://www.textbookcenter.cn/book/1337.html" TargetMode="External"/><Relationship Id="rId85" Type="http://schemas.openxmlformats.org/officeDocument/2006/relationships/hyperlink" Target="http://www.textbookcenter.cn/book/1336.html" TargetMode="External"/><Relationship Id="rId84" Type="http://schemas.openxmlformats.org/officeDocument/2006/relationships/hyperlink" Target="http://www.textbookcenter.cn/book/1335.html" TargetMode="External"/><Relationship Id="rId83" Type="http://schemas.openxmlformats.org/officeDocument/2006/relationships/hyperlink" Target="http://www.textbookcenter.cn/book/1334.html" TargetMode="External"/><Relationship Id="rId82" Type="http://schemas.openxmlformats.org/officeDocument/2006/relationships/hyperlink" Target="http://www.textbookcenter.cn/book/1511.html" TargetMode="External"/><Relationship Id="rId81" Type="http://schemas.openxmlformats.org/officeDocument/2006/relationships/hyperlink" Target="http://www.textbookcenter.cn/book/1510.html" TargetMode="External"/><Relationship Id="rId80" Type="http://schemas.openxmlformats.org/officeDocument/2006/relationships/hyperlink" Target="http://www.textbookcenter.cn/book/1509.html" TargetMode="External"/><Relationship Id="rId8" Type="http://schemas.openxmlformats.org/officeDocument/2006/relationships/hyperlink" Target="https://www.wenjingketang.com/bookinfo?book_id=10253" TargetMode="External"/><Relationship Id="rId79" Type="http://schemas.openxmlformats.org/officeDocument/2006/relationships/hyperlink" Target="http://www.textbookcenter.cn/book?id=1585" TargetMode="External"/><Relationship Id="rId78" Type="http://schemas.openxmlformats.org/officeDocument/2006/relationships/hyperlink" Target="http://www.textbookcenter.cn/book?id=1561" TargetMode="External"/><Relationship Id="rId77" Type="http://schemas.openxmlformats.org/officeDocument/2006/relationships/hyperlink" Target="http://www.textbookcenter.cn/book?id=1546" TargetMode="External"/><Relationship Id="rId76" Type="http://schemas.openxmlformats.org/officeDocument/2006/relationships/hyperlink" Target="http://www.textbookcenter.cn/book?id=1606" TargetMode="External"/><Relationship Id="rId75" Type="http://schemas.openxmlformats.org/officeDocument/2006/relationships/hyperlink" Target="http://textbookcenter.cn/book?id=1645&amp;from=from" TargetMode="External"/><Relationship Id="rId74" Type="http://schemas.openxmlformats.org/officeDocument/2006/relationships/hyperlink" Target="http://textbookcenter.cn/book?id=1644&amp;from=from" TargetMode="External"/><Relationship Id="rId73" Type="http://schemas.openxmlformats.org/officeDocument/2006/relationships/hyperlink" Target="http://textbookcenter.cn/book?id=1643&amp;from=from" TargetMode="External"/><Relationship Id="rId72" Type="http://schemas.openxmlformats.org/officeDocument/2006/relationships/hyperlink" Target="http://textbookcenter.cn/book?id=1642&amp;from=from" TargetMode="External"/><Relationship Id="rId71" Type="http://schemas.openxmlformats.org/officeDocument/2006/relationships/hyperlink" Target="http://textbookcenter.cn/book?id=1641&amp;from=from" TargetMode="External"/><Relationship Id="rId70" Type="http://schemas.openxmlformats.org/officeDocument/2006/relationships/hyperlink" Target="https://www.wenjingketang.com/bookinfo?book_id=6998" TargetMode="External"/><Relationship Id="rId7" Type="http://schemas.openxmlformats.org/officeDocument/2006/relationships/hyperlink" Target="https://www.wenjingketang.com/bookinfo?book_id=10545" TargetMode="External"/><Relationship Id="rId69" Type="http://schemas.openxmlformats.org/officeDocument/2006/relationships/hyperlink" Target="https://www.wenjingketang.com/bookinfo?book_id=1402" TargetMode="External"/><Relationship Id="rId68" Type="http://schemas.openxmlformats.org/officeDocument/2006/relationships/hyperlink" Target="https://www.wenjingketang.com/bookinfo?book_id=3426" TargetMode="External"/><Relationship Id="rId67" Type="http://schemas.openxmlformats.org/officeDocument/2006/relationships/hyperlink" Target="https://www.wenjingketang.com/bookinfo?book_id=969" TargetMode="External"/><Relationship Id="rId66" Type="http://schemas.openxmlformats.org/officeDocument/2006/relationships/hyperlink" Target="https://www.wenjingketang.com/bookinfo?book_id=5410" TargetMode="External"/><Relationship Id="rId65" Type="http://schemas.openxmlformats.org/officeDocument/2006/relationships/hyperlink" Target="https://www.wenjingketang.com/bookinfo?book_id=5397" TargetMode="External"/><Relationship Id="rId64" Type="http://schemas.openxmlformats.org/officeDocument/2006/relationships/hyperlink" Target="https://www.wenjingketang.com/bookinfo?book_id=5296" TargetMode="External"/><Relationship Id="rId63" Type="http://schemas.openxmlformats.org/officeDocument/2006/relationships/hyperlink" Target="https://www.wenjingketang.com/bookinfo?book_id=5423" TargetMode="External"/><Relationship Id="rId62" Type="http://schemas.openxmlformats.org/officeDocument/2006/relationships/hyperlink" Target="https://www.wenjingketang.com/bookinfo?book_id=5354" TargetMode="External"/><Relationship Id="rId61" Type="http://schemas.openxmlformats.org/officeDocument/2006/relationships/hyperlink" Target="https://www.wenjingketang.com/bookinfo?book_id=5633" TargetMode="External"/><Relationship Id="rId60" Type="http://schemas.openxmlformats.org/officeDocument/2006/relationships/hyperlink" Target="https://www.wenjingketang.com/bookinfo?book_id=8175" TargetMode="External"/><Relationship Id="rId6" Type="http://schemas.openxmlformats.org/officeDocument/2006/relationships/hyperlink" Target="https://www.wenjingketang.com/bookinfo?book_id=11041" TargetMode="External"/><Relationship Id="rId59" Type="http://schemas.openxmlformats.org/officeDocument/2006/relationships/hyperlink" Target="https://www.wenjingketang.com/bookinfo?book_id=361" TargetMode="External"/><Relationship Id="rId588" Type="http://schemas.openxmlformats.org/officeDocument/2006/relationships/hyperlink" Target="http://www.huatengzy.com/html/books/2/wuliuguanlixilie/5318.html" TargetMode="External"/><Relationship Id="rId587" Type="http://schemas.openxmlformats.org/officeDocument/2006/relationships/hyperlink" Target="http://www.huatengzy.com/html/books/2/wuliuguanlixilie/5111.html" TargetMode="External"/><Relationship Id="rId586" Type="http://schemas.openxmlformats.org/officeDocument/2006/relationships/hyperlink" Target="http://www.huatengzy.com/html/books/2/wuliuguanlixilie/4848.html" TargetMode="External"/><Relationship Id="rId585" Type="http://schemas.openxmlformats.org/officeDocument/2006/relationships/hyperlink" Target="http://www.huatengzy.com/html/books/2/wuliuguanlixilie/4811.html" TargetMode="External"/><Relationship Id="rId584" Type="http://schemas.openxmlformats.org/officeDocument/2006/relationships/hyperlink" Target="http://www.huatengzy.com/html/books/2/wuliuguanlixilie/4623.html" TargetMode="External"/><Relationship Id="rId583" Type="http://schemas.openxmlformats.org/officeDocument/2006/relationships/hyperlink" Target="http://www.huatengzy.com/content-31-4657-1.html" TargetMode="External"/><Relationship Id="rId582" Type="http://schemas.openxmlformats.org/officeDocument/2006/relationships/hyperlink" Target="http://www.huatengzy.com/content-31-4659-1.html" TargetMode="External"/><Relationship Id="rId581" Type="http://schemas.openxmlformats.org/officeDocument/2006/relationships/hyperlink" Target="http://www.huatengzy.com/html/books/2/wuliuguanlixilie/5285.html" TargetMode="External"/><Relationship Id="rId580" Type="http://schemas.openxmlformats.org/officeDocument/2006/relationships/hyperlink" Target="http://www.huatengzy.com/html/books/2/wuliuguanlixilie/5284.html" TargetMode="External"/><Relationship Id="rId58" Type="http://schemas.openxmlformats.org/officeDocument/2006/relationships/hyperlink" Target="https://www.wenjingketang.com/bookinfo?book_id=5773" TargetMode="External"/><Relationship Id="rId579" Type="http://schemas.openxmlformats.org/officeDocument/2006/relationships/hyperlink" Target="http://www.huatengzy.com/content-31-803-1.html" TargetMode="External"/><Relationship Id="rId578" Type="http://schemas.openxmlformats.org/officeDocument/2006/relationships/hyperlink" Target="http://www.huatengzy.com/content-24-315-1.html" TargetMode="External"/><Relationship Id="rId577" Type="http://schemas.openxmlformats.org/officeDocument/2006/relationships/hyperlink" Target="http://www.huatengzy.com/html/books/2/caijingguanlixilie/5081.html" TargetMode="External"/><Relationship Id="rId576" Type="http://schemas.openxmlformats.org/officeDocument/2006/relationships/hyperlink" Target="http://www.huatengzy.com/html/books/2/caijingguanlixilie/5279.html#:~:text=%E4%B8%BB%E7%BC%96/%E4%B9%A6%E5%8F%B7-,%E5%95%86%E5%8A%A1%E7%A4%BC%E4%BB%AA,-%E6%84%8F%E8%A7%81%E5%8F%8D%E9%A6%88" TargetMode="External"/><Relationship Id="rId575" Type="http://schemas.openxmlformats.org/officeDocument/2006/relationships/hyperlink" Target="http://www.huatengzy.com/html/books/2/caijingguanlixilie/5238.html" TargetMode="External"/><Relationship Id="rId574" Type="http://schemas.openxmlformats.org/officeDocument/2006/relationships/hyperlink" Target="http://www.huatengzy.com/html/books/2/caijingguanlixilie/4956.html" TargetMode="External"/><Relationship Id="rId573" Type="http://schemas.openxmlformats.org/officeDocument/2006/relationships/hyperlink" Target="http://www.huatengzy.com/html/books/2/caijingguanlixilie/4765.html" TargetMode="External"/><Relationship Id="rId572" Type="http://schemas.openxmlformats.org/officeDocument/2006/relationships/hyperlink" Target="http://www.huatengzy.com/content-24-4466-1.html" TargetMode="External"/><Relationship Id="rId571" Type="http://schemas.openxmlformats.org/officeDocument/2006/relationships/hyperlink" Target="http://www.huatengzy.com/content-24-4373-1.html" TargetMode="External"/><Relationship Id="rId570" Type="http://schemas.openxmlformats.org/officeDocument/2006/relationships/hyperlink" Target="http://www.huatengzy.com/content-24-3836-1.html" TargetMode="External"/><Relationship Id="rId57" Type="http://schemas.openxmlformats.org/officeDocument/2006/relationships/hyperlink" Target="https://www.wenjingketang.com/bookinfo?book_id=5707" TargetMode="External"/><Relationship Id="rId569" Type="http://schemas.openxmlformats.org/officeDocument/2006/relationships/hyperlink" Target="http://www.huatengzy.com/content-24-3870-1.html" TargetMode="External"/><Relationship Id="rId568" Type="http://schemas.openxmlformats.org/officeDocument/2006/relationships/hyperlink" Target="http://www.huatengzy.com/content-24-3790-1.html" TargetMode="External"/><Relationship Id="rId567" Type="http://schemas.openxmlformats.org/officeDocument/2006/relationships/hyperlink" Target="http://www.huatengzy.com/content-24-3405-1.html" TargetMode="External"/><Relationship Id="rId566" Type="http://schemas.openxmlformats.org/officeDocument/2006/relationships/hyperlink" Target="http://www.huatengzy.com/content-24-362-1.html" TargetMode="External"/><Relationship Id="rId565" Type="http://schemas.openxmlformats.org/officeDocument/2006/relationships/hyperlink" Target="http://www.huatengzy.com/content-24-363-1.html" TargetMode="External"/><Relationship Id="rId564" Type="http://schemas.openxmlformats.org/officeDocument/2006/relationships/hyperlink" Target="http://www.huatengzy.com/content-24-366-1.html" TargetMode="External"/><Relationship Id="rId563" Type="http://schemas.openxmlformats.org/officeDocument/2006/relationships/hyperlink" Target="http://www.huatengzy.com/content-24-314-1.html" TargetMode="External"/><Relationship Id="rId562" Type="http://schemas.openxmlformats.org/officeDocument/2006/relationships/hyperlink" Target="http://www.huatengzy.com/content-24-337-1.html" TargetMode="External"/><Relationship Id="rId561" Type="http://schemas.openxmlformats.org/officeDocument/2006/relationships/hyperlink" Target="http://www.huatengzy.com/content-24-335-1.html" TargetMode="External"/><Relationship Id="rId560" Type="http://schemas.openxmlformats.org/officeDocument/2006/relationships/hyperlink" Target="http://www.huatengzy.com/content-24-299-1.html" TargetMode="External"/><Relationship Id="rId56" Type="http://schemas.openxmlformats.org/officeDocument/2006/relationships/hyperlink" Target="https://www.wenjingketang.com/bookinfo?book_id=5698" TargetMode="External"/><Relationship Id="rId559" Type="http://schemas.openxmlformats.org/officeDocument/2006/relationships/hyperlink" Target="http://www.huatengzy.com/content-24-322-1.html" TargetMode="External"/><Relationship Id="rId558" Type="http://schemas.openxmlformats.org/officeDocument/2006/relationships/hyperlink" Target="http://www.huatengzy.com/content-24-304-1.html" TargetMode="External"/><Relationship Id="rId557" Type="http://schemas.openxmlformats.org/officeDocument/2006/relationships/hyperlink" Target="http://www.huatengzy.com/content-24-298-1.html" TargetMode="External"/><Relationship Id="rId556" Type="http://schemas.openxmlformats.org/officeDocument/2006/relationships/hyperlink" Target="http://www.huatengzy.com/content-24-341-1.html" TargetMode="External"/><Relationship Id="rId555" Type="http://schemas.openxmlformats.org/officeDocument/2006/relationships/hyperlink" Target="http://www.huatengzy.com/content-24-349-1.html" TargetMode="External"/><Relationship Id="rId554" Type="http://schemas.openxmlformats.org/officeDocument/2006/relationships/hyperlink" Target="http://www.huatengzy.com/content-24-367-1.html" TargetMode="External"/><Relationship Id="rId553" Type="http://schemas.openxmlformats.org/officeDocument/2006/relationships/hyperlink" Target="http://www.huatengzy.com/content-24-346-1.html" TargetMode="External"/><Relationship Id="rId552" Type="http://schemas.openxmlformats.org/officeDocument/2006/relationships/hyperlink" Target="http://www.huatengzy.com/content-24-332-1.html" TargetMode="External"/><Relationship Id="rId551" Type="http://schemas.openxmlformats.org/officeDocument/2006/relationships/hyperlink" Target="http://www.huatengzy.com/content-24-339-1.html" TargetMode="External"/><Relationship Id="rId550" Type="http://schemas.openxmlformats.org/officeDocument/2006/relationships/hyperlink" Target="http://www.huatengzy.com/content-24-317-1.html" TargetMode="External"/><Relationship Id="rId55" Type="http://schemas.openxmlformats.org/officeDocument/2006/relationships/hyperlink" Target="https://www.wenjingketang.com/bookinfo?book_id=6298" TargetMode="External"/><Relationship Id="rId549" Type="http://schemas.openxmlformats.org/officeDocument/2006/relationships/hyperlink" Target="http://www.huatengzy.com/content-24-344-1.html" TargetMode="External"/><Relationship Id="rId548" Type="http://schemas.openxmlformats.org/officeDocument/2006/relationships/hyperlink" Target="http://www.huatengzy.com/content-24-319-1.html" TargetMode="External"/><Relationship Id="rId547" Type="http://schemas.openxmlformats.org/officeDocument/2006/relationships/hyperlink" Target="http://www.huatengzy.com/content-24-318-1.html" TargetMode="External"/><Relationship Id="rId546" Type="http://schemas.openxmlformats.org/officeDocument/2006/relationships/hyperlink" Target="http://www.huatengzy.com/content-24-323-1.html" TargetMode="External"/><Relationship Id="rId545" Type="http://schemas.openxmlformats.org/officeDocument/2006/relationships/hyperlink" Target="http://www.huatengzy.com/content-24-352-1.html" TargetMode="External"/><Relationship Id="rId544" Type="http://schemas.openxmlformats.org/officeDocument/2006/relationships/hyperlink" Target="http://www.huatengzy.com/content-24-330-1.html" TargetMode="External"/><Relationship Id="rId543" Type="http://schemas.openxmlformats.org/officeDocument/2006/relationships/hyperlink" Target="http://www.huatengzy.com/content-24-333-1.html" TargetMode="External"/><Relationship Id="rId542" Type="http://schemas.openxmlformats.org/officeDocument/2006/relationships/hyperlink" Target="http://www.huatengzy.com/content-24-356-1.html" TargetMode="External"/><Relationship Id="rId541" Type="http://schemas.openxmlformats.org/officeDocument/2006/relationships/hyperlink" Target="http://www.huatengzy.com/content-24-327-1.html" TargetMode="External"/><Relationship Id="rId540" Type="http://schemas.openxmlformats.org/officeDocument/2006/relationships/hyperlink" Target="http://www.huatengzy.com/html/books/2/caijingguanlixilie/4861.html" TargetMode="External"/><Relationship Id="rId54" Type="http://schemas.openxmlformats.org/officeDocument/2006/relationships/hyperlink" Target="https://www.wenjingketang.com/bookinfo?book_id=6974" TargetMode="External"/><Relationship Id="rId539" Type="http://schemas.openxmlformats.org/officeDocument/2006/relationships/hyperlink" Target="http://www.huatengzy.com/html/books/2/caijingguanlixilie/5175.html" TargetMode="External"/><Relationship Id="rId538" Type="http://schemas.openxmlformats.org/officeDocument/2006/relationships/hyperlink" Target="http://www.huatengzy.com/html/books/2/caijingguanlixilie/5079.html" TargetMode="External"/><Relationship Id="rId537" Type="http://schemas.openxmlformats.org/officeDocument/2006/relationships/hyperlink" Target="http://www.huatengzy.com/html/books/2/caijingguanlixilie/4991.html" TargetMode="External"/><Relationship Id="rId536" Type="http://schemas.openxmlformats.org/officeDocument/2006/relationships/hyperlink" Target="http://www.huatengzy.com/html/books/2/caijingguanlixilie/4845.html" TargetMode="External"/><Relationship Id="rId535" Type="http://schemas.openxmlformats.org/officeDocument/2006/relationships/hyperlink" Target="http://www.huatengzy.com/html/books/2/caijingguanlixilie/4594.html" TargetMode="External"/><Relationship Id="rId534" Type="http://schemas.openxmlformats.org/officeDocument/2006/relationships/hyperlink" Target="http://www.huatengzy.com/content-24-4677-1.html" TargetMode="External"/><Relationship Id="rId533" Type="http://schemas.openxmlformats.org/officeDocument/2006/relationships/hyperlink" Target="http://www.huatengzy.com/content-24-3868-1.html" TargetMode="External"/><Relationship Id="rId532" Type="http://schemas.openxmlformats.org/officeDocument/2006/relationships/hyperlink" Target="http://www.huatengzy.com/content-24-3748-1.html" TargetMode="External"/><Relationship Id="rId531" Type="http://schemas.openxmlformats.org/officeDocument/2006/relationships/hyperlink" Target="http://www.huatengzy.com/content-24-3683-1.html" TargetMode="External"/><Relationship Id="rId530" Type="http://schemas.openxmlformats.org/officeDocument/2006/relationships/hyperlink" Target="http://www.huatengzy.com/content-24-2243-1.html" TargetMode="External"/><Relationship Id="rId53" Type="http://schemas.openxmlformats.org/officeDocument/2006/relationships/hyperlink" Target="https://www.wenjingketang.com/bookinfo?book_id=6183" TargetMode="External"/><Relationship Id="rId529" Type="http://schemas.openxmlformats.org/officeDocument/2006/relationships/hyperlink" Target="http://www.huatengzy.com/content-24-2125-1.html" TargetMode="External"/><Relationship Id="rId528" Type="http://schemas.openxmlformats.org/officeDocument/2006/relationships/hyperlink" Target="http://www.huatengzy.com/content-24-2129-1.html" TargetMode="External"/><Relationship Id="rId527" Type="http://schemas.openxmlformats.org/officeDocument/2006/relationships/hyperlink" Target="http://www.huatengzy.com/content-24-312-1.html" TargetMode="External"/><Relationship Id="rId526" Type="http://schemas.openxmlformats.org/officeDocument/2006/relationships/hyperlink" Target="http://www.huatengzy.com/content-24-429-1.html" TargetMode="External"/><Relationship Id="rId525" Type="http://schemas.openxmlformats.org/officeDocument/2006/relationships/hyperlink" Target="http://www.huatengzy.com/content-24-430-1.html" TargetMode="External"/><Relationship Id="rId524" Type="http://schemas.openxmlformats.org/officeDocument/2006/relationships/hyperlink" Target="http://www.huatengzy.com/content-24-432-1.html" TargetMode="External"/><Relationship Id="rId523" Type="http://schemas.openxmlformats.org/officeDocument/2006/relationships/hyperlink" Target="http://www.huatengzy.com/content-24-434-1.html" TargetMode="External"/><Relationship Id="rId522" Type="http://schemas.openxmlformats.org/officeDocument/2006/relationships/hyperlink" Target="http://www.huatengzy.com/content-24-435-1.html" TargetMode="External"/><Relationship Id="rId521" Type="http://schemas.openxmlformats.org/officeDocument/2006/relationships/hyperlink" Target="http://www.huatengzy.com/content-24-431-1.html" TargetMode="External"/><Relationship Id="rId520" Type="http://schemas.openxmlformats.org/officeDocument/2006/relationships/hyperlink" Target="http://www.huatengzy.com/content-24-481-1.html" TargetMode="External"/><Relationship Id="rId52" Type="http://schemas.openxmlformats.org/officeDocument/2006/relationships/hyperlink" Target="https://www.wenjingketang.com/bookinfo?book_id=6566" TargetMode="External"/><Relationship Id="rId519" Type="http://schemas.openxmlformats.org/officeDocument/2006/relationships/hyperlink" Target="http://www.huatengzy.com/content-24-297-1.html" TargetMode="External"/><Relationship Id="rId518" Type="http://schemas.openxmlformats.org/officeDocument/2006/relationships/hyperlink" Target="http://www.huatengzy.com/content-24-290-1.html" TargetMode="External"/><Relationship Id="rId517" Type="http://schemas.openxmlformats.org/officeDocument/2006/relationships/hyperlink" Target="http://www.huatengzy.com/content-24-347-1.html" TargetMode="External"/><Relationship Id="rId516" Type="http://schemas.openxmlformats.org/officeDocument/2006/relationships/hyperlink" Target="http://www.huatengzy.com/content-24-301-1.html" TargetMode="External"/><Relationship Id="rId515" Type="http://schemas.openxmlformats.org/officeDocument/2006/relationships/hyperlink" Target="http://www.huatengzy.com/content-24-293-1.html" TargetMode="External"/><Relationship Id="rId514" Type="http://schemas.openxmlformats.org/officeDocument/2006/relationships/hyperlink" Target="http://www.huatengzy.com/content-24-309-1.html" TargetMode="External"/><Relationship Id="rId513" Type="http://schemas.openxmlformats.org/officeDocument/2006/relationships/hyperlink" Target="http://www.huatengzy.com/content-24-305-1.html" TargetMode="External"/><Relationship Id="rId512" Type="http://schemas.openxmlformats.org/officeDocument/2006/relationships/hyperlink" Target="http://www.huatengzy.com/content-24-310-1.html" TargetMode="External"/><Relationship Id="rId511" Type="http://schemas.openxmlformats.org/officeDocument/2006/relationships/hyperlink" Target="http://www.huatengzy.com/content-24-2128-1.html" TargetMode="External"/><Relationship Id="rId510" Type="http://schemas.openxmlformats.org/officeDocument/2006/relationships/hyperlink" Target="http://www.huatengzy.com/content-24-2130-1.html" TargetMode="External"/><Relationship Id="rId51" Type="http://schemas.openxmlformats.org/officeDocument/2006/relationships/hyperlink" Target="https://www.wenjingketang.com/bookinfo?book_id=7284" TargetMode="External"/><Relationship Id="rId509" Type="http://schemas.openxmlformats.org/officeDocument/2006/relationships/hyperlink" Target="http://www.huatengzy.com/content-24-2150-1.html" TargetMode="External"/><Relationship Id="rId508" Type="http://schemas.openxmlformats.org/officeDocument/2006/relationships/hyperlink" Target="http://www.huatengzy.com/html/books/2/dianzishangwuxilie/5147.html" TargetMode="External"/><Relationship Id="rId507" Type="http://schemas.openxmlformats.org/officeDocument/2006/relationships/hyperlink" Target="http://www.huatengzy.com/html/books/2/dianzishangwuxilie/5020.html" TargetMode="External"/><Relationship Id="rId506" Type="http://schemas.openxmlformats.org/officeDocument/2006/relationships/hyperlink" Target="http://www.huatengzy.com/html/books/2/dianzishangwuxilie/4993.html" TargetMode="External"/><Relationship Id="rId505" Type="http://schemas.openxmlformats.org/officeDocument/2006/relationships/hyperlink" Target="http://www.huatengzy.com/html/books/2/dianzishangwuxilie/5008.html" TargetMode="External"/><Relationship Id="rId504" Type="http://schemas.openxmlformats.org/officeDocument/2006/relationships/hyperlink" Target="http://www.huatengzy.com/html/books/2/dianzishangwuxilie/5006.html" TargetMode="External"/><Relationship Id="rId503" Type="http://schemas.openxmlformats.org/officeDocument/2006/relationships/hyperlink" Target="http://www.huatengzy.com/html/books/2/dianzishangwuxilie/4895.html" TargetMode="External"/><Relationship Id="rId502" Type="http://schemas.openxmlformats.org/officeDocument/2006/relationships/hyperlink" Target="http://www.huatengzy.com/html/books/2/dianzishangwuxilie/4899.html" TargetMode="External"/><Relationship Id="rId501" Type="http://schemas.openxmlformats.org/officeDocument/2006/relationships/hyperlink" Target="http://www.huatengzy.com/html/books/2/dianzishangwuxilie/4903.html" TargetMode="External"/><Relationship Id="rId500" Type="http://schemas.openxmlformats.org/officeDocument/2006/relationships/hyperlink" Target="http://www.huatengzy.com/html/books/2/dianzishangwuxilie/4901.html" TargetMode="External"/><Relationship Id="rId50" Type="http://schemas.openxmlformats.org/officeDocument/2006/relationships/hyperlink" Target="https://www.wenjingketang.com/bookinfo?book_id=7670" TargetMode="External"/><Relationship Id="rId5" Type="http://schemas.openxmlformats.org/officeDocument/2006/relationships/hyperlink" Target="https://www.wenjingketang.com/bookinfo?book_id=7565" TargetMode="External"/><Relationship Id="rId499" Type="http://schemas.openxmlformats.org/officeDocument/2006/relationships/hyperlink" Target="http://www.huatengzy.com/html/books/2/dianzishangwuxilie/4688.html" TargetMode="External"/><Relationship Id="rId498" Type="http://schemas.openxmlformats.org/officeDocument/2006/relationships/hyperlink" Target="http://www.huatengzy.com/content-33-4004-1.html" TargetMode="External"/><Relationship Id="rId497" Type="http://schemas.openxmlformats.org/officeDocument/2006/relationships/hyperlink" Target="http://www.huatengzy.com/content-33-4002-1.html" TargetMode="External"/><Relationship Id="rId496" Type="http://schemas.openxmlformats.org/officeDocument/2006/relationships/hyperlink" Target="http://www.huatengzy.com/content-33-3882-1.html" TargetMode="External"/><Relationship Id="rId495" Type="http://schemas.openxmlformats.org/officeDocument/2006/relationships/hyperlink" Target="http://www.huatengzy.com/content-33-3855-1.html" TargetMode="External"/><Relationship Id="rId494" Type="http://schemas.openxmlformats.org/officeDocument/2006/relationships/hyperlink" Target="https://www.sjhtbook.com/book/2808.html" TargetMode="External"/><Relationship Id="rId493" Type="http://schemas.openxmlformats.org/officeDocument/2006/relationships/hyperlink" Target="https://www.sjhtbook.com/book/2790.html" TargetMode="External"/><Relationship Id="rId492" Type="http://schemas.openxmlformats.org/officeDocument/2006/relationships/hyperlink" Target="https://www.sjhtbook.com/book/2776.html" TargetMode="External"/><Relationship Id="rId491" Type="http://schemas.openxmlformats.org/officeDocument/2006/relationships/hyperlink" Target="https://www.sjhtbook.com/book/2772.html" TargetMode="External"/><Relationship Id="rId490" Type="http://schemas.openxmlformats.org/officeDocument/2006/relationships/hyperlink" Target="https://www.sjhtbook.com/book/2771.html" TargetMode="External"/><Relationship Id="rId49" Type="http://schemas.openxmlformats.org/officeDocument/2006/relationships/hyperlink" Target="https://www.wenjingketang.com/bookinfo?book_id=7159" TargetMode="External"/><Relationship Id="rId489" Type="http://schemas.openxmlformats.org/officeDocument/2006/relationships/hyperlink" Target="https://www.sjhtbook.com/book/2770.html" TargetMode="External"/><Relationship Id="rId488" Type="http://schemas.openxmlformats.org/officeDocument/2006/relationships/hyperlink" Target="https://www.sjhtbook.com/book/2737.html" TargetMode="External"/><Relationship Id="rId487" Type="http://schemas.openxmlformats.org/officeDocument/2006/relationships/hyperlink" Target="https://www.sjhtbook.com/book/2733.html" TargetMode="External"/><Relationship Id="rId486" Type="http://schemas.openxmlformats.org/officeDocument/2006/relationships/hyperlink" Target="https://www.sjhtbook.com/book/2735.html" TargetMode="External"/><Relationship Id="rId485" Type="http://schemas.openxmlformats.org/officeDocument/2006/relationships/hyperlink" Target="https://www.sjhtbook.com/book/2726.html" TargetMode="External"/><Relationship Id="rId484" Type="http://schemas.openxmlformats.org/officeDocument/2006/relationships/hyperlink" Target="https://www.sjhtbook.com/book/2709.html" TargetMode="External"/><Relationship Id="rId483" Type="http://schemas.openxmlformats.org/officeDocument/2006/relationships/hyperlink" Target="https://www.sjhtbook.com/book/1358.html" TargetMode="External"/><Relationship Id="rId482" Type="http://schemas.openxmlformats.org/officeDocument/2006/relationships/hyperlink" Target="https://www.sjhtbook.com/book/2701.html" TargetMode="External"/><Relationship Id="rId481" Type="http://schemas.openxmlformats.org/officeDocument/2006/relationships/hyperlink" Target="https://www.sjhtbook.com/book/2514.html" TargetMode="External"/><Relationship Id="rId480" Type="http://schemas.openxmlformats.org/officeDocument/2006/relationships/hyperlink" Target="https://www.sjhtbook.com/book/2635.html" TargetMode="External"/><Relationship Id="rId48" Type="http://schemas.openxmlformats.org/officeDocument/2006/relationships/hyperlink" Target="https://www.wenjingketang.com/bookinfo?book_id=6930" TargetMode="External"/><Relationship Id="rId479" Type="http://schemas.openxmlformats.org/officeDocument/2006/relationships/hyperlink" Target="https://www.sjhtbook.com/book/2609.html" TargetMode="External"/><Relationship Id="rId478" Type="http://schemas.openxmlformats.org/officeDocument/2006/relationships/hyperlink" Target="https://www.sjhtbook.com/book/2597.html" TargetMode="External"/><Relationship Id="rId477" Type="http://schemas.openxmlformats.org/officeDocument/2006/relationships/hyperlink" Target="https://www.sjhtbook.com/book/2477.html" TargetMode="External"/><Relationship Id="rId476" Type="http://schemas.openxmlformats.org/officeDocument/2006/relationships/hyperlink" Target="https://www.sjhtbook.com/book/2589.html" TargetMode="External"/><Relationship Id="rId475" Type="http://schemas.openxmlformats.org/officeDocument/2006/relationships/hyperlink" Target="https://www.sjhtbook.com/book/2572.html" TargetMode="External"/><Relationship Id="rId474" Type="http://schemas.openxmlformats.org/officeDocument/2006/relationships/hyperlink" Target="https://www.sjhtbook.com/book/2557.html" TargetMode="External"/><Relationship Id="rId473" Type="http://schemas.openxmlformats.org/officeDocument/2006/relationships/hyperlink" Target="https://www.sjhtbook.com/book/2538.html" TargetMode="External"/><Relationship Id="rId472" Type="http://schemas.openxmlformats.org/officeDocument/2006/relationships/hyperlink" Target="https://www.sjhtbook.com/book/2529.html" TargetMode="External"/><Relationship Id="rId471" Type="http://schemas.openxmlformats.org/officeDocument/2006/relationships/hyperlink" Target="https://www.sjhtbook.com/book/2466.html" TargetMode="External"/><Relationship Id="rId470" Type="http://schemas.openxmlformats.org/officeDocument/2006/relationships/hyperlink" Target="https://www.sjhtbook.com/book/1441.html" TargetMode="External"/><Relationship Id="rId47" Type="http://schemas.openxmlformats.org/officeDocument/2006/relationships/hyperlink" Target="https://www.wenjingketang.com/bookinfo?book_id=8942" TargetMode="External"/><Relationship Id="rId469" Type="http://schemas.openxmlformats.org/officeDocument/2006/relationships/hyperlink" Target="https://www.sjhtbook.com/book/360.html" TargetMode="External"/><Relationship Id="rId468" Type="http://schemas.openxmlformats.org/officeDocument/2006/relationships/hyperlink" Target="https://www.sjhtbook.com/book/1403.html" TargetMode="External"/><Relationship Id="rId467" Type="http://schemas.openxmlformats.org/officeDocument/2006/relationships/hyperlink" Target="https://www.sjhtbook.com/book/1300.html" TargetMode="External"/><Relationship Id="rId466" Type="http://schemas.openxmlformats.org/officeDocument/2006/relationships/hyperlink" Target="https://www.sjhtbook.com/book/1109.html" TargetMode="External"/><Relationship Id="rId465" Type="http://schemas.openxmlformats.org/officeDocument/2006/relationships/hyperlink" Target="https://www.sjhtbook.com/book/366.html" TargetMode="External"/><Relationship Id="rId464" Type="http://schemas.openxmlformats.org/officeDocument/2006/relationships/hyperlink" Target="https://www.sjhtbook.com/book/365.html" TargetMode="External"/><Relationship Id="rId463" Type="http://schemas.openxmlformats.org/officeDocument/2006/relationships/hyperlink" Target="https://www.sjhtbook.com/book/1057.html" TargetMode="External"/><Relationship Id="rId462" Type="http://schemas.openxmlformats.org/officeDocument/2006/relationships/hyperlink" Target="https://www.sjhtbook.com/book/363.html" TargetMode="External"/><Relationship Id="rId461" Type="http://schemas.openxmlformats.org/officeDocument/2006/relationships/hyperlink" Target="https://www.sjhtbook.com/book/362.html" TargetMode="External"/><Relationship Id="rId460" Type="http://schemas.openxmlformats.org/officeDocument/2006/relationships/hyperlink" Target="https://www.sjhtbook.com/book/357.html" TargetMode="External"/><Relationship Id="rId46" Type="http://schemas.openxmlformats.org/officeDocument/2006/relationships/hyperlink" Target="https://www.wenjingketang.com/bookinfo?book_id=10743" TargetMode="External"/><Relationship Id="rId459" Type="http://schemas.openxmlformats.org/officeDocument/2006/relationships/hyperlink" Target="https://www.sjhtbook.com/book/1059.html" TargetMode="External"/><Relationship Id="rId458" Type="http://schemas.openxmlformats.org/officeDocument/2006/relationships/hyperlink" Target="https://www.sjhtbook.com/book/356.html" TargetMode="External"/><Relationship Id="rId457" Type="http://schemas.openxmlformats.org/officeDocument/2006/relationships/hyperlink" Target="https://www.sjhtbook.com/book/355.html" TargetMode="External"/><Relationship Id="rId456" Type="http://schemas.openxmlformats.org/officeDocument/2006/relationships/hyperlink" Target="https://www.sjhtbook.com/book/354.html" TargetMode="External"/><Relationship Id="rId455" Type="http://schemas.openxmlformats.org/officeDocument/2006/relationships/hyperlink" Target="https://www.sjhtbook.com/book/352.html" TargetMode="External"/><Relationship Id="rId454" Type="http://schemas.openxmlformats.org/officeDocument/2006/relationships/hyperlink" Target="https://www.sjhtbook.com/book/351.html" TargetMode="External"/><Relationship Id="rId453" Type="http://schemas.openxmlformats.org/officeDocument/2006/relationships/hyperlink" Target="https://www.sjhtbook.com/book/350.html" TargetMode="External"/><Relationship Id="rId452" Type="http://schemas.openxmlformats.org/officeDocument/2006/relationships/hyperlink" Target="https://www.sjhtbook.com/book/349.html" TargetMode="External"/><Relationship Id="rId451" Type="http://schemas.openxmlformats.org/officeDocument/2006/relationships/hyperlink" Target="https://www.sjhtbook.com/book/347.html" TargetMode="External"/><Relationship Id="rId450" Type="http://schemas.openxmlformats.org/officeDocument/2006/relationships/hyperlink" Target="https://www.sjhtbook.com/book/345.html" TargetMode="External"/><Relationship Id="rId45" Type="http://schemas.openxmlformats.org/officeDocument/2006/relationships/hyperlink" Target="https://www.wenjingketang.com/bookinfo?book_id=9704" TargetMode="External"/><Relationship Id="rId449" Type="http://schemas.openxmlformats.org/officeDocument/2006/relationships/hyperlink" Target="https://www.sjhtbook.com/book/341.html" TargetMode="External"/><Relationship Id="rId448" Type="http://schemas.openxmlformats.org/officeDocument/2006/relationships/hyperlink" Target="https://www.sjhtbook.com/book/987.html" TargetMode="External"/><Relationship Id="rId447" Type="http://schemas.openxmlformats.org/officeDocument/2006/relationships/hyperlink" Target="https://www.sjhtbook.com/book/1028.html" TargetMode="External"/><Relationship Id="rId446" Type="http://schemas.openxmlformats.org/officeDocument/2006/relationships/hyperlink" Target="http://www.textbookcenter.cn/book?id=1745" TargetMode="External"/><Relationship Id="rId445" Type="http://schemas.openxmlformats.org/officeDocument/2006/relationships/hyperlink" Target="https://www.textbookcenter.cn/book?id=1809" TargetMode="External"/><Relationship Id="rId444" Type="http://schemas.openxmlformats.org/officeDocument/2006/relationships/hyperlink" Target="https://www.textbookcenter.cn/book?id=1799" TargetMode="External"/><Relationship Id="rId443" Type="http://schemas.openxmlformats.org/officeDocument/2006/relationships/hyperlink" Target="http://www.textbookcenter.cn/book?id=1685" TargetMode="External"/><Relationship Id="rId442" Type="http://schemas.openxmlformats.org/officeDocument/2006/relationships/hyperlink" Target="http://www.textbookcenter.cn/book/654.html" TargetMode="External"/><Relationship Id="rId441" Type="http://schemas.openxmlformats.org/officeDocument/2006/relationships/hyperlink" Target="http://www.textbookcenter.cn/book/653.html" TargetMode="External"/><Relationship Id="rId440" Type="http://schemas.openxmlformats.org/officeDocument/2006/relationships/hyperlink" Target="http://www.textbookcenter.cn/book/652.html" TargetMode="External"/><Relationship Id="rId44" Type="http://schemas.openxmlformats.org/officeDocument/2006/relationships/hyperlink" Target="https://www.wenjingketang.com/bookinfo?book_id=9893" TargetMode="External"/><Relationship Id="rId439" Type="http://schemas.openxmlformats.org/officeDocument/2006/relationships/hyperlink" Target="http://www.textbookcenter.cn/book/650.html" TargetMode="External"/><Relationship Id="rId438" Type="http://schemas.openxmlformats.org/officeDocument/2006/relationships/hyperlink" Target="http://www.textbookcenter.cn/book/649.html" TargetMode="External"/><Relationship Id="rId437" Type="http://schemas.openxmlformats.org/officeDocument/2006/relationships/hyperlink" Target="http://www.textbookcenter.cn/book/1260.html" TargetMode="External"/><Relationship Id="rId436" Type="http://schemas.openxmlformats.org/officeDocument/2006/relationships/hyperlink" Target="http://www.textbookcenter.cn/book/1150.html" TargetMode="External"/><Relationship Id="rId435" Type="http://schemas.openxmlformats.org/officeDocument/2006/relationships/hyperlink" Target="http://www.textbookcenter.cn/book/645.html" TargetMode="External"/><Relationship Id="rId434" Type="http://schemas.openxmlformats.org/officeDocument/2006/relationships/hyperlink" Target="http://www.textbookcenter.cn/book/644.html" TargetMode="External"/><Relationship Id="rId433" Type="http://schemas.openxmlformats.org/officeDocument/2006/relationships/hyperlink" Target="http://www.textbookcenter.cn/book/1032.html" TargetMode="External"/><Relationship Id="rId432" Type="http://schemas.openxmlformats.org/officeDocument/2006/relationships/hyperlink" Target="http://www.textbookcenter.cn/book/1057.html" TargetMode="External"/><Relationship Id="rId431" Type="http://schemas.openxmlformats.org/officeDocument/2006/relationships/hyperlink" Target="http://www.textbookcenter.cn/book/261.html" TargetMode="External"/><Relationship Id="rId430" Type="http://schemas.openxmlformats.org/officeDocument/2006/relationships/hyperlink" Target="http://www.textbookcenter.cn/book/643.html" TargetMode="External"/><Relationship Id="rId43" Type="http://schemas.openxmlformats.org/officeDocument/2006/relationships/hyperlink" Target="https://www.wenjingketang.com/bookinfo?book_id=9619" TargetMode="External"/><Relationship Id="rId429" Type="http://schemas.openxmlformats.org/officeDocument/2006/relationships/hyperlink" Target="http://www.textbookcenter.cn/book/646.html" TargetMode="External"/><Relationship Id="rId428" Type="http://schemas.openxmlformats.org/officeDocument/2006/relationships/hyperlink" Target="http://www.textbookcenter.cn/book/642.html" TargetMode="External"/><Relationship Id="rId427" Type="http://schemas.openxmlformats.org/officeDocument/2006/relationships/hyperlink" Target="http://www.textbookcenter.cn/book/641.html" TargetMode="External"/><Relationship Id="rId426" Type="http://schemas.openxmlformats.org/officeDocument/2006/relationships/hyperlink" Target="http://www.textbookcenter.cn/book/640.html" TargetMode="External"/><Relationship Id="rId425" Type="http://schemas.openxmlformats.org/officeDocument/2006/relationships/hyperlink" Target="http://www.textbookcenter.cn/book/639.html" TargetMode="External"/><Relationship Id="rId424" Type="http://schemas.openxmlformats.org/officeDocument/2006/relationships/hyperlink" Target="http://www.textbookcenter.cn/book/638.html" TargetMode="External"/><Relationship Id="rId423" Type="http://schemas.openxmlformats.org/officeDocument/2006/relationships/hyperlink" Target="http://www.textbookcenter.cn/book/637.html" TargetMode="External"/><Relationship Id="rId422" Type="http://schemas.openxmlformats.org/officeDocument/2006/relationships/hyperlink" Target="http://www.textbookcenter.cn/book/1463.html" TargetMode="External"/><Relationship Id="rId421" Type="http://schemas.openxmlformats.org/officeDocument/2006/relationships/hyperlink" Target="http://www.textbookcenter.cn/book/1151.html" TargetMode="External"/><Relationship Id="rId420" Type="http://schemas.openxmlformats.org/officeDocument/2006/relationships/hyperlink" Target="http://www.textbookcenter.cn/book/1106.html" TargetMode="External"/><Relationship Id="rId42" Type="http://schemas.openxmlformats.org/officeDocument/2006/relationships/hyperlink" Target="https://www.wenjingketang.com/bookinfo?book_id=10066" TargetMode="External"/><Relationship Id="rId419" Type="http://schemas.openxmlformats.org/officeDocument/2006/relationships/hyperlink" Target="http://www.textbookcenter.cn/book/1206.html" TargetMode="External"/><Relationship Id="rId418" Type="http://schemas.openxmlformats.org/officeDocument/2006/relationships/hyperlink" Target="http://www.textbookcenter.cn/book/1348.html" TargetMode="External"/><Relationship Id="rId417" Type="http://schemas.openxmlformats.org/officeDocument/2006/relationships/hyperlink" Target="http://www.textbookcenter.cn/book?id=1511" TargetMode="External"/><Relationship Id="rId416" Type="http://schemas.openxmlformats.org/officeDocument/2006/relationships/hyperlink" Target="http://www.textbookcenter.cn/book?id=1544" TargetMode="External"/><Relationship Id="rId415" Type="http://schemas.openxmlformats.org/officeDocument/2006/relationships/hyperlink" Target="http://textbookcenter.cn/book?id=1648&amp;from=from" TargetMode="External"/><Relationship Id="rId414" Type="http://schemas.openxmlformats.org/officeDocument/2006/relationships/hyperlink" Target="http://textbookcenter.cn/book?id=1647&amp;from=from" TargetMode="External"/><Relationship Id="rId413" Type="http://schemas.openxmlformats.org/officeDocument/2006/relationships/hyperlink" Target="http://www.textbookcenter.cn/book/254.html" TargetMode="External"/><Relationship Id="rId412" Type="http://schemas.openxmlformats.org/officeDocument/2006/relationships/hyperlink" Target="http://www.textbookcenter.cn/book/253.html" TargetMode="External"/><Relationship Id="rId411" Type="http://schemas.openxmlformats.org/officeDocument/2006/relationships/hyperlink" Target="http://www.textbookcenter.cn/book/252.html" TargetMode="External"/><Relationship Id="rId410" Type="http://schemas.openxmlformats.org/officeDocument/2006/relationships/hyperlink" Target="http://www.textbookcenter.cn/book/278.html" TargetMode="External"/><Relationship Id="rId41" Type="http://schemas.openxmlformats.org/officeDocument/2006/relationships/hyperlink" Target="https://www.wenjingketang.com/bookinfo?book_id=10502" TargetMode="External"/><Relationship Id="rId409" Type="http://schemas.openxmlformats.org/officeDocument/2006/relationships/hyperlink" Target="http://www.textbookcenter.cn/book/236.html" TargetMode="External"/><Relationship Id="rId408" Type="http://schemas.openxmlformats.org/officeDocument/2006/relationships/hyperlink" Target="https://www.wenjingketang.com/bookinfo?book_id=474" TargetMode="External"/><Relationship Id="rId407" Type="http://schemas.openxmlformats.org/officeDocument/2006/relationships/hyperlink" Target="https://www.wenjingketang.com/bookinfo?book_id=6689" TargetMode="External"/><Relationship Id="rId406" Type="http://schemas.openxmlformats.org/officeDocument/2006/relationships/hyperlink" Target="https://www.wenjingketang.com/bookinfo?book_id=6567" TargetMode="External"/><Relationship Id="rId405" Type="http://schemas.openxmlformats.org/officeDocument/2006/relationships/hyperlink" Target="https://www.wenjingketang.com/bookinfo?book_id=8703" TargetMode="External"/><Relationship Id="rId404" Type="http://schemas.openxmlformats.org/officeDocument/2006/relationships/hyperlink" Target="https://www.wenjingketang.com/bookinfo?book_id=7378" TargetMode="External"/><Relationship Id="rId403" Type="http://schemas.openxmlformats.org/officeDocument/2006/relationships/hyperlink" Target="https://www.wenjingketang.com/bookinfo?book_id=6455" TargetMode="External"/><Relationship Id="rId402" Type="http://schemas.openxmlformats.org/officeDocument/2006/relationships/hyperlink" Target="https://www.wenjingketang.com/bookinfo?book_id=9140" TargetMode="External"/><Relationship Id="rId401" Type="http://schemas.openxmlformats.org/officeDocument/2006/relationships/hyperlink" Target="https://www.wenjingketang.com/bookinfo?book_id=6268" TargetMode="External"/><Relationship Id="rId400" Type="http://schemas.openxmlformats.org/officeDocument/2006/relationships/hyperlink" Target="https://www.wenjingketang.com/bookinfo?book_id=7859" TargetMode="External"/><Relationship Id="rId40" Type="http://schemas.openxmlformats.org/officeDocument/2006/relationships/hyperlink" Target="https://www.wenjingketang.com/bookinfo?book_id=10459" TargetMode="External"/><Relationship Id="rId4" Type="http://schemas.openxmlformats.org/officeDocument/2006/relationships/hyperlink" Target="https://www.wenjingketang.com/bookinfo?book_id=7735" TargetMode="External"/><Relationship Id="rId399" Type="http://schemas.openxmlformats.org/officeDocument/2006/relationships/hyperlink" Target="https://www.wenjingketang.com/bookinfo?book_id=8933" TargetMode="External"/><Relationship Id="rId398" Type="http://schemas.openxmlformats.org/officeDocument/2006/relationships/hyperlink" Target="https://www.wenjingketang.com/bookinfo?book_id=7860" TargetMode="External"/><Relationship Id="rId397" Type="http://schemas.openxmlformats.org/officeDocument/2006/relationships/hyperlink" Target="https://www.wenjingketang.com/bookinfo?book_id=8041" TargetMode="External"/><Relationship Id="rId396" Type="http://schemas.openxmlformats.org/officeDocument/2006/relationships/hyperlink" Target="https://www.wenjingketang.com/bookinfo?book_id=7325" TargetMode="External"/><Relationship Id="rId395" Type="http://schemas.openxmlformats.org/officeDocument/2006/relationships/hyperlink" Target="https://www.wenjingketang.com/bookinfo?book_id=7230" TargetMode="External"/><Relationship Id="rId394" Type="http://schemas.openxmlformats.org/officeDocument/2006/relationships/hyperlink" Target="https://www.wenjingketang.com/bookinfo?book_id=5796" TargetMode="External"/><Relationship Id="rId393" Type="http://schemas.openxmlformats.org/officeDocument/2006/relationships/hyperlink" Target="https://www.wenjingketang.com/bookinfo?book_id=7320" TargetMode="External"/><Relationship Id="rId392" Type="http://schemas.openxmlformats.org/officeDocument/2006/relationships/hyperlink" Target="https://www.wenjingketang.com/bookinfo?book_id=7316" TargetMode="External"/><Relationship Id="rId391" Type="http://schemas.openxmlformats.org/officeDocument/2006/relationships/hyperlink" Target="https://www.wenjingketang.com/bookinfo?book_id=6291" TargetMode="External"/><Relationship Id="rId390" Type="http://schemas.openxmlformats.org/officeDocument/2006/relationships/hyperlink" Target="https://www.wenjingketang.com/bookinfo?book_id=6271" TargetMode="External"/><Relationship Id="rId39" Type="http://schemas.openxmlformats.org/officeDocument/2006/relationships/hyperlink" Target="https://www.wenjingketang.com/bookinfo?book_id=10458" TargetMode="External"/><Relationship Id="rId389" Type="http://schemas.openxmlformats.org/officeDocument/2006/relationships/hyperlink" Target="https://www.wenjingketang.com/bookinfo?book_id=6287" TargetMode="External"/><Relationship Id="rId388" Type="http://schemas.openxmlformats.org/officeDocument/2006/relationships/hyperlink" Target="https://www.wenjingketang.com/bookinfo?book_id=6265" TargetMode="External"/><Relationship Id="rId387" Type="http://schemas.openxmlformats.org/officeDocument/2006/relationships/hyperlink" Target="https://www.wenjingketang.com/bookinfo?book_id=6239" TargetMode="External"/><Relationship Id="rId386" Type="http://schemas.openxmlformats.org/officeDocument/2006/relationships/hyperlink" Target="https://www.wenjingketang.com/bookinfo?book_id=8078" TargetMode="External"/><Relationship Id="rId385" Type="http://schemas.openxmlformats.org/officeDocument/2006/relationships/hyperlink" Target="https://www.wenjingketang.com/bookinfo?book_id=6290" TargetMode="External"/><Relationship Id="rId384" Type="http://schemas.openxmlformats.org/officeDocument/2006/relationships/hyperlink" Target="https://www.wenjingketang.com/bookinfo?book_id=10417" TargetMode="External"/><Relationship Id="rId383" Type="http://schemas.openxmlformats.org/officeDocument/2006/relationships/hyperlink" Target="https://www.wenjingketang.com/bookinfo?book_id=14074" TargetMode="External"/><Relationship Id="rId382" Type="http://schemas.openxmlformats.org/officeDocument/2006/relationships/hyperlink" Target="https://www.wenjingketang.com/bookinfo?book_id=10416" TargetMode="External"/><Relationship Id="rId381" Type="http://schemas.openxmlformats.org/officeDocument/2006/relationships/hyperlink" Target="https://www.wenjingketang.com/bookinfo?book_id=14390" TargetMode="External"/><Relationship Id="rId380" Type="http://schemas.openxmlformats.org/officeDocument/2006/relationships/hyperlink" Target="https://www.wenjingketang.com/bookinfo?book_id=14389" TargetMode="External"/><Relationship Id="rId38" Type="http://schemas.openxmlformats.org/officeDocument/2006/relationships/hyperlink" Target="https://www.wenjingketang.com/bookinfo?book_id=10501" TargetMode="External"/><Relationship Id="rId379" Type="http://schemas.openxmlformats.org/officeDocument/2006/relationships/hyperlink" Target="https://www.wenjingketang.com/bookinfo?book_id=14343" TargetMode="External"/><Relationship Id="rId378" Type="http://schemas.openxmlformats.org/officeDocument/2006/relationships/hyperlink" Target="https://www.wenjingketang.com/bookinfo?book_id=14260" TargetMode="External"/><Relationship Id="rId377" Type="http://schemas.openxmlformats.org/officeDocument/2006/relationships/hyperlink" Target="https://www.wenjingketang.com/bookinfo?book_id=14434" TargetMode="External"/><Relationship Id="rId376" Type="http://schemas.openxmlformats.org/officeDocument/2006/relationships/hyperlink" Target="https://www.wenjingketang.com/bookinfo?book_id=14409" TargetMode="External"/><Relationship Id="rId375" Type="http://schemas.openxmlformats.org/officeDocument/2006/relationships/hyperlink" Target="https://www.wenjingketang.com/bookinfo?book_id=14339" TargetMode="External"/><Relationship Id="rId374" Type="http://schemas.openxmlformats.org/officeDocument/2006/relationships/hyperlink" Target="https://www.wenjingketang.com/bookinfo?book_id=14333" TargetMode="External"/><Relationship Id="rId373" Type="http://schemas.openxmlformats.org/officeDocument/2006/relationships/hyperlink" Target="https://www.wenjingketang.com/bookinfo?book_id=7853" TargetMode="External"/><Relationship Id="rId372" Type="http://schemas.openxmlformats.org/officeDocument/2006/relationships/hyperlink" Target="https://www.wenjingketang.com/bookinfo?book_id=7854" TargetMode="External"/><Relationship Id="rId371" Type="http://schemas.openxmlformats.org/officeDocument/2006/relationships/hyperlink" Target="https://www.wenjingketang.com/bookinfo?book_id=6134" TargetMode="External"/><Relationship Id="rId370" Type="http://schemas.openxmlformats.org/officeDocument/2006/relationships/hyperlink" Target="https://www.wenjingketang.com/bookinfo?book_id=7851" TargetMode="External"/><Relationship Id="rId37" Type="http://schemas.openxmlformats.org/officeDocument/2006/relationships/hyperlink" Target="https://www.wenjingketang.com/bookinfo?book_id=10251" TargetMode="External"/><Relationship Id="rId369" Type="http://schemas.openxmlformats.org/officeDocument/2006/relationships/hyperlink" Target="https://www.wenjingketang.com/bookinfo?book_id=7273" TargetMode="External"/><Relationship Id="rId368" Type="http://schemas.openxmlformats.org/officeDocument/2006/relationships/hyperlink" Target="https://www.wenjingketang.com/bookinfo?book_id=7858" TargetMode="External"/><Relationship Id="rId367" Type="http://schemas.openxmlformats.org/officeDocument/2006/relationships/hyperlink" Target="https://www.wenjingketang.com/bookinfo?book_id=7850" TargetMode="External"/><Relationship Id="rId366" Type="http://schemas.openxmlformats.org/officeDocument/2006/relationships/hyperlink" Target="https://www.wenjingketang.com/bookinfo?book_id=7857" TargetMode="External"/><Relationship Id="rId365" Type="http://schemas.openxmlformats.org/officeDocument/2006/relationships/hyperlink" Target="https://www.wenjingketang.com/bookinfo?book_id=7877" TargetMode="External"/><Relationship Id="rId364" Type="http://schemas.openxmlformats.org/officeDocument/2006/relationships/hyperlink" Target="https://www.wenjingketang.com/bookinfo?book_id=8911" TargetMode="External"/><Relationship Id="rId363" Type="http://schemas.openxmlformats.org/officeDocument/2006/relationships/hyperlink" Target="https://www.wenjingketang.com/bookinfo?book_id=8930" TargetMode="External"/><Relationship Id="rId362" Type="http://schemas.openxmlformats.org/officeDocument/2006/relationships/hyperlink" Target="https://www.wenjingketang.com/bookinfo?book_id=8959" TargetMode="External"/><Relationship Id="rId361" Type="http://schemas.openxmlformats.org/officeDocument/2006/relationships/hyperlink" Target="https://www.wenjingketang.com/bookinfo?book_id=10362" TargetMode="External"/><Relationship Id="rId360" Type="http://schemas.openxmlformats.org/officeDocument/2006/relationships/hyperlink" Target="https://www.wenjingketang.com/bookinfo?book_id=7852" TargetMode="External"/><Relationship Id="rId36" Type="http://schemas.openxmlformats.org/officeDocument/2006/relationships/hyperlink" Target="https://www.wenjingketang.com/bookinfo?book_id=9046" TargetMode="External"/><Relationship Id="rId359" Type="http://schemas.openxmlformats.org/officeDocument/2006/relationships/hyperlink" Target="https://www.wenjingketang.com/bookinfo?book_id=5874" TargetMode="External"/><Relationship Id="rId358" Type="http://schemas.openxmlformats.org/officeDocument/2006/relationships/hyperlink" Target="https://www.wenjingketang.com/bookinfo?book_id=7327" TargetMode="External"/><Relationship Id="rId357" Type="http://schemas.openxmlformats.org/officeDocument/2006/relationships/hyperlink" Target="https://www.wenjingketang.com/bookinfo?book_id=7274" TargetMode="External"/><Relationship Id="rId356" Type="http://schemas.openxmlformats.org/officeDocument/2006/relationships/hyperlink" Target="https://www.wenjingketang.com/bookinfo?book_id=5386" TargetMode="External"/><Relationship Id="rId355" Type="http://schemas.openxmlformats.org/officeDocument/2006/relationships/hyperlink" Target="https://www.wenjingketang.com/bookinfo?book_id=7464" TargetMode="External"/><Relationship Id="rId354" Type="http://schemas.openxmlformats.org/officeDocument/2006/relationships/hyperlink" Target="https://www.wenjingketang.com/bookinfo?book_id=7653" TargetMode="External"/><Relationship Id="rId353" Type="http://schemas.openxmlformats.org/officeDocument/2006/relationships/hyperlink" Target="https://www.wenjingketang.com/bookinfo?book_id=8698" TargetMode="External"/><Relationship Id="rId352" Type="http://schemas.openxmlformats.org/officeDocument/2006/relationships/hyperlink" Target="https://www.wenjingketang.com/bookinfo?book_id=7465" TargetMode="External"/><Relationship Id="rId351" Type="http://schemas.openxmlformats.org/officeDocument/2006/relationships/hyperlink" Target="https://www.wenjingketang.com/bookinfo?book_id=7467" TargetMode="External"/><Relationship Id="rId350" Type="http://schemas.openxmlformats.org/officeDocument/2006/relationships/hyperlink" Target="https://www.wenjingketang.com/bookinfo?book_id=8491" TargetMode="External"/><Relationship Id="rId35" Type="http://schemas.openxmlformats.org/officeDocument/2006/relationships/hyperlink" Target="https://www.wenjingketang.com/bookinfo?book_id=8835" TargetMode="External"/><Relationship Id="rId349" Type="http://schemas.openxmlformats.org/officeDocument/2006/relationships/hyperlink" Target="https://www.wenjingketang.com/bookinfo?book_id=8615" TargetMode="External"/><Relationship Id="rId348" Type="http://schemas.openxmlformats.org/officeDocument/2006/relationships/hyperlink" Target="https://www.wenjingketang.com/bookinfo?book_id=7450" TargetMode="External"/><Relationship Id="rId347" Type="http://schemas.openxmlformats.org/officeDocument/2006/relationships/hyperlink" Target="https://www.wenjingketang.com/bookinfo?book_id=7477" TargetMode="External"/><Relationship Id="rId346" Type="http://schemas.openxmlformats.org/officeDocument/2006/relationships/hyperlink" Target="https://www.wenjingketang.com/bookinfo?book_id=8582" TargetMode="External"/><Relationship Id="rId345" Type="http://schemas.openxmlformats.org/officeDocument/2006/relationships/hyperlink" Target="https://www.wenjingketang.com/bookinfo?book_id=8498" TargetMode="External"/><Relationship Id="rId344" Type="http://schemas.openxmlformats.org/officeDocument/2006/relationships/hyperlink" Target="https://www.wenjingketang.com/bookinfo?book_id=7479" TargetMode="External"/><Relationship Id="rId343" Type="http://schemas.openxmlformats.org/officeDocument/2006/relationships/hyperlink" Target="https://www.wenjingketang.com/bookinfo?book_id=14153" TargetMode="External"/><Relationship Id="rId342" Type="http://schemas.openxmlformats.org/officeDocument/2006/relationships/hyperlink" Target="https://www.wenjingketang.com/bookinfo?book_id=13300" TargetMode="External"/><Relationship Id="rId341" Type="http://schemas.openxmlformats.org/officeDocument/2006/relationships/hyperlink" Target="https://www.wenjingketang.com/bookinfo?book_id=8810" TargetMode="External"/><Relationship Id="rId340" Type="http://schemas.openxmlformats.org/officeDocument/2006/relationships/hyperlink" Target="https://www.wenjingketang.com/bookinfo?book_id=9330" TargetMode="External"/><Relationship Id="rId34" Type="http://schemas.openxmlformats.org/officeDocument/2006/relationships/hyperlink" Target="https://www.wenjingketang.com/bookinfo?book_id=13226" TargetMode="External"/><Relationship Id="rId339" Type="http://schemas.openxmlformats.org/officeDocument/2006/relationships/hyperlink" Target="https://www.wenjingketang.com/bookinfo?book_id=8623" TargetMode="External"/><Relationship Id="rId338" Type="http://schemas.openxmlformats.org/officeDocument/2006/relationships/hyperlink" Target="https://www.wenjingketang.com/bookinfo?book_id=7303" TargetMode="External"/><Relationship Id="rId337" Type="http://schemas.openxmlformats.org/officeDocument/2006/relationships/hyperlink" Target="https://www.wenjingketang.com/bookinfo?book_id=7736" TargetMode="External"/><Relationship Id="rId336" Type="http://schemas.openxmlformats.org/officeDocument/2006/relationships/hyperlink" Target="https://www.wenjingketang.com/bookinfo?book_id=8489" TargetMode="External"/><Relationship Id="rId335" Type="http://schemas.openxmlformats.org/officeDocument/2006/relationships/hyperlink" Target="https://www.wenjingketang.com/bookinfo?book_id=13476" TargetMode="External"/><Relationship Id="rId334" Type="http://schemas.openxmlformats.org/officeDocument/2006/relationships/hyperlink" Target="https://www.wenjingketang.com/bookinfo?book_id=8714" TargetMode="External"/><Relationship Id="rId333" Type="http://schemas.openxmlformats.org/officeDocument/2006/relationships/hyperlink" Target="https://www.wenjingketang.com/bookinfo?book_id=8495" TargetMode="External"/><Relationship Id="rId332" Type="http://schemas.openxmlformats.org/officeDocument/2006/relationships/hyperlink" Target="https://www.wenjingketang.com/bookinfo?book_id=8499" TargetMode="External"/><Relationship Id="rId331" Type="http://schemas.openxmlformats.org/officeDocument/2006/relationships/hyperlink" Target="https://www.wenjingketang.com/bookinfo?book_id=8934" TargetMode="External"/><Relationship Id="rId330" Type="http://schemas.openxmlformats.org/officeDocument/2006/relationships/hyperlink" Target="https://www.wenjingketang.com/bookinfo?book_id=6799" TargetMode="External"/><Relationship Id="rId33" Type="http://schemas.openxmlformats.org/officeDocument/2006/relationships/hyperlink" Target="https://www.wenjingketang.com/bookinfo?book_id=7834" TargetMode="External"/><Relationship Id="rId329" Type="http://schemas.openxmlformats.org/officeDocument/2006/relationships/hyperlink" Target="https://www.wenjingketang.com/bookinfo?book_id=8811" TargetMode="External"/><Relationship Id="rId328" Type="http://schemas.openxmlformats.org/officeDocument/2006/relationships/hyperlink" Target="https://www.wenjingketang.com/bookinfo?book_id=9434" TargetMode="External"/><Relationship Id="rId327" Type="http://schemas.openxmlformats.org/officeDocument/2006/relationships/hyperlink" Target="https://www.wenjingketang.com/bookinfo?book_id=8932" TargetMode="External"/><Relationship Id="rId326" Type="http://schemas.openxmlformats.org/officeDocument/2006/relationships/hyperlink" Target="https://www.wenjingketang.com/bookinfo?book_id=8985" TargetMode="External"/><Relationship Id="rId325" Type="http://schemas.openxmlformats.org/officeDocument/2006/relationships/hyperlink" Target="https://www.wenjingketang.com/bookinfo?book_id=9447" TargetMode="External"/><Relationship Id="rId324" Type="http://schemas.openxmlformats.org/officeDocument/2006/relationships/hyperlink" Target="https://www.wenjingketang.com/bookinfo?book_id=14188" TargetMode="External"/><Relationship Id="rId323" Type="http://schemas.openxmlformats.org/officeDocument/2006/relationships/hyperlink" Target="https://www.wenjingketang.com/bookinfo?book_id=9744" TargetMode="External"/><Relationship Id="rId322" Type="http://schemas.openxmlformats.org/officeDocument/2006/relationships/hyperlink" Target="https://www.wenjingketang.com/bookinfo?book_id=10756" TargetMode="External"/><Relationship Id="rId321" Type="http://schemas.openxmlformats.org/officeDocument/2006/relationships/hyperlink" Target="https://www.wenjingketang.com/bookinfo?book_id=10793" TargetMode="External"/><Relationship Id="rId320" Type="http://schemas.openxmlformats.org/officeDocument/2006/relationships/hyperlink" Target="https://www.wenjingketang.com/bookinfo?book_id=7076" TargetMode="External"/><Relationship Id="rId32" Type="http://schemas.openxmlformats.org/officeDocument/2006/relationships/hyperlink" Target="https://www.wenjingketang.com/bookinfo?book_id=3905" TargetMode="External"/><Relationship Id="rId319" Type="http://schemas.openxmlformats.org/officeDocument/2006/relationships/hyperlink" Target="https://www.wenjingketang.com/bookinfo?book_id=8841" TargetMode="External"/><Relationship Id="rId318" Type="http://schemas.openxmlformats.org/officeDocument/2006/relationships/hyperlink" Target="https://www.wenjingketang.com/bookinfo?book_id=8840" TargetMode="External"/><Relationship Id="rId317" Type="http://schemas.openxmlformats.org/officeDocument/2006/relationships/hyperlink" Target="https://www.wenjingketang.com/bookinfo?book_id=8839" TargetMode="External"/><Relationship Id="rId316" Type="http://schemas.openxmlformats.org/officeDocument/2006/relationships/hyperlink" Target="https://www.wenjingketang.com/bookinfo?book_id=27" TargetMode="External"/><Relationship Id="rId315" Type="http://schemas.openxmlformats.org/officeDocument/2006/relationships/hyperlink" Target="https://www.wenjingketang.com/bookinfo?book_id=7722" TargetMode="External"/><Relationship Id="rId314" Type="http://schemas.openxmlformats.org/officeDocument/2006/relationships/hyperlink" Target="https://www.wenjingketang.com/bookinfo?book_id=7748" TargetMode="External"/><Relationship Id="rId313" Type="http://schemas.openxmlformats.org/officeDocument/2006/relationships/hyperlink" Target="https://www.wenjingketang.com/bookinfo?book_id=14081" TargetMode="External"/><Relationship Id="rId312" Type="http://schemas.openxmlformats.org/officeDocument/2006/relationships/hyperlink" Target="https://www.wenjingketang.com/bookinfo?book_id=8558" TargetMode="External"/><Relationship Id="rId311" Type="http://schemas.openxmlformats.org/officeDocument/2006/relationships/hyperlink" Target="https://www.wenjingketang.com/bookinfo?book_id=7730" TargetMode="External"/><Relationship Id="rId310" Type="http://schemas.openxmlformats.org/officeDocument/2006/relationships/hyperlink" Target="https://www.wenjingketang.com/bookinfo?book_id=7666" TargetMode="External"/><Relationship Id="rId31" Type="http://schemas.openxmlformats.org/officeDocument/2006/relationships/hyperlink" Target="https://www.wenjingketang.com/bookinfo?book_id=5952" TargetMode="External"/><Relationship Id="rId309" Type="http://schemas.openxmlformats.org/officeDocument/2006/relationships/hyperlink" Target="https://www.wenjingketang.com/bookinfo?book_id=8595" TargetMode="External"/><Relationship Id="rId308" Type="http://schemas.openxmlformats.org/officeDocument/2006/relationships/hyperlink" Target="https://www.wenjingketang.com/bookinfo?book_id=13367" TargetMode="External"/><Relationship Id="rId307" Type="http://schemas.openxmlformats.org/officeDocument/2006/relationships/hyperlink" Target="https://www.wenjingketang.com/bookinfo?book_id=7668" TargetMode="External"/><Relationship Id="rId306" Type="http://schemas.openxmlformats.org/officeDocument/2006/relationships/hyperlink" Target="https://www.wenjingketang.com/bookinfo?book_id=13458" TargetMode="External"/><Relationship Id="rId305" Type="http://schemas.openxmlformats.org/officeDocument/2006/relationships/hyperlink" Target="https://www.wenjingketang.com/bookinfo?book_id=7719" TargetMode="External"/><Relationship Id="rId304" Type="http://schemas.openxmlformats.org/officeDocument/2006/relationships/hyperlink" Target="https://www.wenjingketang.com/bookinfo?book_id=7504" TargetMode="External"/><Relationship Id="rId303" Type="http://schemas.openxmlformats.org/officeDocument/2006/relationships/hyperlink" Target="https://www.wenjingketang.com/bookinfo?book_id=7808" TargetMode="External"/><Relationship Id="rId302" Type="http://schemas.openxmlformats.org/officeDocument/2006/relationships/hyperlink" Target="https://www.wenjingketang.com/bookinfo?book_id=3446" TargetMode="External"/><Relationship Id="rId301" Type="http://schemas.openxmlformats.org/officeDocument/2006/relationships/hyperlink" Target="https://www.wenjingketang.com/bookinfo?book_id=7313" TargetMode="External"/><Relationship Id="rId300" Type="http://schemas.openxmlformats.org/officeDocument/2006/relationships/hyperlink" Target="https://www.wenjingketang.com/bookinfo?book_id=13086" TargetMode="External"/><Relationship Id="rId30" Type="http://schemas.openxmlformats.org/officeDocument/2006/relationships/hyperlink" Target="https://www.wenjingketang.com/bookinfo?book_id=3777" TargetMode="External"/><Relationship Id="rId3" Type="http://schemas.openxmlformats.org/officeDocument/2006/relationships/hyperlink" Target="https://www.wenjingketang.com/bookinfo?book_id=9838" TargetMode="External"/><Relationship Id="rId299" Type="http://schemas.openxmlformats.org/officeDocument/2006/relationships/hyperlink" Target="https://www.wenjingketang.com/bookinfo?book_id=7649" TargetMode="External"/><Relationship Id="rId298" Type="http://schemas.openxmlformats.org/officeDocument/2006/relationships/hyperlink" Target="https://www.wenjingketang.com/bookinfo?book_id=7301" TargetMode="External"/><Relationship Id="rId297" Type="http://schemas.openxmlformats.org/officeDocument/2006/relationships/hyperlink" Target="https://www.wenjingketang.com/bookinfo?book_id=6949" TargetMode="External"/><Relationship Id="rId296" Type="http://schemas.openxmlformats.org/officeDocument/2006/relationships/hyperlink" Target="https://www.wenjingketang.com/bookinfo?book_id=8605" TargetMode="External"/><Relationship Id="rId295" Type="http://schemas.openxmlformats.org/officeDocument/2006/relationships/hyperlink" Target="https://www.wenjingketang.com/bookinfo?book_id=7951" TargetMode="External"/><Relationship Id="rId294" Type="http://schemas.openxmlformats.org/officeDocument/2006/relationships/hyperlink" Target="https://www.wenjingketang.com/bookinfo?book_id=6951" TargetMode="External"/><Relationship Id="rId293" Type="http://schemas.openxmlformats.org/officeDocument/2006/relationships/hyperlink" Target="https://www.wenjingketang.com/bookinfo?book_id=8606" TargetMode="External"/><Relationship Id="rId292" Type="http://schemas.openxmlformats.org/officeDocument/2006/relationships/hyperlink" Target="https://www.wenjingketang.com/bookinfo?book_id=7298" TargetMode="External"/><Relationship Id="rId291" Type="http://schemas.openxmlformats.org/officeDocument/2006/relationships/hyperlink" Target="https://www.wenjingketang.com/bookinfo?book_id=7286" TargetMode="External"/><Relationship Id="rId290" Type="http://schemas.openxmlformats.org/officeDocument/2006/relationships/hyperlink" Target="https://www.wenjingketang.com/bookinfo?book_id=7628" TargetMode="External"/><Relationship Id="rId29" Type="http://schemas.openxmlformats.org/officeDocument/2006/relationships/hyperlink" Target="https://www.wenjingketang.com/bookinfo?book_id=944" TargetMode="External"/><Relationship Id="rId289" Type="http://schemas.openxmlformats.org/officeDocument/2006/relationships/hyperlink" Target="https://www.wenjingketang.com/bookinfo?book_id=7412" TargetMode="External"/><Relationship Id="rId288" Type="http://schemas.openxmlformats.org/officeDocument/2006/relationships/hyperlink" Target="https://www.wenjingketang.com/bookinfo?book_id=7287" TargetMode="External"/><Relationship Id="rId287" Type="http://schemas.openxmlformats.org/officeDocument/2006/relationships/hyperlink" Target="https://www.wenjingketang.com/bookinfo?book_id=7560" TargetMode="External"/><Relationship Id="rId286" Type="http://schemas.openxmlformats.org/officeDocument/2006/relationships/hyperlink" Target="https://www.wenjingketang.com/bookinfo?book_id=8908" TargetMode="External"/><Relationship Id="rId285" Type="http://schemas.openxmlformats.org/officeDocument/2006/relationships/hyperlink" Target="https://www.wenjingketang.com/bookinfo?book_id=9395" TargetMode="External"/><Relationship Id="rId284" Type="http://schemas.openxmlformats.org/officeDocument/2006/relationships/hyperlink" Target="https://www.wenjingketang.com/bookinfo?book_id=10114" TargetMode="External"/><Relationship Id="rId283" Type="http://schemas.openxmlformats.org/officeDocument/2006/relationships/hyperlink" Target="https://www.wenjingketang.com/bookinfo?book_id=10431" TargetMode="External"/><Relationship Id="rId282" Type="http://schemas.openxmlformats.org/officeDocument/2006/relationships/hyperlink" Target="https://www.wenjingketang.com/bookinfo?book_id=10505" TargetMode="External"/><Relationship Id="rId281" Type="http://schemas.openxmlformats.org/officeDocument/2006/relationships/hyperlink" Target="https://www.wenjingketang.com/bookinfo?book_id=8876" TargetMode="External"/><Relationship Id="rId280" Type="http://schemas.openxmlformats.org/officeDocument/2006/relationships/hyperlink" Target="https://www.wenjingketang.com/bookinfo?book_id=7398" TargetMode="External"/><Relationship Id="rId28" Type="http://schemas.openxmlformats.org/officeDocument/2006/relationships/hyperlink" Target="https://www.wenjingketang.com/bookinfo?book_id=7452" TargetMode="External"/><Relationship Id="rId279" Type="http://schemas.openxmlformats.org/officeDocument/2006/relationships/hyperlink" Target="https://www.wenjingketang.com/bookinfo?book_id=7139" TargetMode="External"/><Relationship Id="rId278" Type="http://schemas.openxmlformats.org/officeDocument/2006/relationships/hyperlink" Target="https://www.wenjingketang.com/bookinfo?book_id=8310" TargetMode="External"/><Relationship Id="rId277" Type="http://schemas.openxmlformats.org/officeDocument/2006/relationships/hyperlink" Target="https://www.wenjingketang.com/bookinfo?book_id=8328" TargetMode="External"/><Relationship Id="rId276" Type="http://schemas.openxmlformats.org/officeDocument/2006/relationships/hyperlink" Target="https://www.wenjingketang.com/bookinfo?book_id=9175" TargetMode="External"/><Relationship Id="rId275" Type="http://schemas.openxmlformats.org/officeDocument/2006/relationships/hyperlink" Target="https://www.wenjingketang.com/bookinfo?book_id=8443" TargetMode="External"/><Relationship Id="rId274" Type="http://schemas.openxmlformats.org/officeDocument/2006/relationships/hyperlink" Target="https://www.wenjingketang.com/bookinfo?book_id=8793" TargetMode="External"/><Relationship Id="rId273" Type="http://schemas.openxmlformats.org/officeDocument/2006/relationships/hyperlink" Target="https://www.wenjingketang.com/bookinfo?book_id=8809" TargetMode="External"/><Relationship Id="rId272" Type="http://schemas.openxmlformats.org/officeDocument/2006/relationships/hyperlink" Target="https://www.wenjingketang.com/bookinfo?book_id=9727" TargetMode="External"/><Relationship Id="rId271" Type="http://schemas.openxmlformats.org/officeDocument/2006/relationships/hyperlink" Target="https://www.wenjingketang.com/bookinfo?book_id=10002" TargetMode="External"/><Relationship Id="rId270" Type="http://schemas.openxmlformats.org/officeDocument/2006/relationships/hyperlink" Target="https://www.wenjingketang.com/bookinfo?book_id=10385" TargetMode="External"/><Relationship Id="rId27" Type="http://schemas.openxmlformats.org/officeDocument/2006/relationships/hyperlink" Target="https://www.wenjingketang.com/bookinfo?book_id=8440" TargetMode="External"/><Relationship Id="rId269" Type="http://schemas.openxmlformats.org/officeDocument/2006/relationships/hyperlink" Target="https://www.wenjingketang.com/bookinfo?book_id=10388" TargetMode="External"/><Relationship Id="rId268" Type="http://schemas.openxmlformats.org/officeDocument/2006/relationships/hyperlink" Target="https://www.wenjingketang.com/bookinfo?book_id=10389" TargetMode="External"/><Relationship Id="rId267" Type="http://schemas.openxmlformats.org/officeDocument/2006/relationships/hyperlink" Target="https://www.wenjingketang.com/bookinfo?book_id=10635" TargetMode="External"/><Relationship Id="rId266" Type="http://schemas.openxmlformats.org/officeDocument/2006/relationships/hyperlink" Target="https://www.wenjingketang.com/bookinfo?book_id=10637" TargetMode="External"/><Relationship Id="rId265" Type="http://schemas.openxmlformats.org/officeDocument/2006/relationships/hyperlink" Target="https://www.wenjingketang.com/bookinfo?book_id=8785" TargetMode="External"/><Relationship Id="rId264" Type="http://schemas.openxmlformats.org/officeDocument/2006/relationships/hyperlink" Target="https://www.wenjingketang.com/bookinfo?book_id=8838" TargetMode="External"/><Relationship Id="rId263" Type="http://schemas.openxmlformats.org/officeDocument/2006/relationships/hyperlink" Target="https://www.wenjingketang.com/bookinfo?book_id=8544" TargetMode="External"/><Relationship Id="rId262" Type="http://schemas.openxmlformats.org/officeDocument/2006/relationships/hyperlink" Target="https://www.wenjingketang.com/bookinfo?book_id=1611" TargetMode="External"/><Relationship Id="rId261" Type="http://schemas.openxmlformats.org/officeDocument/2006/relationships/hyperlink" Target="https://www.wenjingketang.com/bookinfo?book_id=7463" TargetMode="External"/><Relationship Id="rId260" Type="http://schemas.openxmlformats.org/officeDocument/2006/relationships/hyperlink" Target="https://www.wenjingketang.com/bookinfo?book_id=7720" TargetMode="External"/><Relationship Id="rId26" Type="http://schemas.openxmlformats.org/officeDocument/2006/relationships/hyperlink" Target="https://www.wenjingketang.com/bookinfo?book_id=6934" TargetMode="External"/><Relationship Id="rId259" Type="http://schemas.openxmlformats.org/officeDocument/2006/relationships/hyperlink" Target="https://www.wenjingketang.com/bookinfo?book_id=7965" TargetMode="External"/><Relationship Id="rId258" Type="http://schemas.openxmlformats.org/officeDocument/2006/relationships/hyperlink" Target="https://www.wenjingketang.com/bookinfo?book_id=1597" TargetMode="External"/><Relationship Id="rId257" Type="http://schemas.openxmlformats.org/officeDocument/2006/relationships/hyperlink" Target="https://www.wenjingketang.com/bookinfo?book_id=8982" TargetMode="External"/><Relationship Id="rId256" Type="http://schemas.openxmlformats.org/officeDocument/2006/relationships/hyperlink" Target="https://www.wenjingketang.com/bookinfo?book_id=7614" TargetMode="External"/><Relationship Id="rId255" Type="http://schemas.openxmlformats.org/officeDocument/2006/relationships/hyperlink" Target="https://www.wenjingketang.com/bookinfo?book_id=9453" TargetMode="External"/><Relationship Id="rId254" Type="http://schemas.openxmlformats.org/officeDocument/2006/relationships/hyperlink" Target="https://www.wenjingketang.com/bookinfo?book_id=3976" TargetMode="External"/><Relationship Id="rId253" Type="http://schemas.openxmlformats.org/officeDocument/2006/relationships/hyperlink" Target="https://www.wenjingketang.com/bookinfo?book_id=7724" TargetMode="External"/><Relationship Id="rId252" Type="http://schemas.openxmlformats.org/officeDocument/2006/relationships/hyperlink" Target="https://www.wenjingketang.com/bookinfo?book_id=7650" TargetMode="External"/><Relationship Id="rId251" Type="http://schemas.openxmlformats.org/officeDocument/2006/relationships/hyperlink" Target="https://www.wenjingketang.com/bookinfo?book_id=7606" TargetMode="External"/><Relationship Id="rId250" Type="http://schemas.openxmlformats.org/officeDocument/2006/relationships/hyperlink" Target="https://www.wenjingketang.com/bookinfo?book_id=7835" TargetMode="External"/><Relationship Id="rId25" Type="http://schemas.openxmlformats.org/officeDocument/2006/relationships/hyperlink" Target="https://www.wenjingketang.com/bookinfo?book_id=8427" TargetMode="External"/><Relationship Id="rId249" Type="http://schemas.openxmlformats.org/officeDocument/2006/relationships/hyperlink" Target="https://www.wenjingketang.com/bookinfo?book_id=7587" TargetMode="External"/><Relationship Id="rId248" Type="http://schemas.openxmlformats.org/officeDocument/2006/relationships/hyperlink" Target="https://www.wenjingketang.com/bookinfo?book_id=8386" TargetMode="External"/><Relationship Id="rId247" Type="http://schemas.openxmlformats.org/officeDocument/2006/relationships/hyperlink" Target="https://www.wenjingketang.com/bookinfo?book_id=7406" TargetMode="External"/><Relationship Id="rId246" Type="http://schemas.openxmlformats.org/officeDocument/2006/relationships/hyperlink" Target="https://www.wenjingketang.com/bookinfo?book_id=8357" TargetMode="External"/><Relationship Id="rId245" Type="http://schemas.openxmlformats.org/officeDocument/2006/relationships/hyperlink" Target="https://www.wenjingketang.com/bookinfo?book_id=7564" TargetMode="External"/><Relationship Id="rId244" Type="http://schemas.openxmlformats.org/officeDocument/2006/relationships/hyperlink" Target="https://www.wenjingketang.com/bookinfo?book_id=8748" TargetMode="External"/><Relationship Id="rId243" Type="http://schemas.openxmlformats.org/officeDocument/2006/relationships/hyperlink" Target="https://www.wenjingketang.com/bookinfo?book_id=8500" TargetMode="External"/><Relationship Id="rId242" Type="http://schemas.openxmlformats.org/officeDocument/2006/relationships/hyperlink" Target="https://www.wenjingketang.com/bookinfo?book_id=8684" TargetMode="External"/><Relationship Id="rId241" Type="http://schemas.openxmlformats.org/officeDocument/2006/relationships/hyperlink" Target="https://www.wenjingketang.com/bookinfo?book_id=7375" TargetMode="External"/><Relationship Id="rId240" Type="http://schemas.openxmlformats.org/officeDocument/2006/relationships/hyperlink" Target="https://www.wenjingketang.com/bookinfo?book_id=13849" TargetMode="External"/><Relationship Id="rId24" Type="http://schemas.openxmlformats.org/officeDocument/2006/relationships/hyperlink" Target="https://www.wenjingketang.com/bookinfo?book_id=8813" TargetMode="External"/><Relationship Id="rId239" Type="http://schemas.openxmlformats.org/officeDocument/2006/relationships/hyperlink" Target="https://www.wenjingketang.com/bookinfo?book_id=8516" TargetMode="External"/><Relationship Id="rId238" Type="http://schemas.openxmlformats.org/officeDocument/2006/relationships/hyperlink" Target="https://www.wenjingketang.com/bookinfo?book_id=8565" TargetMode="External"/><Relationship Id="rId237" Type="http://schemas.openxmlformats.org/officeDocument/2006/relationships/hyperlink" Target="https://www.wenjingketang.com/bookinfo?book_id=7241" TargetMode="External"/><Relationship Id="rId236" Type="http://schemas.openxmlformats.org/officeDocument/2006/relationships/hyperlink" Target="https://www.wenjingketang.com/bookinfo?book_id=7838" TargetMode="External"/><Relationship Id="rId235" Type="http://schemas.openxmlformats.org/officeDocument/2006/relationships/hyperlink" Target="https://www.wenjingketang.com/bookinfo?book_id=9355" TargetMode="External"/><Relationship Id="rId234" Type="http://schemas.openxmlformats.org/officeDocument/2006/relationships/hyperlink" Target="https://www.wenjingketang.com/bookinfo?book_id=8965" TargetMode="External"/><Relationship Id="rId233" Type="http://schemas.openxmlformats.org/officeDocument/2006/relationships/hyperlink" Target="https://www.wenjingketang.com/bookinfo?book_id=8716" TargetMode="External"/><Relationship Id="rId232" Type="http://schemas.openxmlformats.org/officeDocument/2006/relationships/hyperlink" Target="https://www.wenjingketang.com/bookinfo?book_id=9930" TargetMode="External"/><Relationship Id="rId231" Type="http://schemas.openxmlformats.org/officeDocument/2006/relationships/hyperlink" Target="https://www.wenjingketang.com/bookinfo?book_id=8194" TargetMode="External"/><Relationship Id="rId230" Type="http://schemas.openxmlformats.org/officeDocument/2006/relationships/hyperlink" Target="https://www.wenjingketang.com/bookinfo?book_id=8806" TargetMode="External"/><Relationship Id="rId23" Type="http://schemas.openxmlformats.org/officeDocument/2006/relationships/hyperlink" Target="https://www.wenjingketang.com/bookinfo?book_id=8022" TargetMode="External"/><Relationship Id="rId229" Type="http://schemas.openxmlformats.org/officeDocument/2006/relationships/hyperlink" Target="https://www.wenjingketang.com/bookinfo?book_id=13264" TargetMode="External"/><Relationship Id="rId228" Type="http://schemas.openxmlformats.org/officeDocument/2006/relationships/hyperlink" Target="https://www.wenjingketang.com/bookinfo?book_id=10438" TargetMode="External"/><Relationship Id="rId227" Type="http://schemas.openxmlformats.org/officeDocument/2006/relationships/hyperlink" Target="https://www.wenjingketang.com/bookinfo?book_id=10818" TargetMode="External"/><Relationship Id="rId226" Type="http://schemas.openxmlformats.org/officeDocument/2006/relationships/hyperlink" Target="https://www.wenjingketang.com/bookinfo?book_id=10469" TargetMode="External"/><Relationship Id="rId225" Type="http://schemas.openxmlformats.org/officeDocument/2006/relationships/hyperlink" Target="https://www.wenjingketang.com/bookinfo?book_id=9941" TargetMode="External"/><Relationship Id="rId224" Type="http://schemas.openxmlformats.org/officeDocument/2006/relationships/hyperlink" Target="http://www.xinsijiaocai.com/html/books/cj_series/2565.html" TargetMode="External"/><Relationship Id="rId223" Type="http://schemas.openxmlformats.org/officeDocument/2006/relationships/hyperlink" Target="http://www.xinsijiaocai.com/html/books/cj_series/2506.html" TargetMode="External"/><Relationship Id="rId222" Type="http://schemas.openxmlformats.org/officeDocument/2006/relationships/hyperlink" Target="http://www.xinsijiaocai.com/html/books/cj_series/2492.html" TargetMode="External"/><Relationship Id="rId221" Type="http://schemas.openxmlformats.org/officeDocument/2006/relationships/hyperlink" Target="http://www.xinsijiaocai.com/html/books/cj_series/2555.html" TargetMode="External"/><Relationship Id="rId220" Type="http://schemas.openxmlformats.org/officeDocument/2006/relationships/hyperlink" Target="http://www.xinsijiaocai.com/html/books/cj_series/2478.html" TargetMode="External"/><Relationship Id="rId22" Type="http://schemas.openxmlformats.org/officeDocument/2006/relationships/hyperlink" Target="https://www.wenjingketang.com/bookinfo?book_id=7952" TargetMode="External"/><Relationship Id="rId219" Type="http://schemas.openxmlformats.org/officeDocument/2006/relationships/hyperlink" Target="http://www.xinsijiaocai.com/html/books/cj_series/2445.html" TargetMode="External"/><Relationship Id="rId218" Type="http://schemas.openxmlformats.org/officeDocument/2006/relationships/hyperlink" Target="http://www.xinsijiaocai.com/html/books/cj_series/2449.html" TargetMode="External"/><Relationship Id="rId217" Type="http://schemas.openxmlformats.org/officeDocument/2006/relationships/hyperlink" Target="http://www.xinsijiaocai.com/html/books/cj_series/2437.html" TargetMode="External"/><Relationship Id="rId216" Type="http://schemas.openxmlformats.org/officeDocument/2006/relationships/hyperlink" Target="http://www.xinsijiaocai.com/html/books/cj_series/2443.html" TargetMode="External"/><Relationship Id="rId215" Type="http://schemas.openxmlformats.org/officeDocument/2006/relationships/hyperlink" Target="http://www.xinsijiaocai.com/html/books/cj_series/2441.html" TargetMode="External"/><Relationship Id="rId214" Type="http://schemas.openxmlformats.org/officeDocument/2006/relationships/hyperlink" Target="http://www.xinsijiaocai.com/show-195-2394-1.html" TargetMode="External"/><Relationship Id="rId213" Type="http://schemas.openxmlformats.org/officeDocument/2006/relationships/hyperlink" Target="http://www.xinsijiaocai.com/html/books/cj_series/2439.html" TargetMode="External"/><Relationship Id="rId212" Type="http://schemas.openxmlformats.org/officeDocument/2006/relationships/hyperlink" Target="http://www.xinsijiaocai.com/show-195-2221-1.html" TargetMode="External"/><Relationship Id="rId211" Type="http://schemas.openxmlformats.org/officeDocument/2006/relationships/hyperlink" Target="http://www.xinsijiaocai.com/show-195-2398-1.html" TargetMode="External"/><Relationship Id="rId210" Type="http://schemas.openxmlformats.org/officeDocument/2006/relationships/hyperlink" Target="http://www.xinsijiaocai.com/show-195-2358-1.html" TargetMode="External"/><Relationship Id="rId21" Type="http://schemas.openxmlformats.org/officeDocument/2006/relationships/hyperlink" Target="https://www.wenjingketang.com/bookinfo?book_id=8909" TargetMode="External"/><Relationship Id="rId209" Type="http://schemas.openxmlformats.org/officeDocument/2006/relationships/hyperlink" Target="http://www.xinsijiaocai.com/show-195-2366-1.html" TargetMode="External"/><Relationship Id="rId208" Type="http://schemas.openxmlformats.org/officeDocument/2006/relationships/hyperlink" Target="http://www.xinsijiaocai.com/show-195-2278-1.html" TargetMode="External"/><Relationship Id="rId207" Type="http://schemas.openxmlformats.org/officeDocument/2006/relationships/hyperlink" Target="https://www.sjhtbook.com/book/2783.html" TargetMode="External"/><Relationship Id="rId206" Type="http://schemas.openxmlformats.org/officeDocument/2006/relationships/hyperlink" Target="https://www.sjhtbook.com/book/2774.html" TargetMode="External"/><Relationship Id="rId205" Type="http://schemas.openxmlformats.org/officeDocument/2006/relationships/hyperlink" Target="https://www.sjhtbook.com/book/2773.html" TargetMode="External"/><Relationship Id="rId204" Type="http://schemas.openxmlformats.org/officeDocument/2006/relationships/hyperlink" Target="https://www.sjhtbook.com/book/2748.html" TargetMode="External"/><Relationship Id="rId203" Type="http://schemas.openxmlformats.org/officeDocument/2006/relationships/hyperlink" Target="https://www.sjhtbook.com/book/2734.html" TargetMode="External"/><Relationship Id="rId202" Type="http://schemas.openxmlformats.org/officeDocument/2006/relationships/hyperlink" Target="https://www.sjhtbook.com/book/2665.html" TargetMode="External"/><Relationship Id="rId201" Type="http://schemas.openxmlformats.org/officeDocument/2006/relationships/hyperlink" Target="https://www.sjhtbook.com/book/2659.html" TargetMode="External"/><Relationship Id="rId200" Type="http://schemas.openxmlformats.org/officeDocument/2006/relationships/hyperlink" Target="https://www.sjhtbook.com/book/1185.html" TargetMode="External"/><Relationship Id="rId20" Type="http://schemas.openxmlformats.org/officeDocument/2006/relationships/hyperlink" Target="https://www.wenjingketang.com/bookinfo?book_id=9743" TargetMode="External"/><Relationship Id="rId2" Type="http://schemas.openxmlformats.org/officeDocument/2006/relationships/hyperlink" Target="https://www.wenjingketang.com/bookinfo?book_id=8836" TargetMode="External"/><Relationship Id="rId199" Type="http://schemas.openxmlformats.org/officeDocument/2006/relationships/hyperlink" Target="https://www.sjhtbook.com/book/1186.html" TargetMode="External"/><Relationship Id="rId198" Type="http://schemas.openxmlformats.org/officeDocument/2006/relationships/hyperlink" Target="https://www.sjhtbook.com/book/2464.html" TargetMode="External"/><Relationship Id="rId197" Type="http://schemas.openxmlformats.org/officeDocument/2006/relationships/hyperlink" Target="https://www.sjhtbook.com/book/1449.html" TargetMode="External"/><Relationship Id="rId196" Type="http://schemas.openxmlformats.org/officeDocument/2006/relationships/hyperlink" Target="https://www.sjhtbook.com/book/1426.html" TargetMode="External"/><Relationship Id="rId195" Type="http://schemas.openxmlformats.org/officeDocument/2006/relationships/hyperlink" Target="https://www.sjhtbook.com/book/1321.html" TargetMode="External"/><Relationship Id="rId194" Type="http://schemas.openxmlformats.org/officeDocument/2006/relationships/hyperlink" Target="https://www.sjhtbook.com/book/1307.html" TargetMode="External"/><Relationship Id="rId193" Type="http://schemas.openxmlformats.org/officeDocument/2006/relationships/hyperlink" Target="https://www.sjhtbook.com/book/1278.html" TargetMode="External"/><Relationship Id="rId192" Type="http://schemas.openxmlformats.org/officeDocument/2006/relationships/hyperlink" Target="https://www.sjhtbook.com/book/1267.html" TargetMode="External"/><Relationship Id="rId191" Type="http://schemas.openxmlformats.org/officeDocument/2006/relationships/hyperlink" Target="https://www.sjhtbook.com/book/1258.html" TargetMode="External"/><Relationship Id="rId190" Type="http://schemas.openxmlformats.org/officeDocument/2006/relationships/hyperlink" Target="https://www.sjhtbook.com/book/265.html" TargetMode="External"/><Relationship Id="rId19" Type="http://schemas.openxmlformats.org/officeDocument/2006/relationships/hyperlink" Target="https://www.wenjingketang.com/bookinfo?book_id=8369" TargetMode="External"/><Relationship Id="rId189" Type="http://schemas.openxmlformats.org/officeDocument/2006/relationships/hyperlink" Target="https://www.sjhtbook.com/book/985.html" TargetMode="External"/><Relationship Id="rId188" Type="http://schemas.openxmlformats.org/officeDocument/2006/relationships/hyperlink" Target="https://www.sjhtbook.com/book/972.html" TargetMode="External"/><Relationship Id="rId187" Type="http://schemas.openxmlformats.org/officeDocument/2006/relationships/hyperlink" Target="https://www.sjhtbook.com/book/1010.html" TargetMode="External"/><Relationship Id="rId186" Type="http://schemas.openxmlformats.org/officeDocument/2006/relationships/hyperlink" Target="https://www.sjhtbook.com/book/1009.html" TargetMode="External"/><Relationship Id="rId185" Type="http://schemas.openxmlformats.org/officeDocument/2006/relationships/hyperlink" Target="https://www.sjhtbook.com/book/995.html" TargetMode="External"/><Relationship Id="rId184" Type="http://schemas.openxmlformats.org/officeDocument/2006/relationships/hyperlink" Target="https://www.sjhtbook.com/book/986.html" TargetMode="External"/><Relationship Id="rId183" Type="http://schemas.openxmlformats.org/officeDocument/2006/relationships/hyperlink" Target="https://www.sjhtbook.com/book/961.html" TargetMode="External"/><Relationship Id="rId182" Type="http://schemas.openxmlformats.org/officeDocument/2006/relationships/hyperlink" Target="https://www.sjhtbook.com/book/958.html" TargetMode="External"/><Relationship Id="rId181" Type="http://schemas.openxmlformats.org/officeDocument/2006/relationships/hyperlink" Target="https://www.sjhtbook.com/book/952.html" TargetMode="External"/><Relationship Id="rId180" Type="http://schemas.openxmlformats.org/officeDocument/2006/relationships/hyperlink" Target="https://www.sjhtbook.com/book/261.html" TargetMode="External"/><Relationship Id="rId18" Type="http://schemas.openxmlformats.org/officeDocument/2006/relationships/hyperlink" Target="https://www.wenjingketang.com/bookinfo?book_id=7413" TargetMode="External"/><Relationship Id="rId179" Type="http://schemas.openxmlformats.org/officeDocument/2006/relationships/hyperlink" Target="https://www.sjhtbook.com/book/920.html" TargetMode="External"/><Relationship Id="rId178" Type="http://schemas.openxmlformats.org/officeDocument/2006/relationships/hyperlink" Target="https://www.sjhtbook.com/book/919.html" TargetMode="External"/><Relationship Id="rId177" Type="http://schemas.openxmlformats.org/officeDocument/2006/relationships/hyperlink" Target="https://www.sjhtbook.com/book/245.html" TargetMode="External"/><Relationship Id="rId176" Type="http://schemas.openxmlformats.org/officeDocument/2006/relationships/hyperlink" Target="https://www.sjhtbook.com/book/243.html" TargetMode="External"/><Relationship Id="rId175" Type="http://schemas.openxmlformats.org/officeDocument/2006/relationships/hyperlink" Target="https://www.sjhtbook.com/book/241.html" TargetMode="External"/><Relationship Id="rId174" Type="http://schemas.openxmlformats.org/officeDocument/2006/relationships/hyperlink" Target="https://www.sjhtbook.com/book/244.html" TargetMode="External"/><Relationship Id="rId173" Type="http://schemas.openxmlformats.org/officeDocument/2006/relationships/hyperlink" Target="https://www.sjhtbook.com/book/198.html" TargetMode="External"/><Relationship Id="rId172" Type="http://schemas.openxmlformats.org/officeDocument/2006/relationships/hyperlink" Target="https://www.sjhtbook.com/book/197.html" TargetMode="External"/><Relationship Id="rId171" Type="http://schemas.openxmlformats.org/officeDocument/2006/relationships/hyperlink" Target="https://www.sjhtbook.com/book/1043.html" TargetMode="External"/><Relationship Id="rId170" Type="http://schemas.openxmlformats.org/officeDocument/2006/relationships/hyperlink" Target="https://www.sjhtbook.com/book/193.html" TargetMode="External"/><Relationship Id="rId17" Type="http://schemas.openxmlformats.org/officeDocument/2006/relationships/hyperlink" Target="https://www.wenjingketang.com/bookinfo?book_id=8210" TargetMode="External"/><Relationship Id="rId169" Type="http://schemas.openxmlformats.org/officeDocument/2006/relationships/hyperlink" Target="https://www.sjhtbook.com/book/263.html" TargetMode="External"/><Relationship Id="rId168" Type="http://schemas.openxmlformats.org/officeDocument/2006/relationships/hyperlink" Target="http://www.textbookcenter.cn/book?id=1768" TargetMode="External"/><Relationship Id="rId167" Type="http://schemas.openxmlformats.org/officeDocument/2006/relationships/hyperlink" Target="https://textbookcenter.cn/book?id=1717&amp;from=from" TargetMode="External"/><Relationship Id="rId166" Type="http://schemas.openxmlformats.org/officeDocument/2006/relationships/hyperlink" Target="https://textbookcenter.cn/book?id=1721&amp;from=from" TargetMode="External"/><Relationship Id="rId165" Type="http://schemas.openxmlformats.org/officeDocument/2006/relationships/hyperlink" Target="https://www.textbookcenter.cn/book?id=1746" TargetMode="External"/><Relationship Id="rId164" Type="http://schemas.openxmlformats.org/officeDocument/2006/relationships/hyperlink" Target="https://www.textbookcenter.cn/book?id=1806&amp;from=from" TargetMode="External"/><Relationship Id="rId163" Type="http://schemas.openxmlformats.org/officeDocument/2006/relationships/hyperlink" Target="https://www.textbookcenter.cn/book?id=1808&amp;from=from" TargetMode="External"/><Relationship Id="rId162" Type="http://schemas.openxmlformats.org/officeDocument/2006/relationships/hyperlink" Target="http://www.textbookcenter.cn/book?id=1703" TargetMode="External"/><Relationship Id="rId161" Type="http://schemas.openxmlformats.org/officeDocument/2006/relationships/hyperlink" Target="http://www.textbookcenter.cn/book?id=1673" TargetMode="External"/><Relationship Id="rId160" Type="http://schemas.openxmlformats.org/officeDocument/2006/relationships/hyperlink" Target="http://www.textbookcenter.cn/book?id=1666" TargetMode="External"/><Relationship Id="rId16" Type="http://schemas.openxmlformats.org/officeDocument/2006/relationships/hyperlink" Target="https://www.wenjingketang.com/bookinfo?book_id=8055" TargetMode="External"/><Relationship Id="rId159" Type="http://schemas.openxmlformats.org/officeDocument/2006/relationships/hyperlink" Target="http://www.textbookcenter.cn/book?id=1672" TargetMode="External"/><Relationship Id="rId158" Type="http://schemas.openxmlformats.org/officeDocument/2006/relationships/hyperlink" Target="http://www.textbookcenter.cn/book/1258.html" TargetMode="External"/><Relationship Id="rId157" Type="http://schemas.openxmlformats.org/officeDocument/2006/relationships/hyperlink" Target="http://www.textbookcenter.cn/book/1257.html" TargetMode="External"/><Relationship Id="rId156" Type="http://schemas.openxmlformats.org/officeDocument/2006/relationships/hyperlink" Target="http://www.textbookcenter.cn/book/1116.html" TargetMode="External"/><Relationship Id="rId155" Type="http://schemas.openxmlformats.org/officeDocument/2006/relationships/hyperlink" Target="http://www.textbookcenter.cn/book/1201.html" TargetMode="External"/><Relationship Id="rId154" Type="http://schemas.openxmlformats.org/officeDocument/2006/relationships/hyperlink" Target="http://www.textbookcenter.cn/book/1121.html" TargetMode="External"/><Relationship Id="rId153" Type="http://schemas.openxmlformats.org/officeDocument/2006/relationships/hyperlink" Target="http://www.textbookcenter.cn/book/1199.html" TargetMode="External"/><Relationship Id="rId152" Type="http://schemas.openxmlformats.org/officeDocument/2006/relationships/hyperlink" Target="http://www.textbookcenter.cn/book/1255.html" TargetMode="External"/><Relationship Id="rId151" Type="http://schemas.openxmlformats.org/officeDocument/2006/relationships/hyperlink" Target="http://www.textbookcenter.cn/book/620.html" TargetMode="External"/><Relationship Id="rId150" Type="http://schemas.openxmlformats.org/officeDocument/2006/relationships/hyperlink" Target="http://www.textbookcenter.cn/book/1115.html" TargetMode="External"/><Relationship Id="rId15" Type="http://schemas.openxmlformats.org/officeDocument/2006/relationships/hyperlink" Target="https://www.wenjingketang.com/bookinfo?book_id=13256" TargetMode="External"/><Relationship Id="rId149" Type="http://schemas.openxmlformats.org/officeDocument/2006/relationships/hyperlink" Target="http://www.textbookcenter.cn/book/1254.html" TargetMode="External"/><Relationship Id="rId148" Type="http://schemas.openxmlformats.org/officeDocument/2006/relationships/hyperlink" Target="http://www.textbookcenter.cn/book/1242.html" TargetMode="External"/><Relationship Id="rId147" Type="http://schemas.openxmlformats.org/officeDocument/2006/relationships/hyperlink" Target="http://www.textbookcenter.cn/book/612.html" TargetMode="External"/><Relationship Id="rId146" Type="http://schemas.openxmlformats.org/officeDocument/2006/relationships/hyperlink" Target="http://www.textbookcenter.cn/book/1196.html" TargetMode="External"/><Relationship Id="rId145" Type="http://schemas.openxmlformats.org/officeDocument/2006/relationships/hyperlink" Target="http://www.textbookcenter.cn/book/1253.html" TargetMode="External"/><Relationship Id="rId144" Type="http://schemas.openxmlformats.org/officeDocument/2006/relationships/hyperlink" Target="http://www.textbookcenter.cn/book/1252.html" TargetMode="External"/><Relationship Id="rId143" Type="http://schemas.openxmlformats.org/officeDocument/2006/relationships/hyperlink" Target="http://www.textbookcenter.cn/book/1195.html" TargetMode="External"/><Relationship Id="rId142" Type="http://schemas.openxmlformats.org/officeDocument/2006/relationships/hyperlink" Target="http://www.textbookcenter.cn/book/605.html" TargetMode="External"/><Relationship Id="rId141" Type="http://schemas.openxmlformats.org/officeDocument/2006/relationships/hyperlink" Target="http://www.textbookcenter.cn/book/1153.html" TargetMode="External"/><Relationship Id="rId140" Type="http://schemas.openxmlformats.org/officeDocument/2006/relationships/hyperlink" Target="http://www.textbookcenter.cn/book/286.html" TargetMode="External"/><Relationship Id="rId14" Type="http://schemas.openxmlformats.org/officeDocument/2006/relationships/hyperlink" Target="https://www.wenjingketang.com/bookinfo?book_id=7737" TargetMode="External"/><Relationship Id="rId139" Type="http://schemas.openxmlformats.org/officeDocument/2006/relationships/hyperlink" Target="http://www.textbookcenter.cn/book/918.html" TargetMode="External"/><Relationship Id="rId138" Type="http://schemas.openxmlformats.org/officeDocument/2006/relationships/hyperlink" Target="http://www.textbookcenter.cn/book/916.html" TargetMode="External"/><Relationship Id="rId137" Type="http://schemas.openxmlformats.org/officeDocument/2006/relationships/hyperlink" Target="http://www.textbookcenter.cn/book/914.html" TargetMode="External"/><Relationship Id="rId136" Type="http://schemas.openxmlformats.org/officeDocument/2006/relationships/hyperlink" Target="http://www.textbookcenter.cn/book/912.html" TargetMode="External"/><Relationship Id="rId135" Type="http://schemas.openxmlformats.org/officeDocument/2006/relationships/hyperlink" Target="http://www.textbookcenter.cn/book/920.html" TargetMode="External"/><Relationship Id="rId134" Type="http://schemas.openxmlformats.org/officeDocument/2006/relationships/hyperlink" Target="http://www.textbookcenter.cn/book/919.html" TargetMode="External"/><Relationship Id="rId133" Type="http://schemas.openxmlformats.org/officeDocument/2006/relationships/hyperlink" Target="http://www.textbookcenter.cn/book/915.html" TargetMode="External"/><Relationship Id="rId132" Type="http://schemas.openxmlformats.org/officeDocument/2006/relationships/hyperlink" Target="http://www.textbookcenter.cn/book/921.html" TargetMode="External"/><Relationship Id="rId131" Type="http://schemas.openxmlformats.org/officeDocument/2006/relationships/hyperlink" Target="http://www.textbookcenter.cn/book/602.html" TargetMode="External"/><Relationship Id="rId130" Type="http://schemas.openxmlformats.org/officeDocument/2006/relationships/hyperlink" Target="http://www.textbookcenter.cn/book/601.html" TargetMode="External"/><Relationship Id="rId13" Type="http://schemas.openxmlformats.org/officeDocument/2006/relationships/hyperlink" Target="https://www.wenjingketang.com/bookinfo?book_id=7980" TargetMode="External"/><Relationship Id="rId129" Type="http://schemas.openxmlformats.org/officeDocument/2006/relationships/hyperlink" Target="http://www.textbookcenter.cn/book/600.html" TargetMode="External"/><Relationship Id="rId128" Type="http://schemas.openxmlformats.org/officeDocument/2006/relationships/hyperlink" Target="http://www.textbookcenter.cn/book/285.html" TargetMode="External"/><Relationship Id="rId127" Type="http://schemas.openxmlformats.org/officeDocument/2006/relationships/hyperlink" Target="http://www.textbookcenter.cn/book/598.html" TargetMode="External"/><Relationship Id="rId126" Type="http://schemas.openxmlformats.org/officeDocument/2006/relationships/hyperlink" Target="http://www.textbookcenter.cn/book/597.html" TargetMode="External"/><Relationship Id="rId125" Type="http://schemas.openxmlformats.org/officeDocument/2006/relationships/hyperlink" Target="http://www.textbookcenter.cn/book/596.html" TargetMode="External"/><Relationship Id="rId124" Type="http://schemas.openxmlformats.org/officeDocument/2006/relationships/hyperlink" Target="http://www.textbookcenter.cn/book/594.html" TargetMode="External"/><Relationship Id="rId123" Type="http://schemas.openxmlformats.org/officeDocument/2006/relationships/hyperlink" Target="http://www.textbookcenter.cn/book/593.html" TargetMode="External"/><Relationship Id="rId122" Type="http://schemas.openxmlformats.org/officeDocument/2006/relationships/hyperlink" Target="http://www.textbookcenter.cn/book/592.html" TargetMode="External"/><Relationship Id="rId121" Type="http://schemas.openxmlformats.org/officeDocument/2006/relationships/hyperlink" Target="http://www.textbookcenter.cn/book/591.html" TargetMode="External"/><Relationship Id="rId120" Type="http://schemas.openxmlformats.org/officeDocument/2006/relationships/hyperlink" Target="http://www.textbookcenter.cn/book/590.html" TargetMode="External"/><Relationship Id="rId12" Type="http://schemas.openxmlformats.org/officeDocument/2006/relationships/hyperlink" Target="https://www.wenjingketang.com/bookinfo?book_id=8650" TargetMode="External"/><Relationship Id="rId119" Type="http://schemas.openxmlformats.org/officeDocument/2006/relationships/hyperlink" Target="http://www.textbookcenter.cn/book/589.html" TargetMode="External"/><Relationship Id="rId118" Type="http://schemas.openxmlformats.org/officeDocument/2006/relationships/hyperlink" Target="http://www.textbookcenter.cn/book/588.html" TargetMode="External"/><Relationship Id="rId117" Type="http://schemas.openxmlformats.org/officeDocument/2006/relationships/hyperlink" Target="http://www.textbookcenter.cn/book/587.html" TargetMode="External"/><Relationship Id="rId116" Type="http://schemas.openxmlformats.org/officeDocument/2006/relationships/hyperlink" Target="http://www.textbookcenter.cn/book/586.html" TargetMode="External"/><Relationship Id="rId115" Type="http://schemas.openxmlformats.org/officeDocument/2006/relationships/hyperlink" Target="http://www.textbookcenter.cn/book/1251.html" TargetMode="External"/><Relationship Id="rId114" Type="http://schemas.openxmlformats.org/officeDocument/2006/relationships/hyperlink" Target="http://www.textbookcenter.cn/book/577.html" TargetMode="External"/><Relationship Id="rId113" Type="http://schemas.openxmlformats.org/officeDocument/2006/relationships/hyperlink" Target="http://www.textbookcenter.cn/book/1059.html" TargetMode="External"/><Relationship Id="rId112" Type="http://schemas.openxmlformats.org/officeDocument/2006/relationships/hyperlink" Target="http://www.textbookcenter.cn/book/1058.html" TargetMode="External"/><Relationship Id="rId111" Type="http://schemas.openxmlformats.org/officeDocument/2006/relationships/hyperlink" Target="http://www.textbookcenter.cn/book/1056.html" TargetMode="External"/><Relationship Id="rId110" Type="http://schemas.openxmlformats.org/officeDocument/2006/relationships/hyperlink" Target="http://www.textbookcenter.cn/book/1055.html" TargetMode="External"/><Relationship Id="rId11" Type="http://schemas.openxmlformats.org/officeDocument/2006/relationships/hyperlink" Target="https://www.wenjingketang.com/bookinfo?book_id=8927" TargetMode="External"/><Relationship Id="rId109" Type="http://schemas.openxmlformats.org/officeDocument/2006/relationships/hyperlink" Target="http://www.textbookcenter.cn/book/1130.html" TargetMode="External"/><Relationship Id="rId108" Type="http://schemas.openxmlformats.org/officeDocument/2006/relationships/hyperlink" Target="http://www.textbookcenter.cn/book/1194.html" TargetMode="External"/><Relationship Id="rId107" Type="http://schemas.openxmlformats.org/officeDocument/2006/relationships/hyperlink" Target="http://www.textbookcenter.cn/book/1193.html" TargetMode="External"/><Relationship Id="rId106" Type="http://schemas.openxmlformats.org/officeDocument/2006/relationships/hyperlink" Target="http://www.textbookcenter.cn/book/1152.html" TargetMode="External"/><Relationship Id="rId105" Type="http://schemas.openxmlformats.org/officeDocument/2006/relationships/hyperlink" Target="http://www.textbookcenter.cn/book/1104.html" TargetMode="External"/><Relationship Id="rId104" Type="http://schemas.openxmlformats.org/officeDocument/2006/relationships/hyperlink" Target="http://www.textbookcenter.cn/book/1103.html" TargetMode="External"/><Relationship Id="rId103" Type="http://schemas.openxmlformats.org/officeDocument/2006/relationships/hyperlink" Target="http://www.textbookcenter.cn/book/1205.html" TargetMode="External"/><Relationship Id="rId102" Type="http://schemas.openxmlformats.org/officeDocument/2006/relationships/hyperlink" Target="http://www.textbookcenter.cn/book/1250.html" TargetMode="External"/><Relationship Id="rId101" Type="http://schemas.openxmlformats.org/officeDocument/2006/relationships/hyperlink" Target="http://www.textbookcenter.cn/book/1249.html" TargetMode="External"/><Relationship Id="rId100" Type="http://schemas.openxmlformats.org/officeDocument/2006/relationships/hyperlink" Target="http://www.textbookcenter.cn/book/1248.html" TargetMode="External"/><Relationship Id="rId10" Type="http://schemas.openxmlformats.org/officeDocument/2006/relationships/hyperlink" Target="https://www.wenjingketang.com/bookinfo?book_id=8966" TargetMode="Externa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99" Type="http://schemas.openxmlformats.org/officeDocument/2006/relationships/hyperlink" Target="https://www.wenjingketang.com/bookinfo?book_id=7849" TargetMode="External"/><Relationship Id="rId98" Type="http://schemas.openxmlformats.org/officeDocument/2006/relationships/hyperlink" Target="https://www.wenjingketang.com/bookinfo?book_id=7811" TargetMode="External"/><Relationship Id="rId97" Type="http://schemas.openxmlformats.org/officeDocument/2006/relationships/hyperlink" Target="https://www.wenjingketang.com/bookinfo?book_id=5783" TargetMode="External"/><Relationship Id="rId96" Type="http://schemas.openxmlformats.org/officeDocument/2006/relationships/hyperlink" Target="https://www.wenjingketang.com/bookinfo?book_id=1096" TargetMode="External"/><Relationship Id="rId95" Type="http://schemas.openxmlformats.org/officeDocument/2006/relationships/hyperlink" Target="https://www.wenjingketang.com/bookinfo?book_id=6259" TargetMode="External"/><Relationship Id="rId94" Type="http://schemas.openxmlformats.org/officeDocument/2006/relationships/hyperlink" Target="https://www.wenjingketang.com/bookinfo?book_id=6107" TargetMode="External"/><Relationship Id="rId93" Type="http://schemas.openxmlformats.org/officeDocument/2006/relationships/hyperlink" Target="https://www.wenjingketang.com/bookinfo?book_id=5947" TargetMode="External"/><Relationship Id="rId92" Type="http://schemas.openxmlformats.org/officeDocument/2006/relationships/hyperlink" Target="https://www.wenjingketang.com/bookinfo?book_id=13863" TargetMode="External"/><Relationship Id="rId91" Type="http://schemas.openxmlformats.org/officeDocument/2006/relationships/hyperlink" Target="https://www.wenjingketang.com/bookinfo?book_id=13857" TargetMode="External"/><Relationship Id="rId90" Type="http://schemas.openxmlformats.org/officeDocument/2006/relationships/hyperlink" Target="https://www.wenjingketang.com/bookinfo?book_id=7656" TargetMode="External"/><Relationship Id="rId9" Type="http://schemas.openxmlformats.org/officeDocument/2006/relationships/hyperlink" Target="https://www.wenjingketang.com/bookinfo?book_id=10312" TargetMode="External"/><Relationship Id="rId89" Type="http://schemas.openxmlformats.org/officeDocument/2006/relationships/hyperlink" Target="https://www.wenjingketang.com/bookinfo?book_id=9982" TargetMode="External"/><Relationship Id="rId88" Type="http://schemas.openxmlformats.org/officeDocument/2006/relationships/hyperlink" Target="https://www.wenjingketang.com/bookinfo?book_id=7369" TargetMode="External"/><Relationship Id="rId87" Type="http://schemas.openxmlformats.org/officeDocument/2006/relationships/hyperlink" Target="https://www.wenjingketang.com/bookinfo?book_id=6234" TargetMode="External"/><Relationship Id="rId86" Type="http://schemas.openxmlformats.org/officeDocument/2006/relationships/hyperlink" Target="https://www.wenjingketang.com/bookinfo?book_id=6592" TargetMode="External"/><Relationship Id="rId85" Type="http://schemas.openxmlformats.org/officeDocument/2006/relationships/hyperlink" Target="https://www.wenjingketang.com/bookinfo?book_id=7653" TargetMode="External"/><Relationship Id="rId84" Type="http://schemas.openxmlformats.org/officeDocument/2006/relationships/hyperlink" Target="https://www.wenjingketang.com/bookinfo?book_id=1093" TargetMode="External"/><Relationship Id="rId83" Type="http://schemas.openxmlformats.org/officeDocument/2006/relationships/hyperlink" Target="https://www.wenjingketang.com/bookinfo?book_id=6535" TargetMode="External"/><Relationship Id="rId82" Type="http://schemas.openxmlformats.org/officeDocument/2006/relationships/hyperlink" Target="https://www.wenjingketang.com/bookinfo?book_id=6233" TargetMode="External"/><Relationship Id="rId81" Type="http://schemas.openxmlformats.org/officeDocument/2006/relationships/hyperlink" Target="https://www.wenjingketang.com/bookinfo?book_id=1088" TargetMode="External"/><Relationship Id="rId80" Type="http://schemas.openxmlformats.org/officeDocument/2006/relationships/hyperlink" Target="https://www.wenjingketang.com/bookinfo?book_id=1087" TargetMode="External"/><Relationship Id="rId8" Type="http://schemas.openxmlformats.org/officeDocument/2006/relationships/hyperlink" Target="https://www.wenjingketang.com/bookinfo?book_id=10912" TargetMode="External"/><Relationship Id="rId79" Type="http://schemas.openxmlformats.org/officeDocument/2006/relationships/hyperlink" Target="https://www.wenjingketang.com/bookinfo?book_id=7399" TargetMode="External"/><Relationship Id="rId78" Type="http://schemas.openxmlformats.org/officeDocument/2006/relationships/hyperlink" Target="https://www.wenjingketang.com/bookinfo?book_id=13114" TargetMode="External"/><Relationship Id="rId77" Type="http://schemas.openxmlformats.org/officeDocument/2006/relationships/hyperlink" Target="https://www.wenjingketang.com/bookinfo?book_id=13113" TargetMode="External"/><Relationship Id="rId76" Type="http://schemas.openxmlformats.org/officeDocument/2006/relationships/hyperlink" Target="https://www.wenjingketang.com/bookinfo?book_id=13112" TargetMode="External"/><Relationship Id="rId75" Type="http://schemas.openxmlformats.org/officeDocument/2006/relationships/hyperlink" Target="https://www.wenjingketang.com/bookinfo?book_id=5455" TargetMode="External"/><Relationship Id="rId74" Type="http://schemas.openxmlformats.org/officeDocument/2006/relationships/hyperlink" Target="https://www.wenjingketang.com/bookinfo?book_id=7333" TargetMode="External"/><Relationship Id="rId73" Type="http://schemas.openxmlformats.org/officeDocument/2006/relationships/hyperlink" Target="https://www.wenjingketang.com/bookinfo?book_id=7599" TargetMode="External"/><Relationship Id="rId72" Type="http://schemas.openxmlformats.org/officeDocument/2006/relationships/hyperlink" Target="https://www.wenjingketang.com/bookinfo?book_id=8370" TargetMode="External"/><Relationship Id="rId71" Type="http://schemas.openxmlformats.org/officeDocument/2006/relationships/hyperlink" Target="https://www.wenjingketang.com/bookinfo?book_id=7567" TargetMode="External"/><Relationship Id="rId70" Type="http://schemas.openxmlformats.org/officeDocument/2006/relationships/hyperlink" Target="https://www.wenjingketang.com/bookinfo?book_id=8354" TargetMode="External"/><Relationship Id="rId7" Type="http://schemas.openxmlformats.org/officeDocument/2006/relationships/hyperlink" Target="https://www.wenjingketang.com/bookinfo?book_id=10310" TargetMode="External"/><Relationship Id="rId69" Type="http://schemas.openxmlformats.org/officeDocument/2006/relationships/hyperlink" Target="https://www.wenjingketang.com/bookinfo?book_id=9464" TargetMode="External"/><Relationship Id="rId68" Type="http://schemas.openxmlformats.org/officeDocument/2006/relationships/hyperlink" Target="https://www.wenjingketang.com/bookinfo?book_id=8356" TargetMode="External"/><Relationship Id="rId67" Type="http://schemas.openxmlformats.org/officeDocument/2006/relationships/hyperlink" Target="https://www.wenjingketang.com/bookinfo?book_id=3473" TargetMode="External"/><Relationship Id="rId66" Type="http://schemas.openxmlformats.org/officeDocument/2006/relationships/hyperlink" Target="https://www.wenjingketang.com/bookinfo?book_id=8616" TargetMode="External"/><Relationship Id="rId65" Type="http://schemas.openxmlformats.org/officeDocument/2006/relationships/hyperlink" Target="https://www.wenjingketang.com/bookinfo?book_id=8352" TargetMode="External"/><Relationship Id="rId64" Type="http://schemas.openxmlformats.org/officeDocument/2006/relationships/hyperlink" Target="https://www.wenjingketang.com/bookinfo?book_id=8477" TargetMode="External"/><Relationship Id="rId63" Type="http://schemas.openxmlformats.org/officeDocument/2006/relationships/hyperlink" Target="https://www.wenjingketang.com/bookinfo?book_id=8963" TargetMode="External"/><Relationship Id="rId62" Type="http://schemas.openxmlformats.org/officeDocument/2006/relationships/hyperlink" Target="https://www.wenjingketang.com/bookinfo?book_id=9508" TargetMode="External"/><Relationship Id="rId61" Type="http://schemas.openxmlformats.org/officeDocument/2006/relationships/hyperlink" Target="https://www.wenjingketang.com/bookinfo?book_id=9626" TargetMode="External"/><Relationship Id="rId606" Type="http://schemas.openxmlformats.org/officeDocument/2006/relationships/hyperlink" Target="http://www.gojosc.com/static/login/trackInfo.html?uuid=7e4ae2c8e45300" TargetMode="External"/><Relationship Id="rId605" Type="http://schemas.openxmlformats.org/officeDocument/2006/relationships/hyperlink" Target="http://www.gojosc.com/static/login/trackInfo.html?uuid=7e830c4ac79a00" TargetMode="External"/><Relationship Id="rId604" Type="http://schemas.openxmlformats.org/officeDocument/2006/relationships/hyperlink" Target="http://www.gojosc.com/static/login/trackInfo.html?uuid=7e4ae2c8366100" TargetMode="External"/><Relationship Id="rId603" Type="http://schemas.openxmlformats.org/officeDocument/2006/relationships/hyperlink" Target="http://www.gojosc.com/static/login/trackInfo.html?uuid=7e6912f4b8b200" TargetMode="External"/><Relationship Id="rId602" Type="http://schemas.openxmlformats.org/officeDocument/2006/relationships/hyperlink" Target="http://www.gojosc.com/static/login/trackInfo.html?uuid=7e933c2d4ce400" TargetMode="External"/><Relationship Id="rId601" Type="http://schemas.openxmlformats.org/officeDocument/2006/relationships/hyperlink" Target="http://www.gojosc.com/static/login/trackInfo.html?uuid=7e933c2a446700" TargetMode="External"/><Relationship Id="rId600" Type="http://schemas.openxmlformats.org/officeDocument/2006/relationships/hyperlink" Target="http://www.gojosc.com/static/login/trackInfo.html?uuid=7e4ae2a106a500" TargetMode="External"/><Relationship Id="rId60" Type="http://schemas.openxmlformats.org/officeDocument/2006/relationships/hyperlink" Target="https://www.wenjingketang.com/bookinfo?book_id=1459" TargetMode="External"/><Relationship Id="rId6" Type="http://schemas.openxmlformats.org/officeDocument/2006/relationships/hyperlink" Target="https://www.wenjingketang.com/bookinfo?book_id=10311" TargetMode="External"/><Relationship Id="rId599" Type="http://schemas.openxmlformats.org/officeDocument/2006/relationships/hyperlink" Target="http://www.gojosc.com/static/login/trackInfo.html?uuid=7e931b76468e00" TargetMode="External"/><Relationship Id="rId598" Type="http://schemas.openxmlformats.org/officeDocument/2006/relationships/hyperlink" Target="http://www.gojosc.com/static/login/trackInfo.html?uuid=7e931b71eb9800" TargetMode="External"/><Relationship Id="rId597" Type="http://schemas.openxmlformats.org/officeDocument/2006/relationships/hyperlink" Target="http://www.gojosc.com/static/login/trackInfo.html?uuid=7e931b6e1fe600" TargetMode="External"/><Relationship Id="rId596" Type="http://schemas.openxmlformats.org/officeDocument/2006/relationships/hyperlink" Target="http://www.gojosc.com/static/login/trackInfo.html?uuid=7e931b69579800" TargetMode="External"/><Relationship Id="rId595" Type="http://schemas.openxmlformats.org/officeDocument/2006/relationships/hyperlink" Target="http://www.gojosc.com/static/login/trackInfo.html?uuid=7e931b64e84b00" TargetMode="External"/><Relationship Id="rId594" Type="http://schemas.openxmlformats.org/officeDocument/2006/relationships/hyperlink" Target="http://www.gojosc.com/static/login/trackInfo.html?uuid=7e8b2a8b6a0f00" TargetMode="External"/><Relationship Id="rId593" Type="http://schemas.openxmlformats.org/officeDocument/2006/relationships/hyperlink" Target="http://www.gojosc.com/static/login/trackInfo.html?uuid=7e8392dc25a200" TargetMode="External"/><Relationship Id="rId592" Type="http://schemas.openxmlformats.org/officeDocument/2006/relationships/hyperlink" Target="http://www.gojosc.com/static/login/trackInfo.html?uuid=7e7b234925d100" TargetMode="External"/><Relationship Id="rId591" Type="http://schemas.openxmlformats.org/officeDocument/2006/relationships/hyperlink" Target="http://www.gojosc.com/static/login/trackInfo.html?uuid=7e82bb87bc8c00" TargetMode="External"/><Relationship Id="rId590" Type="http://schemas.openxmlformats.org/officeDocument/2006/relationships/hyperlink" Target="http://www.gojosc.com/static/login/trackInfo.html?uuid=7e7a5a72a17e00" TargetMode="External"/><Relationship Id="rId59" Type="http://schemas.openxmlformats.org/officeDocument/2006/relationships/hyperlink" Target="https://www.wenjingketang.com/bookinfo?book_id=6185" TargetMode="External"/><Relationship Id="rId589" Type="http://schemas.openxmlformats.org/officeDocument/2006/relationships/hyperlink" Target="http://www.gojosc.com/static/login/trackInfo.html?uuid=7e63bc32c3cf00" TargetMode="External"/><Relationship Id="rId588" Type="http://schemas.openxmlformats.org/officeDocument/2006/relationships/hyperlink" Target="http://www.gojosc.com/static/login/trackInfo.html?uuid=7e82bb91c49d00" TargetMode="External"/><Relationship Id="rId587" Type="http://schemas.openxmlformats.org/officeDocument/2006/relationships/hyperlink" Target="http://www.gojosc.com/static/login/trackInfo.html?uuid=7e82bbb9ec4c00" TargetMode="External"/><Relationship Id="rId586" Type="http://schemas.openxmlformats.org/officeDocument/2006/relationships/hyperlink" Target="http://www.gojosc.com/static/login/trackInfo.html?uuid=7e4ae2c49bcd00" TargetMode="External"/><Relationship Id="rId585" Type="http://schemas.openxmlformats.org/officeDocument/2006/relationships/hyperlink" Target="http://www.gojosc.com/static/login/trackInfo.html?uuid=7e4ae2c3e03600" TargetMode="External"/><Relationship Id="rId584" Type="http://schemas.openxmlformats.org/officeDocument/2006/relationships/hyperlink" Target="http://www.gojosc.com/static/login/trackInfo.html?uuid=7e4ae2c350f400" TargetMode="External"/><Relationship Id="rId583" Type="http://schemas.openxmlformats.org/officeDocument/2006/relationships/hyperlink" Target="http://www.gojosc.com/static/login/trackInfo.html?uuid=7e82bbc8ca5200" TargetMode="External"/><Relationship Id="rId582" Type="http://schemas.openxmlformats.org/officeDocument/2006/relationships/hyperlink" Target="http://www.gojosc.com/static/login/trackInfo.html?uuid=7e4ae2c1ecc300" TargetMode="External"/><Relationship Id="rId581" Type="http://schemas.openxmlformats.org/officeDocument/2006/relationships/hyperlink" Target="http://www.gojosc.com/static/login/trackInfo.html?uuid=7e78636f2cf100" TargetMode="External"/><Relationship Id="rId580" Type="http://schemas.openxmlformats.org/officeDocument/2006/relationships/hyperlink" Target="http://www.gojosc.com/static/login/trackInfo.html?uuid=7e7a5a9b1d3200" TargetMode="External"/><Relationship Id="rId58" Type="http://schemas.openxmlformats.org/officeDocument/2006/relationships/hyperlink" Target="https://www.wenjingketang.com/bookinfo?book_id=1450" TargetMode="External"/><Relationship Id="rId579" Type="http://schemas.openxmlformats.org/officeDocument/2006/relationships/hyperlink" Target="http://www.gojosc.com/static/login/trackInfo.html?uuid=7e4ae2b999f700" TargetMode="External"/><Relationship Id="rId578" Type="http://schemas.openxmlformats.org/officeDocument/2006/relationships/hyperlink" Target="http://www.gojosc.com/static/login/trackInfo.html?uuid=7e4ae2b900dc00" TargetMode="External"/><Relationship Id="rId577" Type="http://schemas.openxmlformats.org/officeDocument/2006/relationships/hyperlink" Target="http://www.gojosc.com/static/login/trackInfo.html?uuid=7e7a5a91cbd000" TargetMode="External"/><Relationship Id="rId576" Type="http://schemas.openxmlformats.org/officeDocument/2006/relationships/hyperlink" Target="http://www.gojosc.com/static/login/trackInfo.html?uuid=7e82bbe4e10a00" TargetMode="External"/><Relationship Id="rId575" Type="http://schemas.openxmlformats.org/officeDocument/2006/relationships/hyperlink" Target="http://www.gojosc.com/static/login/trackInfo.html?uuid=7e4ae2b4b4db00" TargetMode="External"/><Relationship Id="rId574" Type="http://schemas.openxmlformats.org/officeDocument/2006/relationships/hyperlink" Target="http://www.gojosc.com/static/login/trackInfo.html?uuid=7e4ae2b35a6600" TargetMode="External"/><Relationship Id="rId573" Type="http://schemas.openxmlformats.org/officeDocument/2006/relationships/hyperlink" Target="http://www.gojosc.com/static/login/trackInfo.html?uuid=7e4ae2b2bc1700" TargetMode="External"/><Relationship Id="rId572" Type="http://schemas.openxmlformats.org/officeDocument/2006/relationships/hyperlink" Target="http://www.gojosc.com/static/login/trackInfo.html?uuid=7e82bbfa92e100" TargetMode="External"/><Relationship Id="rId571" Type="http://schemas.openxmlformats.org/officeDocument/2006/relationships/hyperlink" Target="http://www.gojosc.com/static/login/trackInfo.html?uuid=7e931b5da18400" TargetMode="External"/><Relationship Id="rId570" Type="http://schemas.openxmlformats.org/officeDocument/2006/relationships/hyperlink" Target="http://www.gojosc.com/static/login/trackInfo.html?uuid=7e4ae2b0bb3300" TargetMode="External"/><Relationship Id="rId57" Type="http://schemas.openxmlformats.org/officeDocument/2006/relationships/hyperlink" Target="https://www.wenjingketang.com/bookinfo?book_id=1449" TargetMode="External"/><Relationship Id="rId569" Type="http://schemas.openxmlformats.org/officeDocument/2006/relationships/hyperlink" Target="http://www.gojosc.com/static/login/trackInfo.html?uuid=7e4ae2b0063f00" TargetMode="External"/><Relationship Id="rId568" Type="http://schemas.openxmlformats.org/officeDocument/2006/relationships/hyperlink" Target="http://www.gojosc.com/static/login/trackInfo.html?uuid=7e82bbf70b8b00" TargetMode="External"/><Relationship Id="rId567" Type="http://schemas.openxmlformats.org/officeDocument/2006/relationships/hyperlink" Target="http://www.gojosc.com/static/login/trackInfo.html?uuid=7e63ca7479ba00" TargetMode="External"/><Relationship Id="rId566" Type="http://schemas.openxmlformats.org/officeDocument/2006/relationships/hyperlink" Target="http://www.gojosc.com/static/login/trackInfo.html?uuid=7e82bc06598700" TargetMode="External"/><Relationship Id="rId565" Type="http://schemas.openxmlformats.org/officeDocument/2006/relationships/hyperlink" Target="http://www.gojosc.com/static/login/trackInfo.html?uuid=7e82bc0e6f9a00" TargetMode="External"/><Relationship Id="rId564" Type="http://schemas.openxmlformats.org/officeDocument/2006/relationships/hyperlink" Target="http://www.gojosc.com/static/login/trackInfo.html?uuid=7e931b5487c700" TargetMode="External"/><Relationship Id="rId563" Type="http://schemas.openxmlformats.org/officeDocument/2006/relationships/hyperlink" Target="http://www.gojosc.com/static/login/trackInfo.html?uuid=7e89d35a1b8700" TargetMode="External"/><Relationship Id="rId562" Type="http://schemas.openxmlformats.org/officeDocument/2006/relationships/hyperlink" Target="http://www.gojosc.com/static/login/trackInfo.html?uuid=7e82bc2748bd00" TargetMode="External"/><Relationship Id="rId561" Type="http://schemas.openxmlformats.org/officeDocument/2006/relationships/hyperlink" Target="http://www.gojosc.com/static/login/trackInfo.html?uuid=7e82bc752aa000" TargetMode="External"/><Relationship Id="rId560" Type="http://schemas.openxmlformats.org/officeDocument/2006/relationships/hyperlink" Target="http://www.gojosc.com/static/login/trackInfo.html?uuid=7e4ae2a26a4700" TargetMode="External"/><Relationship Id="rId56" Type="http://schemas.openxmlformats.org/officeDocument/2006/relationships/hyperlink" Target="https://www.wenjingketang.com/bookinfo?book_id=1448" TargetMode="External"/><Relationship Id="rId559" Type="http://schemas.openxmlformats.org/officeDocument/2006/relationships/hyperlink" Target="http://www.gojosc.com/static/login/trackInfo.html?uuid=7e631a27289100" TargetMode="External"/><Relationship Id="rId558" Type="http://schemas.openxmlformats.org/officeDocument/2006/relationships/hyperlink" Target="http://www.gojosc.com/static/login/trackInfo.html?uuid=7e7a5ab21ad700" TargetMode="External"/><Relationship Id="rId557" Type="http://schemas.openxmlformats.org/officeDocument/2006/relationships/hyperlink" Target="http://www.gojosc.com/static/login/trackInfo.html?uuid=7e82bb52befe00" TargetMode="External"/><Relationship Id="rId556" Type="http://schemas.openxmlformats.org/officeDocument/2006/relationships/hyperlink" Target="http://www.gojosc.com/static/login/trackInfo.html?uuid=7e4ae29d9c0100" TargetMode="External"/><Relationship Id="rId555" Type="http://schemas.openxmlformats.org/officeDocument/2006/relationships/hyperlink" Target="http://www.gojosc.com/static/login/trackInfo.html?uuid=7e4ae29befde00" TargetMode="External"/><Relationship Id="rId554" Type="http://schemas.openxmlformats.org/officeDocument/2006/relationships/hyperlink" Target="http://www.gojosc.com/static/login/trackInfo.html?uuid=7e4ae29b327100" TargetMode="External"/><Relationship Id="rId553" Type="http://schemas.openxmlformats.org/officeDocument/2006/relationships/hyperlink" Target="http://www.gojosc.com/static/login/trackInfo.html?uuid=7e4ae29a5e5700" TargetMode="External"/><Relationship Id="rId552" Type="http://schemas.openxmlformats.org/officeDocument/2006/relationships/hyperlink" Target="http://www.gojosc.com/static/login/trackInfo.html?uuid=7e4ae2998bcc00" TargetMode="External"/><Relationship Id="rId551" Type="http://schemas.openxmlformats.org/officeDocument/2006/relationships/hyperlink" Target="http://www.gojosc.com/static/login/trackInfo.html?uuid=7e4ae298a18800" TargetMode="External"/><Relationship Id="rId550" Type="http://schemas.openxmlformats.org/officeDocument/2006/relationships/hyperlink" Target="http://www.gojosc.com/static/login/trackInfo.html?uuid=7e4ae297aaed00" TargetMode="External"/><Relationship Id="rId55" Type="http://schemas.openxmlformats.org/officeDocument/2006/relationships/hyperlink" Target="https://www.wenjingketang.com/bookinfo?book_id=6508" TargetMode="External"/><Relationship Id="rId549" Type="http://schemas.openxmlformats.org/officeDocument/2006/relationships/hyperlink" Target="http://www.gojosc.com/static/login/trackInfo.html?uuid=7e4ae296ab7000" TargetMode="External"/><Relationship Id="rId548" Type="http://schemas.openxmlformats.org/officeDocument/2006/relationships/hyperlink" Target="http://www.gojosc.com/static/login/trackInfo.html?uuid=7e63bc1869bb00" TargetMode="External"/><Relationship Id="rId547" Type="http://schemas.openxmlformats.org/officeDocument/2006/relationships/hyperlink" Target="http://www.gojosc.com/static/login/trackInfo.html?uuid=7e82bb6ba45d00" TargetMode="External"/><Relationship Id="rId546" Type="http://schemas.openxmlformats.org/officeDocument/2006/relationships/hyperlink" Target="http://www.gojosc.com/static/login/trackInfo.html?uuid=7e4ae293bf1f00" TargetMode="External"/><Relationship Id="rId545" Type="http://schemas.openxmlformats.org/officeDocument/2006/relationships/hyperlink" Target="http://www.gojosc.com/static/login/trackInfo.html?uuid=7e4ae292e82700" TargetMode="External"/><Relationship Id="rId544" Type="http://schemas.openxmlformats.org/officeDocument/2006/relationships/hyperlink" Target="http://www.gojosc.com/static/login/trackInfo.html?uuid=7e82bbdde94900" TargetMode="External"/><Relationship Id="rId543" Type="http://schemas.openxmlformats.org/officeDocument/2006/relationships/hyperlink" Target="http://www.gojosc.com/static/login/trackInfo.html?uuid=7e4ae29177be00" TargetMode="External"/><Relationship Id="rId542" Type="http://schemas.openxmlformats.org/officeDocument/2006/relationships/hyperlink" Target="http://www.gojosc.com/static/login/trackInfo.html?uuid=7e4ae283d9a600" TargetMode="External"/><Relationship Id="rId541" Type="http://schemas.openxmlformats.org/officeDocument/2006/relationships/hyperlink" Target="http://www.gojosc.com/static/login/trackInfo.html?uuid=7e62e45d2d9700" TargetMode="External"/><Relationship Id="rId540" Type="http://schemas.openxmlformats.org/officeDocument/2006/relationships/hyperlink" Target="http://www.gojosc.com/static/login/trackInfo.html?uuid=7e82bbf3bcdb00" TargetMode="External"/><Relationship Id="rId54" Type="http://schemas.openxmlformats.org/officeDocument/2006/relationships/hyperlink" Target="https://www.wenjingketang.com/bookinfo?book_id=8417" TargetMode="External"/><Relationship Id="rId539" Type="http://schemas.openxmlformats.org/officeDocument/2006/relationships/hyperlink" Target="http://www.gojosc.com/static/login/trackInfo.html?uuid=7e82bc12d3da00" TargetMode="External"/><Relationship Id="rId538" Type="http://schemas.openxmlformats.org/officeDocument/2006/relationships/hyperlink" Target="http://www.gojosc.com/static/login/trackInfo.html?uuid=7e82bc19e0dc00" TargetMode="External"/><Relationship Id="rId537" Type="http://schemas.openxmlformats.org/officeDocument/2006/relationships/hyperlink" Target="http://www.gojosc.com/static/login/trackInfo.html?uuid=7e82bc20be4300" TargetMode="External"/><Relationship Id="rId536" Type="http://schemas.openxmlformats.org/officeDocument/2006/relationships/hyperlink" Target="http://www.gojosc.com/static/login/trackInfo.html?uuid=7e82bc2bcacf00" TargetMode="External"/><Relationship Id="rId535" Type="http://schemas.openxmlformats.org/officeDocument/2006/relationships/hyperlink" Target="http://www.gojosc.com/static/login/trackInfo.html?uuid=7e931af7400e00" TargetMode="External"/><Relationship Id="rId534" Type="http://schemas.openxmlformats.org/officeDocument/2006/relationships/hyperlink" Target="http://www.gojosc.com/static/login/trackInfo.html?uuid=7e4ae27969ca00" TargetMode="External"/><Relationship Id="rId533" Type="http://schemas.openxmlformats.org/officeDocument/2006/relationships/hyperlink" Target="http://www.gojosc.com/static/login/trackInfo.html?uuid=7e89d2dec98500" TargetMode="External"/><Relationship Id="rId532" Type="http://schemas.openxmlformats.org/officeDocument/2006/relationships/hyperlink" Target="http://www.gojosc.com/static/login/trackInfo.html?uuid=7e7c9c81046800" TargetMode="External"/><Relationship Id="rId531" Type="http://schemas.openxmlformats.org/officeDocument/2006/relationships/hyperlink" Target="http://www.gojosc.com/static/login/trackInfo.html?uuid=7e4ae276c78600" TargetMode="External"/><Relationship Id="rId530" Type="http://schemas.openxmlformats.org/officeDocument/2006/relationships/hyperlink" Target="http://www.gojosc.com/static/login/trackInfo.html?uuid=7e82bc4ced3900" TargetMode="External"/><Relationship Id="rId53" Type="http://schemas.openxmlformats.org/officeDocument/2006/relationships/hyperlink" Target="https://www.wenjingketang.com/bookinfo?book_id=10068" TargetMode="External"/><Relationship Id="rId529" Type="http://schemas.openxmlformats.org/officeDocument/2006/relationships/hyperlink" Target="http://www.gojosc.com/static/login/trackInfo.html?uuid=7e83242128ac00" TargetMode="External"/><Relationship Id="rId528" Type="http://schemas.openxmlformats.org/officeDocument/2006/relationships/hyperlink" Target="http://www.gojosc.com/static/login/trackInfo.html?uuid=7e82bc56272d00" TargetMode="External"/><Relationship Id="rId527" Type="http://schemas.openxmlformats.org/officeDocument/2006/relationships/hyperlink" Target="http://www.gojosc.com/static/login/trackInfo.html?uuid=7e82bc61864300" TargetMode="External"/><Relationship Id="rId526" Type="http://schemas.openxmlformats.org/officeDocument/2006/relationships/hyperlink" Target="http://www.gojosc.com/static/login/trackInfo.html?uuid=7e5ae544e67200" TargetMode="External"/><Relationship Id="rId525" Type="http://schemas.openxmlformats.org/officeDocument/2006/relationships/hyperlink" Target="http://www.gojosc.com/static/login/trackInfo.html?uuid=7e7b22766d9e00" TargetMode="External"/><Relationship Id="rId524" Type="http://schemas.openxmlformats.org/officeDocument/2006/relationships/hyperlink" Target="http://www.gojosc.com/static/login/trackInfo.html?uuid=7e7a5abb645500" TargetMode="External"/><Relationship Id="rId523" Type="http://schemas.openxmlformats.org/officeDocument/2006/relationships/hyperlink" Target="http://www.gojosc.com/static/login/trackInfo.html?uuid=7e7a5ad27d3f00" TargetMode="External"/><Relationship Id="rId522" Type="http://schemas.openxmlformats.org/officeDocument/2006/relationships/hyperlink" Target="http://www.gojosc.com/static/login/trackInfo.html?uuid=7e7a5ad71f7100" TargetMode="External"/><Relationship Id="rId521" Type="http://schemas.openxmlformats.org/officeDocument/2006/relationships/hyperlink" Target="http://www.gojosc.com/static/login/trackInfo.html?uuid=7e7ca230c8c700" TargetMode="External"/><Relationship Id="rId520" Type="http://schemas.openxmlformats.org/officeDocument/2006/relationships/hyperlink" Target="http://www.gojosc.com/static/login/trackInfo.html?uuid=7e7a5ae3005400" TargetMode="External"/><Relationship Id="rId52" Type="http://schemas.openxmlformats.org/officeDocument/2006/relationships/hyperlink" Target="https://www.wenjingketang.com/bookinfo?book_id=7555" TargetMode="External"/><Relationship Id="rId519" Type="http://schemas.openxmlformats.org/officeDocument/2006/relationships/hyperlink" Target="http://www.gojosc.com/static/login/trackInfo.html?uuid=7e931aea43c600" TargetMode="External"/><Relationship Id="rId518" Type="http://schemas.openxmlformats.org/officeDocument/2006/relationships/hyperlink" Target="http://www.gojosc.com/static/login/trackInfo.html?uuid=7e8932db889800" TargetMode="External"/><Relationship Id="rId517" Type="http://schemas.openxmlformats.org/officeDocument/2006/relationships/hyperlink" Target="http://www.gojosc.com/static/login/trackInfo.html?uuid=7e82bb74a49d00" TargetMode="External"/><Relationship Id="rId516" Type="http://schemas.openxmlformats.org/officeDocument/2006/relationships/hyperlink" Target="http://www.gojosc.com/static/login/trackInfo.html?uuid=7e4ae26467ca00" TargetMode="External"/><Relationship Id="rId515" Type="http://schemas.openxmlformats.org/officeDocument/2006/relationships/hyperlink" Target="http://www.gojosc.com/static/login/trackInfo.html?uuid=7e82bb87c2ee00" TargetMode="External"/><Relationship Id="rId514" Type="http://schemas.openxmlformats.org/officeDocument/2006/relationships/hyperlink" Target="http://www.gojosc.com/static/login/trackInfo.html?uuid=7e82bb8f247e00" TargetMode="External"/><Relationship Id="rId513" Type="http://schemas.openxmlformats.org/officeDocument/2006/relationships/hyperlink" Target="http://www.gojosc.com/static/login/trackInfo.html?uuid=7e82bb954d9600" TargetMode="External"/><Relationship Id="rId512" Type="http://schemas.openxmlformats.org/officeDocument/2006/relationships/hyperlink" Target="http://www.gojosc.com/static/login/trackInfo.html?uuid=7e7c2308a7b000" TargetMode="External"/><Relationship Id="rId511" Type="http://schemas.openxmlformats.org/officeDocument/2006/relationships/hyperlink" Target="http://www.gojosc.com/static/login/trackInfo.html?uuid=7e82bb9cccdc00" TargetMode="External"/><Relationship Id="rId510" Type="http://schemas.openxmlformats.org/officeDocument/2006/relationships/hyperlink" Target="http://www.gojosc.com/static/login/trackInfo.html?uuid=7e82bbac8ba900" TargetMode="External"/><Relationship Id="rId51" Type="http://schemas.openxmlformats.org/officeDocument/2006/relationships/hyperlink" Target="https://www.wenjingketang.com/bookinfo?book_id=8532" TargetMode="External"/><Relationship Id="rId509" Type="http://schemas.openxmlformats.org/officeDocument/2006/relationships/hyperlink" Target="http://www.gojosc.com/static/login/trackInfo.html?uuid=7e82bbc29fe600" TargetMode="External"/><Relationship Id="rId508" Type="http://schemas.openxmlformats.org/officeDocument/2006/relationships/hyperlink" Target="http://www.gojosc.com/static/login/trackInfo.html?uuid=7e4ae454253300" TargetMode="External"/><Relationship Id="rId507" Type="http://schemas.openxmlformats.org/officeDocument/2006/relationships/hyperlink" Target="http://www.gojosc.com/static/login/trackInfo.html?uuid=7e7a5ae8040600" TargetMode="External"/><Relationship Id="rId506" Type="http://schemas.openxmlformats.org/officeDocument/2006/relationships/hyperlink" Target="http://www.gojosc.com/static/login/trackInfo.html?uuid=7e82bbccc33d00" TargetMode="External"/><Relationship Id="rId505" Type="http://schemas.openxmlformats.org/officeDocument/2006/relationships/hyperlink" Target="http://www.gojosc.com/static/login/trackInfo.html?uuid=7e8932cdb88900" TargetMode="External"/><Relationship Id="rId504" Type="http://schemas.openxmlformats.org/officeDocument/2006/relationships/hyperlink" Target="http://www.gojosc.com/static/login/trackInfo.html?uuid=7e4adc22c65a00" TargetMode="External"/><Relationship Id="rId503" Type="http://schemas.openxmlformats.org/officeDocument/2006/relationships/hyperlink" Target="http://www.gojosc.com/static/login/trackInfo.html?uuid=7e7a5aee0f2300" TargetMode="External"/><Relationship Id="rId502" Type="http://schemas.openxmlformats.org/officeDocument/2006/relationships/hyperlink" Target="http://www.gojosc.com/static/login/trackInfo.html?uuid=7e84845c249900" TargetMode="External"/><Relationship Id="rId501" Type="http://schemas.openxmlformats.org/officeDocument/2006/relationships/hyperlink" Target="http://www.gojosc.com/static/login/trackInfo.html?uuid=7e868a91196300" TargetMode="External"/><Relationship Id="rId500" Type="http://schemas.openxmlformats.org/officeDocument/2006/relationships/hyperlink" Target="http://www.gojosc.com/static/login/trackInfo.html?uuid=7e4adc1decb900" TargetMode="External"/><Relationship Id="rId50" Type="http://schemas.openxmlformats.org/officeDocument/2006/relationships/hyperlink" Target="https://www.wenjingketang.com/bookinfo?book_id=1434" TargetMode="External"/><Relationship Id="rId5" Type="http://schemas.openxmlformats.org/officeDocument/2006/relationships/hyperlink" Target="https://www.wenjingketang.com/bookinfo?book_id=10313" TargetMode="External"/><Relationship Id="rId499" Type="http://schemas.openxmlformats.org/officeDocument/2006/relationships/hyperlink" Target="http://www.gojosc.com/static/login/trackInfo.html?uuid=7e4adc1d29e800" TargetMode="External"/><Relationship Id="rId498" Type="http://schemas.openxmlformats.org/officeDocument/2006/relationships/hyperlink" Target="http://www.gojosc.com/static/login/trackInfo.html?uuid=7e8212fb31fd00" TargetMode="External"/><Relationship Id="rId497" Type="http://schemas.openxmlformats.org/officeDocument/2006/relationships/hyperlink" Target="http://www.gojosc.com/static/login/trackInfo.html?uuid=7e8212e9573200" TargetMode="External"/><Relationship Id="rId496" Type="http://schemas.openxmlformats.org/officeDocument/2006/relationships/hyperlink" Target="http://www.gojosc.com/static/login/trackInfo.html?uuid=7e4adc1abadb00" TargetMode="External"/><Relationship Id="rId495" Type="http://schemas.openxmlformats.org/officeDocument/2006/relationships/hyperlink" Target="http://www.gojosc.com/static/login/trackInfo.html?uuid=7e5ae54153ae00" TargetMode="External"/><Relationship Id="rId494" Type="http://schemas.openxmlformats.org/officeDocument/2006/relationships/hyperlink" Target="http://www.gojosc.com/static/login/trackInfo.html?uuid=7e82c2477c0100" TargetMode="External"/><Relationship Id="rId493" Type="http://schemas.openxmlformats.org/officeDocument/2006/relationships/hyperlink" Target="http://www.gojosc.com/static/login/trackInfo.html?uuid=7e831456c36c00" TargetMode="External"/><Relationship Id="rId492" Type="http://schemas.openxmlformats.org/officeDocument/2006/relationships/hyperlink" Target="http://www.gojosc.com/static/login/trackInfo.html?uuid=7e82c2625d0a00" TargetMode="External"/><Relationship Id="rId491" Type="http://schemas.openxmlformats.org/officeDocument/2006/relationships/hyperlink" Target="http://www.gojosc.com/static/login/trackInfo.html?uuid=7e89d2cd3d6400" TargetMode="External"/><Relationship Id="rId490" Type="http://schemas.openxmlformats.org/officeDocument/2006/relationships/hyperlink" Target="http://www.gojosc.com/static/login/trackInfo.html?uuid=7e642c10b75200" TargetMode="External"/><Relationship Id="rId49" Type="http://schemas.openxmlformats.org/officeDocument/2006/relationships/hyperlink" Target="https://www.wenjingketang.com/bookinfo?book_id=10800" TargetMode="External"/><Relationship Id="rId489" Type="http://schemas.openxmlformats.org/officeDocument/2006/relationships/hyperlink" Target="http://www.gojosc.com/static/login/trackInfo.html?uuid=7e82c277730e00" TargetMode="External"/><Relationship Id="rId488" Type="http://schemas.openxmlformats.org/officeDocument/2006/relationships/hyperlink" Target="http://www.gojosc.com/static/login/trackInfo.html?uuid=7e82c284506f00" TargetMode="External"/><Relationship Id="rId487" Type="http://schemas.openxmlformats.org/officeDocument/2006/relationships/hyperlink" Target="http://www.gojosc.com/static/login/trackInfo.html?uuid=7e7a5c08135100" TargetMode="External"/><Relationship Id="rId486" Type="http://schemas.openxmlformats.org/officeDocument/2006/relationships/hyperlink" Target="http://www.gojosc.com/static/login/trackInfo.html?uuid=7e7a5c25391f00" TargetMode="External"/><Relationship Id="rId485" Type="http://schemas.openxmlformats.org/officeDocument/2006/relationships/hyperlink" Target="http://www.gojosc.com/static/login/trackInfo.html?uuid=7e4adbc5121d00" TargetMode="External"/><Relationship Id="rId484" Type="http://schemas.openxmlformats.org/officeDocument/2006/relationships/hyperlink" Target="http://www.gojosc.com/static/login/trackInfo.html?uuid=7e4ae44f826100" TargetMode="External"/><Relationship Id="rId483" Type="http://schemas.openxmlformats.org/officeDocument/2006/relationships/hyperlink" Target="http://www.gojosc.com/static/login/trackInfo.html?uuid=7e89d3b0977900" TargetMode="External"/><Relationship Id="rId482" Type="http://schemas.openxmlformats.org/officeDocument/2006/relationships/hyperlink" Target="http://www.gojosc.com/static/login/trackInfo.html?uuid=7e7b324411bc00" TargetMode="External"/><Relationship Id="rId481" Type="http://schemas.openxmlformats.org/officeDocument/2006/relationships/hyperlink" Target="http://www.gojosc.com/static/login/trackInfo.html?uuid=7e82c2a1383100" TargetMode="External"/><Relationship Id="rId480" Type="http://schemas.openxmlformats.org/officeDocument/2006/relationships/hyperlink" Target="http://www.gojosc.com/static/login/trackInfo.html?uuid=7e82c2ac5e4300" TargetMode="External"/><Relationship Id="rId48" Type="http://schemas.openxmlformats.org/officeDocument/2006/relationships/hyperlink" Target="https://www.wenjingketang.com/bookinfo?book_id=10664" TargetMode="External"/><Relationship Id="rId479" Type="http://schemas.openxmlformats.org/officeDocument/2006/relationships/hyperlink" Target="http://www.gojosc.com/static/login/trackInfo.html?uuid=7e82c2b2958700" TargetMode="External"/><Relationship Id="rId478" Type="http://schemas.openxmlformats.org/officeDocument/2006/relationships/hyperlink" Target="http://www.gojosc.com/static/login/trackInfo.html?uuid=7e4ae4469ccd00" TargetMode="External"/><Relationship Id="rId477" Type="http://schemas.openxmlformats.org/officeDocument/2006/relationships/hyperlink" Target="http://www.gojosc.com/static/login/trackInfo.html?uuid=7e4ae445df0200" TargetMode="External"/><Relationship Id="rId476" Type="http://schemas.openxmlformats.org/officeDocument/2006/relationships/hyperlink" Target="http://www.gojosc.com/static/login/trackInfo.html?uuid=7e931acd74d700" TargetMode="External"/><Relationship Id="rId475" Type="http://schemas.openxmlformats.org/officeDocument/2006/relationships/hyperlink" Target="http://www.gojosc.com/static/login/trackInfo.html?uuid=7e4adb979dc200" TargetMode="External"/><Relationship Id="rId474" Type="http://schemas.openxmlformats.org/officeDocument/2006/relationships/hyperlink" Target="http://www.gojosc.com/static/login/trackInfo.html?uuid=7e82c2404c6e00" TargetMode="External"/><Relationship Id="rId473" Type="http://schemas.openxmlformats.org/officeDocument/2006/relationships/hyperlink" Target="http://www.gojosc.com/static/login/trackInfo.html?uuid=7e4adb939c7d00" TargetMode="External"/><Relationship Id="rId472" Type="http://schemas.openxmlformats.org/officeDocument/2006/relationships/hyperlink" Target="http://www.gojosc.com/static/login/trackInfo.html?uuid=7e4adb92e16d00" TargetMode="External"/><Relationship Id="rId471" Type="http://schemas.openxmlformats.org/officeDocument/2006/relationships/hyperlink" Target="http://www.gojosc.com/static/login/trackInfo.html?uuid=7e82c2469e8000" TargetMode="External"/><Relationship Id="rId470" Type="http://schemas.openxmlformats.org/officeDocument/2006/relationships/hyperlink" Target="http://www.gojosc.com/static/login/trackInfo.html?uuid=7e69143338df00" TargetMode="External"/><Relationship Id="rId47" Type="http://schemas.openxmlformats.org/officeDocument/2006/relationships/hyperlink" Target="https://www.wenjingketang.com/bookinfo?book_id=10611" TargetMode="External"/><Relationship Id="rId469" Type="http://schemas.openxmlformats.org/officeDocument/2006/relationships/hyperlink" Target="http://www.gojosc.com/static/login/trackInfo.html?uuid=7e81b24d290000" TargetMode="External"/><Relationship Id="rId468" Type="http://schemas.openxmlformats.org/officeDocument/2006/relationships/hyperlink" Target="http://www.gojosc.com/static/login/trackInfo.html?uuid=7e82c26ba8fc00" TargetMode="External"/><Relationship Id="rId467" Type="http://schemas.openxmlformats.org/officeDocument/2006/relationships/hyperlink" Target="http://www.gojosc.com/static/login/trackInfo.html?uuid=7e82c26f6a5300" TargetMode="External"/><Relationship Id="rId466" Type="http://schemas.openxmlformats.org/officeDocument/2006/relationships/hyperlink" Target="http://www.gojosc.com/static/login/trackInfo.html?uuid=7e82c273a1a700" TargetMode="External"/><Relationship Id="rId465" Type="http://schemas.openxmlformats.org/officeDocument/2006/relationships/hyperlink" Target="http://www.gojosc.com/static/login/trackInfo.html?uuid=7e82c2796d1a00" TargetMode="External"/><Relationship Id="rId464" Type="http://schemas.openxmlformats.org/officeDocument/2006/relationships/hyperlink" Target="http://www.gojosc.com/static/login/trackInfo.html?uuid=7e4adb8586d300" TargetMode="External"/><Relationship Id="rId463" Type="http://schemas.openxmlformats.org/officeDocument/2006/relationships/hyperlink" Target="http://www.gojosc.com/static/login/trackInfo.html?uuid=7e8932c1ab6600" TargetMode="External"/><Relationship Id="rId462" Type="http://schemas.openxmlformats.org/officeDocument/2006/relationships/hyperlink" Target="http://www.gojosc.com/static/login/trackInfo.html?uuid=7e82c2994d7800" TargetMode="External"/><Relationship Id="rId461" Type="http://schemas.openxmlformats.org/officeDocument/2006/relationships/hyperlink" Target="http://www.gojosc.com/static/login/trackInfo.html?uuid=7e82c29b9f8c00" TargetMode="External"/><Relationship Id="rId460" Type="http://schemas.openxmlformats.org/officeDocument/2006/relationships/hyperlink" Target="http://www.gojosc.com/static/login/trackInfo.html?uuid=7e82c2b8ec8e00" TargetMode="External"/><Relationship Id="rId46" Type="http://schemas.openxmlformats.org/officeDocument/2006/relationships/hyperlink" Target="https://www.wenjingketang.com/bookinfo?book_id=10067" TargetMode="External"/><Relationship Id="rId459" Type="http://schemas.openxmlformats.org/officeDocument/2006/relationships/hyperlink" Target="http://www.gojosc.com/static/login/trackInfo.html?uuid=7e81b2a4636200" TargetMode="External"/><Relationship Id="rId458" Type="http://schemas.openxmlformats.org/officeDocument/2006/relationships/hyperlink" Target="http://www.gojosc.com/static/login/trackInfo.html?uuid=7e82c2bada3400" TargetMode="External"/><Relationship Id="rId457" Type="http://schemas.openxmlformats.org/officeDocument/2006/relationships/hyperlink" Target="http://www.gojosc.com/static/login/trackInfo.html?uuid=7e82c2c10cbd00" TargetMode="External"/><Relationship Id="rId456" Type="http://schemas.openxmlformats.org/officeDocument/2006/relationships/hyperlink" Target="http://www.gojosc.com/static/login/trackInfo.html?uuid=7e63bbf5b87500" TargetMode="External"/><Relationship Id="rId455" Type="http://schemas.openxmlformats.org/officeDocument/2006/relationships/hyperlink" Target="http://www.gojosc.com/static/login/trackInfo.html?uuid=7e7a5b5186d500" TargetMode="External"/><Relationship Id="rId454" Type="http://schemas.openxmlformats.org/officeDocument/2006/relationships/hyperlink" Target="http://www.gojosc.com/static/login/trackInfo.html?uuid=7e4adb73ce1c00" TargetMode="External"/><Relationship Id="rId453" Type="http://schemas.openxmlformats.org/officeDocument/2006/relationships/hyperlink" Target="http://www.gojosc.com/static/login/trackInfo.html?uuid=7e4adb730b0000" TargetMode="External"/><Relationship Id="rId452" Type="http://schemas.openxmlformats.org/officeDocument/2006/relationships/hyperlink" Target="http://www.gojosc.com/static/login/trackInfo.html?uuid=7e82c2c33e3400" TargetMode="External"/><Relationship Id="rId451" Type="http://schemas.openxmlformats.org/officeDocument/2006/relationships/hyperlink" Target="http://www.gojosc.com/static/login/trackInfo.html?uuid=7e82c2d30f3d00" TargetMode="External"/><Relationship Id="rId450" Type="http://schemas.openxmlformats.org/officeDocument/2006/relationships/hyperlink" Target="http://www.gojosc.com/static/login/trackInfo.html?uuid=7e7a5b56473300" TargetMode="External"/><Relationship Id="rId45" Type="http://schemas.openxmlformats.org/officeDocument/2006/relationships/hyperlink" Target="https://www.wenjingketang.com/bookinfo?book_id=8544" TargetMode="External"/><Relationship Id="rId449" Type="http://schemas.openxmlformats.org/officeDocument/2006/relationships/hyperlink" Target="http://www.gojosc.com/static/login/trackInfo.html?uuid=7e82c2c57aff00" TargetMode="External"/><Relationship Id="rId448" Type="http://schemas.openxmlformats.org/officeDocument/2006/relationships/hyperlink" Target="http://www.gojosc.com/static/login/trackInfo.html?uuid=7e4adb6db0e800" TargetMode="External"/><Relationship Id="rId447" Type="http://schemas.openxmlformats.org/officeDocument/2006/relationships/hyperlink" Target="http://www.gojosc.com/static/login/trackInfo.html?uuid=7e82c2c7eccc00" TargetMode="External"/><Relationship Id="rId446" Type="http://schemas.openxmlformats.org/officeDocument/2006/relationships/hyperlink" Target="http://www.gojosc.com/static/login/trackInfo.html?uuid=7e7a5b6fbb2400" TargetMode="External"/><Relationship Id="rId445" Type="http://schemas.openxmlformats.org/officeDocument/2006/relationships/hyperlink" Target="http://www.gojosc.com/static/login/trackInfo.html?uuid=7e62e455b83800" TargetMode="External"/><Relationship Id="rId444" Type="http://schemas.openxmlformats.org/officeDocument/2006/relationships/hyperlink" Target="http://www.gojosc.com/static/login/trackInfo.html?uuid=7e7a5b7894f200" TargetMode="External"/><Relationship Id="rId443" Type="http://schemas.openxmlformats.org/officeDocument/2006/relationships/hyperlink" Target="http://www.gojosc.com/static/login/trackInfo.html?uuid=7e89d3a26c1c00" TargetMode="External"/><Relationship Id="rId442" Type="http://schemas.openxmlformats.org/officeDocument/2006/relationships/hyperlink" Target="http://www.gojosc.com/static/login/trackInfo.html?uuid=7e82bb0061b600" TargetMode="External"/><Relationship Id="rId441" Type="http://schemas.openxmlformats.org/officeDocument/2006/relationships/hyperlink" Target="http://www.gojosc.com/static/login/trackInfo.html?uuid=7e82baf6357900" TargetMode="External"/><Relationship Id="rId440" Type="http://schemas.openxmlformats.org/officeDocument/2006/relationships/hyperlink" Target="http://www.gojosc.com/static/login/trackInfo.html?uuid=7e4adb61b4da00" TargetMode="External"/><Relationship Id="rId44" Type="http://schemas.openxmlformats.org/officeDocument/2006/relationships/hyperlink" Target="https://www.wenjingketang.com/bookinfo?book_id=8411" TargetMode="External"/><Relationship Id="rId439" Type="http://schemas.openxmlformats.org/officeDocument/2006/relationships/hyperlink" Target="http://www.gojosc.com/static/login/trackInfo.html?uuid=7e4ae4436f4800" TargetMode="External"/><Relationship Id="rId438" Type="http://schemas.openxmlformats.org/officeDocument/2006/relationships/hyperlink" Target="http://www.gojosc.com/static/login/trackInfo.html?uuid=7e82baec869100" TargetMode="External"/><Relationship Id="rId437" Type="http://schemas.openxmlformats.org/officeDocument/2006/relationships/hyperlink" Target="http://www.gojosc.com/static/login/trackInfo.html?uuid=7e7a5b8347c000" TargetMode="External"/><Relationship Id="rId436" Type="http://schemas.openxmlformats.org/officeDocument/2006/relationships/hyperlink" Target="http://www.gojosc.com/static/login/trackInfo.html?uuid=7e7a5b89df8100" TargetMode="External"/><Relationship Id="rId435" Type="http://schemas.openxmlformats.org/officeDocument/2006/relationships/hyperlink" Target="http://www.gojosc.com/static/login/trackInfo.html?uuid=7e7a5b8e277100" TargetMode="External"/><Relationship Id="rId434" Type="http://schemas.openxmlformats.org/officeDocument/2006/relationships/hyperlink" Target="http://www.gojosc.com/static/login/trackInfo.html?uuid=7e4ae442b7cc00" TargetMode="External"/><Relationship Id="rId433" Type="http://schemas.openxmlformats.org/officeDocument/2006/relationships/hyperlink" Target="http://www.gojosc.com/static/login/trackInfo.html?uuid=7e4adb56232400" TargetMode="External"/><Relationship Id="rId432" Type="http://schemas.openxmlformats.org/officeDocument/2006/relationships/hyperlink" Target="http://www.gojosc.com/static/login/trackInfo.html?uuid=7e4adb54dd8400" TargetMode="External"/><Relationship Id="rId431" Type="http://schemas.openxmlformats.org/officeDocument/2006/relationships/hyperlink" Target="http://www.gojosc.com/static/login/trackInfo.html?uuid=7e4adb542a3a00" TargetMode="External"/><Relationship Id="rId430" Type="http://schemas.openxmlformats.org/officeDocument/2006/relationships/hyperlink" Target="http://www.gojosc.com/static/login/trackInfo.html?uuid=7e82ba50901d00" TargetMode="External"/><Relationship Id="rId43" Type="http://schemas.openxmlformats.org/officeDocument/2006/relationships/hyperlink" Target="https://www.wenjingketang.com/bookinfo?book_id=6210" TargetMode="External"/><Relationship Id="rId429" Type="http://schemas.openxmlformats.org/officeDocument/2006/relationships/hyperlink" Target="http://www.gojosc.com/static/login/trackInfo.html?uuid=7e7a5b931af500" TargetMode="External"/><Relationship Id="rId428" Type="http://schemas.openxmlformats.org/officeDocument/2006/relationships/hyperlink" Target="http://www.gojosc.com/static/login/trackInfo.html?uuid=7e7a5b98c77200" TargetMode="External"/><Relationship Id="rId427" Type="http://schemas.openxmlformats.org/officeDocument/2006/relationships/hyperlink" Target="http://www.gojosc.com/static/login/trackInfo.html?uuid=7e82ba368aae00" TargetMode="External"/><Relationship Id="rId426" Type="http://schemas.openxmlformats.org/officeDocument/2006/relationships/hyperlink" Target="http://www.gojosc.com/static/login/trackInfo.html?uuid=7e82b45ca23300" TargetMode="External"/><Relationship Id="rId425" Type="http://schemas.openxmlformats.org/officeDocument/2006/relationships/hyperlink" Target="http://www.gojosc.com/static/login/trackInfo.html?uuid=7e4adb4ec5d800" TargetMode="External"/><Relationship Id="rId424" Type="http://schemas.openxmlformats.org/officeDocument/2006/relationships/hyperlink" Target="http://www.gojosc.com/static/login/trackInfo.html?uuid=7e4adb4dd77d00" TargetMode="External"/><Relationship Id="rId423" Type="http://schemas.openxmlformats.org/officeDocument/2006/relationships/hyperlink" Target="http://www.gojosc.com/static/login/trackInfo.html?uuid=7e89d380a1d100" TargetMode="External"/><Relationship Id="rId422" Type="http://schemas.openxmlformats.org/officeDocument/2006/relationships/hyperlink" Target="http://www.gojosc.com/static/login/trackInfo.html?uuid=7e82b444e36d00" TargetMode="External"/><Relationship Id="rId421" Type="http://schemas.openxmlformats.org/officeDocument/2006/relationships/hyperlink" Target="http://www.gojosc.com/static/login/trackInfo.html?uuid=7e82b436a4fb00" TargetMode="External"/><Relationship Id="rId420" Type="http://schemas.openxmlformats.org/officeDocument/2006/relationships/hyperlink" Target="http://www.gojosc.com/static/login/trackInfo.html?uuid=7e4adb49e91900" TargetMode="External"/><Relationship Id="rId42" Type="http://schemas.openxmlformats.org/officeDocument/2006/relationships/hyperlink" Target="https://www.wenjingketang.com/bookinfo?book_id=6347" TargetMode="External"/><Relationship Id="rId419" Type="http://schemas.openxmlformats.org/officeDocument/2006/relationships/hyperlink" Target="http://www.gojosc.com/static/login/trackInfo.html?uuid=7e7a5ba027a000" TargetMode="External"/><Relationship Id="rId418" Type="http://schemas.openxmlformats.org/officeDocument/2006/relationships/hyperlink" Target="http://www.gojosc.com/static/login/trackInfo.html?uuid=7e931ac571c000" TargetMode="External"/><Relationship Id="rId417" Type="http://schemas.openxmlformats.org/officeDocument/2006/relationships/hyperlink" Target="http://www.gojosc.com/static/login/trackInfo.html?uuid=7e82b42656ae00" TargetMode="External"/><Relationship Id="rId416" Type="http://schemas.openxmlformats.org/officeDocument/2006/relationships/hyperlink" Target="http://www.gojosc.com/static/login/trackInfo.html?uuid=7e7a5ba4c70400" TargetMode="External"/><Relationship Id="rId415" Type="http://schemas.openxmlformats.org/officeDocument/2006/relationships/hyperlink" Target="http://www.gojosc.com/static/login/trackInfo.html?uuid=7e82b41d6cea00" TargetMode="External"/><Relationship Id="rId414" Type="http://schemas.openxmlformats.org/officeDocument/2006/relationships/hyperlink" Target="http://www.gojosc.com/static/login/trackInfo.html?uuid=7e89d3c2967d00" TargetMode="External"/><Relationship Id="rId413" Type="http://schemas.openxmlformats.org/officeDocument/2006/relationships/hyperlink" Target="http://www.gojosc.com/static/login/trackInfo.html?uuid=7e82b40db37c00" TargetMode="External"/><Relationship Id="rId412" Type="http://schemas.openxmlformats.org/officeDocument/2006/relationships/hyperlink" Target="http://www.gojosc.com/static/login/trackInfo.html?uuid=7e7a5bae8bc300" TargetMode="External"/><Relationship Id="rId411" Type="http://schemas.openxmlformats.org/officeDocument/2006/relationships/hyperlink" Target="http://www.gojosc.com/static/login/trackInfo.html?uuid=7e89d3b5b50600" TargetMode="External"/><Relationship Id="rId410" Type="http://schemas.openxmlformats.org/officeDocument/2006/relationships/hyperlink" Target="http://www.gojosc.com/static/login/trackInfo.html?uuid=7e82b403c66200" TargetMode="External"/><Relationship Id="rId41" Type="http://schemas.openxmlformats.org/officeDocument/2006/relationships/hyperlink" Target="https://www.wenjingketang.com/bookinfo?book_id=6310" TargetMode="External"/><Relationship Id="rId409" Type="http://schemas.openxmlformats.org/officeDocument/2006/relationships/hyperlink" Target="http://www.gojosc.com/static/login/trackInfo.html?uuid=7e4adaf2320000" TargetMode="External"/><Relationship Id="rId408" Type="http://schemas.openxmlformats.org/officeDocument/2006/relationships/hyperlink" Target="http://www.gojosc.com/static/login/trackInfo.html?uuid=7e7a5bba9a3b00" TargetMode="External"/><Relationship Id="rId407" Type="http://schemas.openxmlformats.org/officeDocument/2006/relationships/hyperlink" Target="http://www.gojosc.com/static/login/trackInfo.html?uuid=7e82b3ac495800" TargetMode="External"/><Relationship Id="rId406" Type="http://schemas.openxmlformats.org/officeDocument/2006/relationships/hyperlink" Target="http://www.gojosc.com/static/login/trackInfo.html?uuid=7e82b3510fd900" TargetMode="External"/><Relationship Id="rId405" Type="http://schemas.openxmlformats.org/officeDocument/2006/relationships/hyperlink" Target="http://www.gojosc.com/static/login/trackInfo.html?uuid=7e82ac7717d900" TargetMode="External"/><Relationship Id="rId404" Type="http://schemas.openxmlformats.org/officeDocument/2006/relationships/hyperlink" Target="http://www.gojosc.com/static/login/trackInfo.html?uuid=7e82ac62506200" TargetMode="External"/><Relationship Id="rId403" Type="http://schemas.openxmlformats.org/officeDocument/2006/relationships/hyperlink" Target="http://www.gojosc.com/static/login/trackInfo.html?uuid=7e85da74690500" TargetMode="External"/><Relationship Id="rId402" Type="http://schemas.openxmlformats.org/officeDocument/2006/relationships/hyperlink" Target="http://www.gojosc.com/static/login/trackInfo.html?uuid=7e82ac4250ec00" TargetMode="External"/><Relationship Id="rId401" Type="http://schemas.openxmlformats.org/officeDocument/2006/relationships/hyperlink" Target="http://www.gojosc.com/static/login/trackInfo.html?uuid=7e6913dd661800" TargetMode="External"/><Relationship Id="rId400" Type="http://schemas.openxmlformats.org/officeDocument/2006/relationships/hyperlink" Target="http://www.gojosc.com/static/login/trackInfo.html?uuid=7e4ada86de1500" TargetMode="External"/><Relationship Id="rId40" Type="http://schemas.openxmlformats.org/officeDocument/2006/relationships/hyperlink" Target="https://www.wenjingketang.com/bookinfo?book_id=6208" TargetMode="External"/><Relationship Id="rId4" Type="http://schemas.openxmlformats.org/officeDocument/2006/relationships/hyperlink" Target="https://www.wenjingketang.com/bookinfo?book_id=9941" TargetMode="External"/><Relationship Id="rId399" Type="http://schemas.openxmlformats.org/officeDocument/2006/relationships/hyperlink" Target="http://www.gojosc.com/static/login/trackInfo.html?uuid=7e82ac33b10c00" TargetMode="External"/><Relationship Id="rId398" Type="http://schemas.openxmlformats.org/officeDocument/2006/relationships/hyperlink" Target="http://www.gojosc.com/static/login/trackInfo.html?uuid=7e82ac28da3300" TargetMode="External"/><Relationship Id="rId397" Type="http://schemas.openxmlformats.org/officeDocument/2006/relationships/hyperlink" Target="http://www.gojosc.com/static/login/trackInfo.html?uuid=7e82ac1f4e1400" TargetMode="External"/><Relationship Id="rId396" Type="http://schemas.openxmlformats.org/officeDocument/2006/relationships/hyperlink" Target="http://www.gojosc.com/static/login/trackInfo.html?uuid=7e82ac123faa00" TargetMode="External"/><Relationship Id="rId395" Type="http://schemas.openxmlformats.org/officeDocument/2006/relationships/hyperlink" Target="http://www.gojosc.com/static/login/trackInfo.html?uuid=7e931ab2b47900" TargetMode="External"/><Relationship Id="rId394" Type="http://schemas.openxmlformats.org/officeDocument/2006/relationships/hyperlink" Target="http://www.gojosc.com/static/login/trackInfo.html?uuid=7e82abe45c6e00" TargetMode="External"/><Relationship Id="rId393" Type="http://schemas.openxmlformats.org/officeDocument/2006/relationships/hyperlink" Target="http://www.gojosc.com/static/login/trackInfo.html?uuid=7e4ada76dd9800" TargetMode="External"/><Relationship Id="rId392" Type="http://schemas.openxmlformats.org/officeDocument/2006/relationships/hyperlink" Target="http://www.gojosc.com/static/login/trackInfo.html?uuid=7e4ae437d27d00" TargetMode="External"/><Relationship Id="rId391" Type="http://schemas.openxmlformats.org/officeDocument/2006/relationships/hyperlink" Target="http://www.gojosc.com/static/login/trackInfo.html?uuid=7e81b2dcdd7e00" TargetMode="External"/><Relationship Id="rId390" Type="http://schemas.openxmlformats.org/officeDocument/2006/relationships/hyperlink" Target="http://www.gojosc.com/static/login/trackInfo.html?uuid=7e7a5b9ca25800" TargetMode="External"/><Relationship Id="rId39" Type="http://schemas.openxmlformats.org/officeDocument/2006/relationships/hyperlink" Target="https://www.wenjingketang.com/bookinfo?book_id=8621" TargetMode="External"/><Relationship Id="rId389" Type="http://schemas.openxmlformats.org/officeDocument/2006/relationships/hyperlink" Target="http://www.gojosc.com/static/login/trackInfo.html?uuid=7e4ada73836e00" TargetMode="External"/><Relationship Id="rId388" Type="http://schemas.openxmlformats.org/officeDocument/2006/relationships/hyperlink" Target="http://www.gojosc.com/static/login/trackInfo.html?uuid=7e82abd1a20300" TargetMode="External"/><Relationship Id="rId387" Type="http://schemas.openxmlformats.org/officeDocument/2006/relationships/hyperlink" Target="http://www.gojosc.com/static/login/trackInfo.html?uuid=7e7a5b96c89400" TargetMode="External"/><Relationship Id="rId386" Type="http://schemas.openxmlformats.org/officeDocument/2006/relationships/hyperlink" Target="http://www.gojosc.com/static/login/trackInfo.html?uuid=7e4ae435990f00" TargetMode="External"/><Relationship Id="rId385" Type="http://schemas.openxmlformats.org/officeDocument/2006/relationships/hyperlink" Target="http://www.gojosc.com/static/login/trackInfo.html?uuid=7e5ae5119e2100" TargetMode="External"/><Relationship Id="rId384" Type="http://schemas.openxmlformats.org/officeDocument/2006/relationships/hyperlink" Target="http://www.gojosc.com/static/login/trackInfo.html?uuid=7e82abc556ff00" TargetMode="External"/><Relationship Id="rId383" Type="http://schemas.openxmlformats.org/officeDocument/2006/relationships/hyperlink" Target="http://www.gojosc.com/static/login/trackInfo.html?uuid=7e82abc22eff00" TargetMode="External"/><Relationship Id="rId382" Type="http://schemas.openxmlformats.org/officeDocument/2006/relationships/hyperlink" Target="http://www.gojosc.com/static/login/trackInfo.html?uuid=7e4ada6d957000" TargetMode="External"/><Relationship Id="rId381" Type="http://schemas.openxmlformats.org/officeDocument/2006/relationships/hyperlink" Target="http://www.gojosc.com/static/login/trackInfo.html?uuid=7e4ae432d64700" TargetMode="External"/><Relationship Id="rId380" Type="http://schemas.openxmlformats.org/officeDocument/2006/relationships/hyperlink" Target="http://www.gojosc.com/static/login/trackInfo.html?uuid=7e82abb87efe00" TargetMode="External"/><Relationship Id="rId38" Type="http://schemas.openxmlformats.org/officeDocument/2006/relationships/hyperlink" Target="https://www.wenjingketang.com/bookinfo?book_id=6209" TargetMode="External"/><Relationship Id="rId379" Type="http://schemas.openxmlformats.org/officeDocument/2006/relationships/hyperlink" Target="http://www.gojosc.com/static/login/trackInfo.html?uuid=7e819b993cd100" TargetMode="External"/><Relationship Id="rId378" Type="http://schemas.openxmlformats.org/officeDocument/2006/relationships/hyperlink" Target="http://www.gojosc.com/static/login/trackInfo.html?uuid=7e79a261c11100" TargetMode="External"/><Relationship Id="rId377" Type="http://schemas.openxmlformats.org/officeDocument/2006/relationships/hyperlink" Target="http://www.gojosc.com/static/login/trackInfo.html?uuid=7e82abb0989c00" TargetMode="External"/><Relationship Id="rId376" Type="http://schemas.openxmlformats.org/officeDocument/2006/relationships/hyperlink" Target="http://www.gojosc.com/static/login/trackInfo.html?uuid=7e89d376a2b900" TargetMode="External"/><Relationship Id="rId375" Type="http://schemas.openxmlformats.org/officeDocument/2006/relationships/hyperlink" Target="http://www.gojosc.com/static/login/trackInfo.html?uuid=7e82ab9711a600" TargetMode="External"/><Relationship Id="rId374" Type="http://schemas.openxmlformats.org/officeDocument/2006/relationships/hyperlink" Target="http://www.gojosc.com/static/login/trackInfo.html?uuid=7e82aa4e3cbb00" TargetMode="External"/><Relationship Id="rId373" Type="http://schemas.openxmlformats.org/officeDocument/2006/relationships/hyperlink" Target="http://www.gojosc.com/static/login/trackInfo.html?uuid=7e82aa45077900" TargetMode="External"/><Relationship Id="rId372" Type="http://schemas.openxmlformats.org/officeDocument/2006/relationships/hyperlink" Target="http://www.gojosc.com/static/login/trackInfo.html?uuid=7e7a5b7531ac00" TargetMode="External"/><Relationship Id="rId371" Type="http://schemas.openxmlformats.org/officeDocument/2006/relationships/hyperlink" Target="http://www.gojosc.com/static/login/trackInfo.html?uuid=7e89d394c0f700" TargetMode="External"/><Relationship Id="rId370" Type="http://schemas.openxmlformats.org/officeDocument/2006/relationships/hyperlink" Target="http://www.gojosc.com/static/login/trackInfo.html?uuid=7e82a458425c00" TargetMode="External"/><Relationship Id="rId37" Type="http://schemas.openxmlformats.org/officeDocument/2006/relationships/hyperlink" Target="https://www.wenjingketang.com/bookinfo?book_id=7908" TargetMode="External"/><Relationship Id="rId369" Type="http://schemas.openxmlformats.org/officeDocument/2006/relationships/hyperlink" Target="http://www.gojosc.com/static/login/trackInfo.html?uuid=7e82a4298f6600" TargetMode="External"/><Relationship Id="rId368" Type="http://schemas.openxmlformats.org/officeDocument/2006/relationships/hyperlink" Target="http://www.gojosc.com/static/login/trackInfo.html?uuid=7e7a5b5de32300" TargetMode="External"/><Relationship Id="rId367" Type="http://schemas.openxmlformats.org/officeDocument/2006/relationships/hyperlink" Target="http://www.gojosc.com/static/login/trackInfo.html?uuid=7e7b1b92188200" TargetMode="External"/><Relationship Id="rId366" Type="http://schemas.openxmlformats.org/officeDocument/2006/relationships/hyperlink" Target="http://www.gojosc.com/static/login/trackInfo.html?uuid=7e82a417edff00" TargetMode="External"/><Relationship Id="rId365" Type="http://schemas.openxmlformats.org/officeDocument/2006/relationships/hyperlink" Target="http://www.gojosc.com/static/login/trackInfo.html?uuid=7e4ada5ccb4400" TargetMode="External"/><Relationship Id="rId364" Type="http://schemas.openxmlformats.org/officeDocument/2006/relationships/hyperlink" Target="http://www.gojosc.com/static/login/trackInfo.html?uuid=7e78635f960b00" TargetMode="External"/><Relationship Id="rId363" Type="http://schemas.openxmlformats.org/officeDocument/2006/relationships/hyperlink" Target="http://www.gojosc.com/static/login/trackInfo.html?uuid=7e4ada5abc1900" TargetMode="External"/><Relationship Id="rId362" Type="http://schemas.openxmlformats.org/officeDocument/2006/relationships/hyperlink" Target="http://www.gojosc.com/static/login/trackInfo.html?uuid=7e82a4107cb800" TargetMode="External"/><Relationship Id="rId361" Type="http://schemas.openxmlformats.org/officeDocument/2006/relationships/hyperlink" Target="http://www.gojosc.com/static/login/trackInfo.html?uuid=7e931aa33c7a00" TargetMode="External"/><Relationship Id="rId360" Type="http://schemas.openxmlformats.org/officeDocument/2006/relationships/hyperlink" Target="http://www.gojosc.com/static/login/trackInfo.html?uuid=7e82a402d2dd00" TargetMode="External"/><Relationship Id="rId36" Type="http://schemas.openxmlformats.org/officeDocument/2006/relationships/hyperlink" Target="https://www.wenjingketang.com/bookinfo?book_id=7986" TargetMode="External"/><Relationship Id="rId359" Type="http://schemas.openxmlformats.org/officeDocument/2006/relationships/hyperlink" Target="http://www.gojosc.com/static/login/trackInfo.html?uuid=7e7a5b8eaef400" TargetMode="External"/><Relationship Id="rId358" Type="http://schemas.openxmlformats.org/officeDocument/2006/relationships/hyperlink" Target="http://www.gojosc.com/static/login/trackInfo.html?uuid=7e82a3f87e9f00" TargetMode="External"/><Relationship Id="rId357" Type="http://schemas.openxmlformats.org/officeDocument/2006/relationships/hyperlink" Target="http://www.gojosc.com/static/login/trackInfo.html?uuid=7e82a3f2c83f00" TargetMode="External"/><Relationship Id="rId356" Type="http://schemas.openxmlformats.org/officeDocument/2006/relationships/hyperlink" Target="http://www.gojosc.com/static/login/trackInfo.html?uuid=7e76abb289af00" TargetMode="External"/><Relationship Id="rId355" Type="http://schemas.openxmlformats.org/officeDocument/2006/relationships/hyperlink" Target="http://www.gojosc.com/static/login/trackInfo.html?uuid=7e780c55dd0100" TargetMode="External"/><Relationship Id="rId354" Type="http://schemas.openxmlformats.org/officeDocument/2006/relationships/hyperlink" Target="http://www.gojosc.com/static/login/trackInfo.html?uuid=7e69136e31e900" TargetMode="External"/><Relationship Id="rId353" Type="http://schemas.openxmlformats.org/officeDocument/2006/relationships/hyperlink" Target="http://www.gojosc.com/static/login/trackInfo.html?uuid=7e5ae50c764700" TargetMode="External"/><Relationship Id="rId352" Type="http://schemas.openxmlformats.org/officeDocument/2006/relationships/hyperlink" Target="http://www.gojosc.com/static/login/trackInfo.html?uuid=7e931a96b48900" TargetMode="External"/><Relationship Id="rId351" Type="http://schemas.openxmlformats.org/officeDocument/2006/relationships/hyperlink" Target="http://www.gojosc.com/static/login/trackInfo.html?uuid=7e63bb77397b00" TargetMode="External"/><Relationship Id="rId350" Type="http://schemas.openxmlformats.org/officeDocument/2006/relationships/hyperlink" Target="http://www.gojosc.com/static/login/trackInfo.html?uuid=7e62e457911200" TargetMode="External"/><Relationship Id="rId35" Type="http://schemas.openxmlformats.org/officeDocument/2006/relationships/hyperlink" Target="https://www.wenjingketang.com/bookinfo?book_id=8357" TargetMode="External"/><Relationship Id="rId349" Type="http://schemas.openxmlformats.org/officeDocument/2006/relationships/hyperlink" Target="http://www.gojosc.com/static/login/trackInfo.html?uuid=7e82a3ca24cb00" TargetMode="External"/><Relationship Id="rId348" Type="http://schemas.openxmlformats.org/officeDocument/2006/relationships/hyperlink" Target="http://www.gojosc.com/static/login/trackInfo.html?uuid=7e78635b9eb600" TargetMode="External"/><Relationship Id="rId347" Type="http://schemas.openxmlformats.org/officeDocument/2006/relationships/hyperlink" Target="http://www.gojosc.com/static/login/trackInfo.html?uuid=7e82a3ae86ff00" TargetMode="External"/><Relationship Id="rId346" Type="http://schemas.openxmlformats.org/officeDocument/2006/relationships/hyperlink" Target="http://www.gojosc.com/static/login/trackInfo.html?uuid=7e82a39f273e00" TargetMode="External"/><Relationship Id="rId345" Type="http://schemas.openxmlformats.org/officeDocument/2006/relationships/hyperlink" Target="http://www.gojosc.com/static/login/trackInfo.html?uuid=7e82a39796a100" TargetMode="External"/><Relationship Id="rId344" Type="http://schemas.openxmlformats.org/officeDocument/2006/relationships/hyperlink" Target="http://www.gojosc.com/static/login/trackInfo.html?uuid=7e82a38f32e000" TargetMode="External"/><Relationship Id="rId343" Type="http://schemas.openxmlformats.org/officeDocument/2006/relationships/hyperlink" Target="http://www.gojosc.com/static/login/trackInfo.html?uuid=7e82a387566000" TargetMode="External"/><Relationship Id="rId342" Type="http://schemas.openxmlformats.org/officeDocument/2006/relationships/hyperlink" Target="http://www.gojosc.com/static/login/trackInfo.html?uuid=7e4ada344aa400" TargetMode="External"/><Relationship Id="rId341" Type="http://schemas.openxmlformats.org/officeDocument/2006/relationships/hyperlink" Target="http://www.gojosc.com/static/login/trackInfo.html?uuid=7e8a4ac920f700" TargetMode="External"/><Relationship Id="rId340" Type="http://schemas.openxmlformats.org/officeDocument/2006/relationships/hyperlink" Target="http://www.gojosc.com/static/login/trackInfo.html?uuid=7e8932a006fa00" TargetMode="External"/><Relationship Id="rId34" Type="http://schemas.openxmlformats.org/officeDocument/2006/relationships/hyperlink" Target="https://www.wenjingketang.com/bookinfo?book_id=7341" TargetMode="External"/><Relationship Id="rId339" Type="http://schemas.openxmlformats.org/officeDocument/2006/relationships/hyperlink" Target="http://www.gojosc.com/static/login/trackInfo.html?uuid=7e8484509dc300" TargetMode="External"/><Relationship Id="rId338" Type="http://schemas.openxmlformats.org/officeDocument/2006/relationships/hyperlink" Target="http://www.gojosc.com/static/login/trackInfo.html?uuid=7e82a36e176b00" TargetMode="External"/><Relationship Id="rId337" Type="http://schemas.openxmlformats.org/officeDocument/2006/relationships/hyperlink" Target="http://www.gojosc.com/static/login/trackInfo.html?uuid=7e82a3652d5900" TargetMode="External"/><Relationship Id="rId336" Type="http://schemas.openxmlformats.org/officeDocument/2006/relationships/hyperlink" Target="http://www.gojosc.com/static/login/trackInfo.html?uuid=7e4ad445bc1300" TargetMode="External"/><Relationship Id="rId335" Type="http://schemas.openxmlformats.org/officeDocument/2006/relationships/hyperlink" Target="http://www.gojosc.com/static/login/trackInfo.html?uuid=7e64325a9b6000" TargetMode="External"/><Relationship Id="rId334" Type="http://schemas.openxmlformats.org/officeDocument/2006/relationships/hyperlink" Target="http://www.gojosc.com/static/login/trackInfo.html?uuid=7e797406125c00" TargetMode="External"/><Relationship Id="rId333" Type="http://schemas.openxmlformats.org/officeDocument/2006/relationships/hyperlink" Target="http://www.gojosc.com/static/login/trackInfo.html?uuid=7e8932645a5d00" TargetMode="External"/><Relationship Id="rId332" Type="http://schemas.openxmlformats.org/officeDocument/2006/relationships/hyperlink" Target="http://www.gojosc.com/static/login/trackInfo.html?uuid=7e82a35b80fb00" TargetMode="External"/><Relationship Id="rId331" Type="http://schemas.openxmlformats.org/officeDocument/2006/relationships/hyperlink" Target="http://www.gojosc.com/static/login/trackInfo.html?uuid=7e4ad4432a5b00" TargetMode="External"/><Relationship Id="rId330" Type="http://schemas.openxmlformats.org/officeDocument/2006/relationships/hyperlink" Target="http://www.gojosc.com/static/login/trackInfo.html?uuid=7e4ad441a37100" TargetMode="External"/><Relationship Id="rId33" Type="http://schemas.openxmlformats.org/officeDocument/2006/relationships/hyperlink" Target="https://www.wenjingketang.com/bookinfo?book_id=13799" TargetMode="External"/><Relationship Id="rId329" Type="http://schemas.openxmlformats.org/officeDocument/2006/relationships/hyperlink" Target="http://www.gojosc.com/static/login/trackInfo.html?uuid=7e6412ddee5a00" TargetMode="External"/><Relationship Id="rId328" Type="http://schemas.openxmlformats.org/officeDocument/2006/relationships/hyperlink" Target="http://www.gojosc.com/static/login/trackInfo.html?uuid=7e691294eb3100" TargetMode="External"/><Relationship Id="rId327" Type="http://schemas.openxmlformats.org/officeDocument/2006/relationships/hyperlink" Target="http://www.gojosc.com/static/login/trackInfo.html?uuid=7e780beec13100" TargetMode="External"/><Relationship Id="rId326" Type="http://schemas.openxmlformats.org/officeDocument/2006/relationships/hyperlink" Target="http://www.gojosc.com/static/login/trackInfo.html?uuid=7e82a351558800" TargetMode="External"/><Relationship Id="rId325" Type="http://schemas.openxmlformats.org/officeDocument/2006/relationships/hyperlink" Target="http://www.gojosc.com/static/login/trackInfo.html?uuid=7e89d38ac82c00" TargetMode="External"/><Relationship Id="rId324" Type="http://schemas.openxmlformats.org/officeDocument/2006/relationships/hyperlink" Target="http://www.gojosc.com/static/login/trackInfo.html?uuid=7e82a2fa3e6300" TargetMode="External"/><Relationship Id="rId323" Type="http://schemas.openxmlformats.org/officeDocument/2006/relationships/hyperlink" Target="http://www.gojosc.com/static/login/trackInfo.html?uuid=7e82a2ee29d300" TargetMode="External"/><Relationship Id="rId322" Type="http://schemas.openxmlformats.org/officeDocument/2006/relationships/hyperlink" Target="http://www.gojosc.com/static/login/trackInfo.html?uuid=7e82a2e1067d00" TargetMode="External"/><Relationship Id="rId321" Type="http://schemas.openxmlformats.org/officeDocument/2006/relationships/hyperlink" Target="http://www.gojosc.com/static/login/trackInfo.html?uuid=7e82a2dd6d6300" TargetMode="External"/><Relationship Id="rId320" Type="http://schemas.openxmlformats.org/officeDocument/2006/relationships/hyperlink" Target="http://www.gojosc.com/static/login/trackInfo.html?uuid=7e4ad40d83a600" TargetMode="External"/><Relationship Id="rId32" Type="http://schemas.openxmlformats.org/officeDocument/2006/relationships/hyperlink" Target="https://www.wenjingketang.com/bookinfo?book_id=8372" TargetMode="External"/><Relationship Id="rId319" Type="http://schemas.openxmlformats.org/officeDocument/2006/relationships/hyperlink" Target="http://www.gojosc.com/static/login/trackInfo.html?uuid=7e4ad40baedb00" TargetMode="External"/><Relationship Id="rId318" Type="http://schemas.openxmlformats.org/officeDocument/2006/relationships/hyperlink" Target="http://www.gojosc.com/static/login/trackInfo.html?uuid=7e4ad40aaa1a00" TargetMode="External"/><Relationship Id="rId317" Type="http://schemas.openxmlformats.org/officeDocument/2006/relationships/hyperlink" Target="http://www.gojosc.com/static/login/trackInfo.html?uuid=7e8212da811f00" TargetMode="External"/><Relationship Id="rId316" Type="http://schemas.openxmlformats.org/officeDocument/2006/relationships/hyperlink" Target="http://www.gojosc.com/static/login/trackInfo.html?uuid=7e7a5ad431eb00" TargetMode="External"/><Relationship Id="rId315" Type="http://schemas.openxmlformats.org/officeDocument/2006/relationships/hyperlink" Target="http://www.gojosc.com/static/login/trackInfo.html?uuid=7e4ae4269b3200" TargetMode="External"/><Relationship Id="rId314" Type="http://schemas.openxmlformats.org/officeDocument/2006/relationships/hyperlink" Target="http://www.gojosc.com/static/login/trackInfo.html?uuid=7e821c0199da00" TargetMode="External"/><Relationship Id="rId313" Type="http://schemas.openxmlformats.org/officeDocument/2006/relationships/hyperlink" Target="http://www.gojosc.com/static/login/trackInfo.html?uuid=7e6913e2eb3100" TargetMode="External"/><Relationship Id="rId312" Type="http://schemas.openxmlformats.org/officeDocument/2006/relationships/hyperlink" Target="http://www.gojosc.com/static/login/trackInfo.html?uuid=7e821bd430a200" TargetMode="External"/><Relationship Id="rId311" Type="http://schemas.openxmlformats.org/officeDocument/2006/relationships/hyperlink" Target="http://www.gojosc.com/static/login/trackInfo.html?uuid=7e4ad403cc6700" TargetMode="External"/><Relationship Id="rId310" Type="http://schemas.openxmlformats.org/officeDocument/2006/relationships/hyperlink" Target="http://www.gojosc.com/static/login/trackInfo.html?uuid=7e4ad402a14f00" TargetMode="External"/><Relationship Id="rId31" Type="http://schemas.openxmlformats.org/officeDocument/2006/relationships/hyperlink" Target="https://www.wenjingketang.com/bookinfo?book_id=9959" TargetMode="External"/><Relationship Id="rId309" Type="http://schemas.openxmlformats.org/officeDocument/2006/relationships/hyperlink" Target="http://www.gojosc.com/static/login/trackInfo.html?uuid=7e7b13e4591f00" TargetMode="External"/><Relationship Id="rId308" Type="http://schemas.openxmlformats.org/officeDocument/2006/relationships/hyperlink" Target="http://www.gojosc.com/static/login/trackInfo.html?uuid=7e787c93ce0b00" TargetMode="External"/><Relationship Id="rId307" Type="http://schemas.openxmlformats.org/officeDocument/2006/relationships/hyperlink" Target="http://www.gojosc.com/static/login/trackInfo.html?uuid=7e821b9e670500" TargetMode="External"/><Relationship Id="rId306" Type="http://schemas.openxmlformats.org/officeDocument/2006/relationships/hyperlink" Target="http://www.gojosc.com/static/login/trackInfo.html?uuid=7e821af9ee9f00" TargetMode="External"/><Relationship Id="rId305" Type="http://schemas.openxmlformats.org/officeDocument/2006/relationships/hyperlink" Target="http://www.gojosc.com/static/login/trackInfo.html?uuid=7e7b6aa51b2300" TargetMode="External"/><Relationship Id="rId304" Type="http://schemas.openxmlformats.org/officeDocument/2006/relationships/hyperlink" Target="http://www.gojosc.com/static/login/trackInfo.html?uuid=7e821ae6e36f00" TargetMode="External"/><Relationship Id="rId303" Type="http://schemas.openxmlformats.org/officeDocument/2006/relationships/hyperlink" Target="http://www.gojosc.com/static/login/trackInfo.html?uuid=7e893255241c00" TargetMode="External"/><Relationship Id="rId302" Type="http://schemas.openxmlformats.org/officeDocument/2006/relationships/hyperlink" Target="http://www.gojosc.com/static/login/trackInfo.html?uuid=7e89325c812500" TargetMode="External"/><Relationship Id="rId301" Type="http://schemas.openxmlformats.org/officeDocument/2006/relationships/hyperlink" Target="http://www.gojosc.com/static/login/trackInfo.html?uuid=7e821adc209000" TargetMode="External"/><Relationship Id="rId300" Type="http://schemas.openxmlformats.org/officeDocument/2006/relationships/hyperlink" Target="http://www.gojosc.com/static/login/trackInfo.html?uuid=7e821aab32e300" TargetMode="External"/><Relationship Id="rId30" Type="http://schemas.openxmlformats.org/officeDocument/2006/relationships/hyperlink" Target="https://www.wenjingketang.com/bookinfo?book_id=8405" TargetMode="External"/><Relationship Id="rId3" Type="http://schemas.openxmlformats.org/officeDocument/2006/relationships/hyperlink" Target="https://www.wenjingketang.com/bookinfo?book_id=13915" TargetMode="External"/><Relationship Id="rId299" Type="http://schemas.openxmlformats.org/officeDocument/2006/relationships/hyperlink" Target="http://www.gojosc.com/static/login/trackInfo.html?uuid=7e848449c92600" TargetMode="External"/><Relationship Id="rId298" Type="http://schemas.openxmlformats.org/officeDocument/2006/relationships/hyperlink" Target="http://www.gojosc.com/static/login/trackInfo.html?uuid=7e821aa0bfdc00" TargetMode="External"/><Relationship Id="rId297" Type="http://schemas.openxmlformats.org/officeDocument/2006/relationships/hyperlink" Target="http://www.gojosc.com/static/login/trackInfo.html?uuid=7e7b1301306500" TargetMode="External"/><Relationship Id="rId296" Type="http://schemas.openxmlformats.org/officeDocument/2006/relationships/hyperlink" Target="https://www.sjhtbook.com/book/2817.html" TargetMode="External"/><Relationship Id="rId295" Type="http://schemas.openxmlformats.org/officeDocument/2006/relationships/hyperlink" Target="https://www.sjhtbook.com/book/2811.html" TargetMode="External"/><Relationship Id="rId294" Type="http://schemas.openxmlformats.org/officeDocument/2006/relationships/hyperlink" Target="https://www.sjhtbook.com/book/2807.html" TargetMode="External"/><Relationship Id="rId293" Type="http://schemas.openxmlformats.org/officeDocument/2006/relationships/hyperlink" Target="https://www.sjhtbook.com/book/2803.html" TargetMode="External"/><Relationship Id="rId292" Type="http://schemas.openxmlformats.org/officeDocument/2006/relationships/hyperlink" Target="https://www.sjhtbook.com/book/2780.html" TargetMode="External"/><Relationship Id="rId291" Type="http://schemas.openxmlformats.org/officeDocument/2006/relationships/hyperlink" Target="https://www.sjhtbook.com/book/2781.html" TargetMode="External"/><Relationship Id="rId290" Type="http://schemas.openxmlformats.org/officeDocument/2006/relationships/hyperlink" Target="https://www.sjhtbook.com/book/2788.html" TargetMode="External"/><Relationship Id="rId29" Type="http://schemas.openxmlformats.org/officeDocument/2006/relationships/hyperlink" Target="https://www.wenjingketang.com/bookinfo?book_id=8507" TargetMode="External"/><Relationship Id="rId289" Type="http://schemas.openxmlformats.org/officeDocument/2006/relationships/hyperlink" Target="https://www.sjhtbook.com/book/1484.html" TargetMode="External"/><Relationship Id="rId288" Type="http://schemas.openxmlformats.org/officeDocument/2006/relationships/hyperlink" Target="https://www.sjhtbook.com/book/2725.html" TargetMode="External"/><Relationship Id="rId287" Type="http://schemas.openxmlformats.org/officeDocument/2006/relationships/hyperlink" Target="https://www.sjhtbook.com/book/2724.html" TargetMode="External"/><Relationship Id="rId286" Type="http://schemas.openxmlformats.org/officeDocument/2006/relationships/hyperlink" Target="https://www.sjhtbook.com/book/2721.html" TargetMode="External"/><Relationship Id="rId285" Type="http://schemas.openxmlformats.org/officeDocument/2006/relationships/hyperlink" Target="https://www.sjhtbook.com/book/2708.html" TargetMode="External"/><Relationship Id="rId284" Type="http://schemas.openxmlformats.org/officeDocument/2006/relationships/hyperlink" Target="https://www.sjhtbook.com/book/2699.html" TargetMode="External"/><Relationship Id="rId283" Type="http://schemas.openxmlformats.org/officeDocument/2006/relationships/hyperlink" Target="https://www.sjhtbook.com/book/1497.html" TargetMode="External"/><Relationship Id="rId282" Type="http://schemas.openxmlformats.org/officeDocument/2006/relationships/hyperlink" Target="https://www.sjhtbook.com/book/2693.html" TargetMode="External"/><Relationship Id="rId281" Type="http://schemas.openxmlformats.org/officeDocument/2006/relationships/hyperlink" Target="https://www.sjhtbook.com/book/2687.html" TargetMode="External"/><Relationship Id="rId280" Type="http://schemas.openxmlformats.org/officeDocument/2006/relationships/hyperlink" Target="https://www.sjhtbook.com/book/2679.html" TargetMode="External"/><Relationship Id="rId28" Type="http://schemas.openxmlformats.org/officeDocument/2006/relationships/hyperlink" Target="https://www.wenjingketang.com/bookinfo?book_id=13820" TargetMode="External"/><Relationship Id="rId279" Type="http://schemas.openxmlformats.org/officeDocument/2006/relationships/hyperlink" Target="https://www.sjhtbook.com/book/2676.html" TargetMode="External"/><Relationship Id="rId278" Type="http://schemas.openxmlformats.org/officeDocument/2006/relationships/hyperlink" Target="https://www.sjhtbook.com/book/2675.html" TargetMode="External"/><Relationship Id="rId277" Type="http://schemas.openxmlformats.org/officeDocument/2006/relationships/hyperlink" Target="https://www.sjhtbook.com/book/2664.html" TargetMode="External"/><Relationship Id="rId276" Type="http://schemas.openxmlformats.org/officeDocument/2006/relationships/hyperlink" Target="https://www.sjhtbook.com/book/2660.html" TargetMode="External"/><Relationship Id="rId275" Type="http://schemas.openxmlformats.org/officeDocument/2006/relationships/hyperlink" Target="https://www.sjhtbook.com/book/2649.html" TargetMode="External"/><Relationship Id="rId274" Type="http://schemas.openxmlformats.org/officeDocument/2006/relationships/hyperlink" Target="https://www.sjhtbook.com/book/1491.html" TargetMode="External"/><Relationship Id="rId273" Type="http://schemas.openxmlformats.org/officeDocument/2006/relationships/hyperlink" Target="https://www.sjhtbook.com/book/2619.html" TargetMode="External"/><Relationship Id="rId272" Type="http://schemas.openxmlformats.org/officeDocument/2006/relationships/hyperlink" Target="https://www.sjhtbook.com/book/2603.html" TargetMode="External"/><Relationship Id="rId271" Type="http://schemas.openxmlformats.org/officeDocument/2006/relationships/hyperlink" Target="https://www.sjhtbook.com/book/2593.html" TargetMode="External"/><Relationship Id="rId270" Type="http://schemas.openxmlformats.org/officeDocument/2006/relationships/hyperlink" Target="https://www.sjhtbook.com/book/2590.html" TargetMode="External"/><Relationship Id="rId27" Type="http://schemas.openxmlformats.org/officeDocument/2006/relationships/hyperlink" Target="https://www.wenjingketang.com/bookinfo?book_id=8674" TargetMode="External"/><Relationship Id="rId269" Type="http://schemas.openxmlformats.org/officeDocument/2006/relationships/hyperlink" Target="https://www.sjhtbook.com/book/2574.html" TargetMode="External"/><Relationship Id="rId268" Type="http://schemas.openxmlformats.org/officeDocument/2006/relationships/hyperlink" Target="https://www.sjhtbook.com/book/2567.html" TargetMode="External"/><Relationship Id="rId267" Type="http://schemas.openxmlformats.org/officeDocument/2006/relationships/hyperlink" Target="https://www.sjhtbook.com/book/2547.html" TargetMode="External"/><Relationship Id="rId266" Type="http://schemas.openxmlformats.org/officeDocument/2006/relationships/hyperlink" Target="https://www.sjhtbook.com/book/2546.html" TargetMode="External"/><Relationship Id="rId265" Type="http://schemas.openxmlformats.org/officeDocument/2006/relationships/hyperlink" Target="https://www.sjhtbook.com/book/2508.html" TargetMode="External"/><Relationship Id="rId264" Type="http://schemas.openxmlformats.org/officeDocument/2006/relationships/hyperlink" Target="https://www.sjhtbook.com/book/2480.html" TargetMode="External"/><Relationship Id="rId263" Type="http://schemas.openxmlformats.org/officeDocument/2006/relationships/hyperlink" Target="https://www.sjhtbook.com/book/2468.html" TargetMode="External"/><Relationship Id="rId262" Type="http://schemas.openxmlformats.org/officeDocument/2006/relationships/hyperlink" Target="https://www.sjhtbook.com/book/2463.html" TargetMode="External"/><Relationship Id="rId261" Type="http://schemas.openxmlformats.org/officeDocument/2006/relationships/hyperlink" Target="https://www.sjhtbook.com/book/2462.html" TargetMode="External"/><Relationship Id="rId260" Type="http://schemas.openxmlformats.org/officeDocument/2006/relationships/hyperlink" Target="https://www.sjhtbook.com/book/1500.html" TargetMode="External"/><Relationship Id="rId26" Type="http://schemas.openxmlformats.org/officeDocument/2006/relationships/hyperlink" Target="https://www.wenjingketang.com/bookinfo?book_id=13264" TargetMode="External"/><Relationship Id="rId259" Type="http://schemas.openxmlformats.org/officeDocument/2006/relationships/hyperlink" Target="https://www.sjhtbook.com/book/1448.html" TargetMode="External"/><Relationship Id="rId258" Type="http://schemas.openxmlformats.org/officeDocument/2006/relationships/hyperlink" Target="https://www.sjhtbook.com/book/1428.html" TargetMode="External"/><Relationship Id="rId257" Type="http://schemas.openxmlformats.org/officeDocument/2006/relationships/hyperlink" Target="https://www.sjhtbook.com/book/1443.html" TargetMode="External"/><Relationship Id="rId256" Type="http://schemas.openxmlformats.org/officeDocument/2006/relationships/hyperlink" Target="https://www.sjhtbook.com/book/1442.html" TargetMode="External"/><Relationship Id="rId255" Type="http://schemas.openxmlformats.org/officeDocument/2006/relationships/hyperlink" Target="https://www.sjhtbook.com/book/1432.html" TargetMode="External"/><Relationship Id="rId254" Type="http://schemas.openxmlformats.org/officeDocument/2006/relationships/hyperlink" Target="https://www.sjhtbook.com/book/1421.html" TargetMode="External"/><Relationship Id="rId253" Type="http://schemas.openxmlformats.org/officeDocument/2006/relationships/hyperlink" Target="https://www.sjhtbook.com/book/618.html" TargetMode="External"/><Relationship Id="rId252" Type="http://schemas.openxmlformats.org/officeDocument/2006/relationships/hyperlink" Target="https://www.sjhtbook.com/book/1411.html" TargetMode="External"/><Relationship Id="rId251" Type="http://schemas.openxmlformats.org/officeDocument/2006/relationships/hyperlink" Target="https://www.sjhtbook.com/book/1410.html" TargetMode="External"/><Relationship Id="rId250" Type="http://schemas.openxmlformats.org/officeDocument/2006/relationships/hyperlink" Target="https://www.sjhtbook.com/book/1394.html" TargetMode="External"/><Relationship Id="rId25" Type="http://schemas.openxmlformats.org/officeDocument/2006/relationships/hyperlink" Target="https://www.wenjingketang.com/bookinfo?book_id=9586" TargetMode="External"/><Relationship Id="rId249" Type="http://schemas.openxmlformats.org/officeDocument/2006/relationships/hyperlink" Target="https://www.sjhtbook.com/book/1386.html" TargetMode="External"/><Relationship Id="rId248" Type="http://schemas.openxmlformats.org/officeDocument/2006/relationships/hyperlink" Target="https://www.sjhtbook.com/book/1388.html" TargetMode="External"/><Relationship Id="rId247" Type="http://schemas.openxmlformats.org/officeDocument/2006/relationships/hyperlink" Target="https://www.sjhtbook.com/book/262.html" TargetMode="External"/><Relationship Id="rId246" Type="http://schemas.openxmlformats.org/officeDocument/2006/relationships/hyperlink" Target="https://www.sjhtbook.com/book/1319.html" TargetMode="External"/><Relationship Id="rId245" Type="http://schemas.openxmlformats.org/officeDocument/2006/relationships/hyperlink" Target="https://www.sjhtbook.com/book/1309.html" TargetMode="External"/><Relationship Id="rId244" Type="http://schemas.openxmlformats.org/officeDocument/2006/relationships/hyperlink" Target="https://www.sjhtbook.com/book/1308.html" TargetMode="External"/><Relationship Id="rId243" Type="http://schemas.openxmlformats.org/officeDocument/2006/relationships/hyperlink" Target="https://www.sjhtbook.com/book/1306.html" TargetMode="External"/><Relationship Id="rId242" Type="http://schemas.openxmlformats.org/officeDocument/2006/relationships/hyperlink" Target="https://www.sjhtbook.com/book/1286.html" TargetMode="External"/><Relationship Id="rId241" Type="http://schemas.openxmlformats.org/officeDocument/2006/relationships/hyperlink" Target="https://www.sjhtbook.com/book/1289.html" TargetMode="External"/><Relationship Id="rId240" Type="http://schemas.openxmlformats.org/officeDocument/2006/relationships/hyperlink" Target="https://www.sjhtbook.com/book/1275.html" TargetMode="External"/><Relationship Id="rId24" Type="http://schemas.openxmlformats.org/officeDocument/2006/relationships/hyperlink" Target="https://www.wenjingketang.com/bookinfo?book_id=14130" TargetMode="External"/><Relationship Id="rId239" Type="http://schemas.openxmlformats.org/officeDocument/2006/relationships/hyperlink" Target="https://www.sjhtbook.com/book/1266.html" TargetMode="External"/><Relationship Id="rId238" Type="http://schemas.openxmlformats.org/officeDocument/2006/relationships/hyperlink" Target="https://www.sjhtbook.com/book/1270.html" TargetMode="External"/><Relationship Id="rId237" Type="http://schemas.openxmlformats.org/officeDocument/2006/relationships/hyperlink" Target="https://www.sjhtbook.com/book/1246.html" TargetMode="External"/><Relationship Id="rId236" Type="http://schemas.openxmlformats.org/officeDocument/2006/relationships/hyperlink" Target="https://www.sjhtbook.com/book/1251.html" TargetMode="External"/><Relationship Id="rId235" Type="http://schemas.openxmlformats.org/officeDocument/2006/relationships/hyperlink" Target="https://www.sjhtbook.com/book/1235.html" TargetMode="External"/><Relationship Id="rId234" Type="http://schemas.openxmlformats.org/officeDocument/2006/relationships/hyperlink" Target="https://www.sjhtbook.com/book/1212.html" TargetMode="External"/><Relationship Id="rId233" Type="http://schemas.openxmlformats.org/officeDocument/2006/relationships/hyperlink" Target="https://www.sjhtbook.com/book/1195.html" TargetMode="External"/><Relationship Id="rId232" Type="http://schemas.openxmlformats.org/officeDocument/2006/relationships/hyperlink" Target="https://www.sjhtbook.com/book/1180.html" TargetMode="External"/><Relationship Id="rId231" Type="http://schemas.openxmlformats.org/officeDocument/2006/relationships/hyperlink" Target="https://www.sjhtbook.com/book/1175.html" TargetMode="External"/><Relationship Id="rId230" Type="http://schemas.openxmlformats.org/officeDocument/2006/relationships/hyperlink" Target="https://www.sjhtbook.com/book/1174.html" TargetMode="External"/><Relationship Id="rId23" Type="http://schemas.openxmlformats.org/officeDocument/2006/relationships/hyperlink" Target="https://www.wenjingketang.com/bookinfo?book_id=8778" TargetMode="External"/><Relationship Id="rId229" Type="http://schemas.openxmlformats.org/officeDocument/2006/relationships/hyperlink" Target="https://www.sjhtbook.com/book/1036.html" TargetMode="External"/><Relationship Id="rId228" Type="http://schemas.openxmlformats.org/officeDocument/2006/relationships/hyperlink" Target="https://www.sjhtbook.com/book/1115.html" TargetMode="External"/><Relationship Id="rId227" Type="http://schemas.openxmlformats.org/officeDocument/2006/relationships/hyperlink" Target="https://www.sjhtbook.com/book/1116.html" TargetMode="External"/><Relationship Id="rId226" Type="http://schemas.openxmlformats.org/officeDocument/2006/relationships/hyperlink" Target="https://www.sjhtbook.com/book/1104.html" TargetMode="External"/><Relationship Id="rId225" Type="http://schemas.openxmlformats.org/officeDocument/2006/relationships/hyperlink" Target="https://www.sjhtbook.com/book/1101.html" TargetMode="External"/><Relationship Id="rId224" Type="http://schemas.openxmlformats.org/officeDocument/2006/relationships/hyperlink" Target="https://www.sjhtbook.com/book/881.html" TargetMode="External"/><Relationship Id="rId223" Type="http://schemas.openxmlformats.org/officeDocument/2006/relationships/hyperlink" Target="https://www.sjhtbook.com/book/896.html" TargetMode="External"/><Relationship Id="rId222" Type="http://schemas.openxmlformats.org/officeDocument/2006/relationships/hyperlink" Target="https://www.sjhtbook.com/book/1020.html" TargetMode="External"/><Relationship Id="rId221" Type="http://schemas.openxmlformats.org/officeDocument/2006/relationships/hyperlink" Target="https://www.sjhtbook.com/book/1042.html" TargetMode="External"/><Relationship Id="rId220" Type="http://schemas.openxmlformats.org/officeDocument/2006/relationships/hyperlink" Target="https://www.sjhtbook.com/book/989.html" TargetMode="External"/><Relationship Id="rId22" Type="http://schemas.openxmlformats.org/officeDocument/2006/relationships/hyperlink" Target="https://www.wenjingketang.com/bookinfo?book_id=8800" TargetMode="External"/><Relationship Id="rId219" Type="http://schemas.openxmlformats.org/officeDocument/2006/relationships/hyperlink" Target="https://www.sjhtbook.com/book/957.html" TargetMode="External"/><Relationship Id="rId218" Type="http://schemas.openxmlformats.org/officeDocument/2006/relationships/hyperlink" Target="https://www.sjhtbook.com/book/1014.html" TargetMode="External"/><Relationship Id="rId217" Type="http://schemas.openxmlformats.org/officeDocument/2006/relationships/hyperlink" Target="https://www.sjhtbook.com/book/960.html" TargetMode="External"/><Relationship Id="rId216" Type="http://schemas.openxmlformats.org/officeDocument/2006/relationships/hyperlink" Target="https://www.sjhtbook.com/book/1001.html" TargetMode="External"/><Relationship Id="rId215" Type="http://schemas.openxmlformats.org/officeDocument/2006/relationships/hyperlink" Target="https://www.sjhtbook.com/book/389.html" TargetMode="External"/><Relationship Id="rId214" Type="http://schemas.openxmlformats.org/officeDocument/2006/relationships/hyperlink" Target="https://www.sjhtbook.com/book/1015.html" TargetMode="External"/><Relationship Id="rId213" Type="http://schemas.openxmlformats.org/officeDocument/2006/relationships/hyperlink" Target="https://www.sjhtbook.com/book/1006.html" TargetMode="External"/><Relationship Id="rId212" Type="http://schemas.openxmlformats.org/officeDocument/2006/relationships/hyperlink" Target="https://www.sjhtbook.com/book/1004.html" TargetMode="External"/><Relationship Id="rId211" Type="http://schemas.openxmlformats.org/officeDocument/2006/relationships/hyperlink" Target="https://www.sjhtbook.com/book/1017.html" TargetMode="External"/><Relationship Id="rId210" Type="http://schemas.openxmlformats.org/officeDocument/2006/relationships/hyperlink" Target="https://www.sjhtbook.com/book/1019.html" TargetMode="External"/><Relationship Id="rId21" Type="http://schemas.openxmlformats.org/officeDocument/2006/relationships/hyperlink" Target="https://www.wenjingketang.com/bookinfo?book_id=9702" TargetMode="External"/><Relationship Id="rId209" Type="http://schemas.openxmlformats.org/officeDocument/2006/relationships/hyperlink" Target="https://www.sjhtbook.com/book/282.html" TargetMode="External"/><Relationship Id="rId208" Type="http://schemas.openxmlformats.org/officeDocument/2006/relationships/hyperlink" Target="https://www.sjhtbook.com/book/277.html" TargetMode="External"/><Relationship Id="rId207" Type="http://schemas.openxmlformats.org/officeDocument/2006/relationships/hyperlink" Target="https://www.sjhtbook.com/book/1016.html" TargetMode="External"/><Relationship Id="rId206" Type="http://schemas.openxmlformats.org/officeDocument/2006/relationships/hyperlink" Target="https://www.sjhtbook.com/book/1005.html" TargetMode="External"/><Relationship Id="rId205" Type="http://schemas.openxmlformats.org/officeDocument/2006/relationships/hyperlink" Target="https://www.sjhtbook.com/book/1055.html" TargetMode="External"/><Relationship Id="rId204" Type="http://schemas.openxmlformats.org/officeDocument/2006/relationships/hyperlink" Target="https://www.sjhtbook.com/book/646.html" TargetMode="External"/><Relationship Id="rId203" Type="http://schemas.openxmlformats.org/officeDocument/2006/relationships/hyperlink" Target="https://www.sjhtbook.com/book/912.html" TargetMode="External"/><Relationship Id="rId202" Type="http://schemas.openxmlformats.org/officeDocument/2006/relationships/hyperlink" Target="https://www.sjhtbook.com/book/1063.html" TargetMode="External"/><Relationship Id="rId201" Type="http://schemas.openxmlformats.org/officeDocument/2006/relationships/hyperlink" Target="https://www.sjhtbook.com/book/311.html" TargetMode="External"/><Relationship Id="rId200" Type="http://schemas.openxmlformats.org/officeDocument/2006/relationships/hyperlink" Target="https://www.sjhtbook.com/book/310.html" TargetMode="External"/><Relationship Id="rId20" Type="http://schemas.openxmlformats.org/officeDocument/2006/relationships/hyperlink" Target="https://www.wenjingketang.com/bookinfo?book_id=9328" TargetMode="External"/><Relationship Id="rId2" Type="http://schemas.openxmlformats.org/officeDocument/2006/relationships/hyperlink" Target="https://www.wenjingketang.com/bookinfo?book_id=13055" TargetMode="External"/><Relationship Id="rId199" Type="http://schemas.openxmlformats.org/officeDocument/2006/relationships/hyperlink" Target="https://www.sjhtbook.com/book/861.html" TargetMode="External"/><Relationship Id="rId198" Type="http://schemas.openxmlformats.org/officeDocument/2006/relationships/hyperlink" Target="https://www.sjhtbook.com/book/309.html" TargetMode="External"/><Relationship Id="rId197" Type="http://schemas.openxmlformats.org/officeDocument/2006/relationships/hyperlink" Target="https://www.sjhtbook.com/book/308.html" TargetMode="External"/><Relationship Id="rId196" Type="http://schemas.openxmlformats.org/officeDocument/2006/relationships/hyperlink" Target="https://www.sjhtbook.com/book/307.html" TargetMode="External"/><Relationship Id="rId195" Type="http://schemas.openxmlformats.org/officeDocument/2006/relationships/hyperlink" Target="https://www.sjhtbook.com/book/306.html" TargetMode="External"/><Relationship Id="rId194" Type="http://schemas.openxmlformats.org/officeDocument/2006/relationships/hyperlink" Target="https://www.sjhtbook.com/book/305.html" TargetMode="External"/><Relationship Id="rId193" Type="http://schemas.openxmlformats.org/officeDocument/2006/relationships/hyperlink" Target="https://www.sjhtbook.com/book/945.html" TargetMode="External"/><Relationship Id="rId192" Type="http://schemas.openxmlformats.org/officeDocument/2006/relationships/hyperlink" Target="https://www.sjhtbook.com/book/941.html" TargetMode="External"/><Relationship Id="rId191" Type="http://schemas.openxmlformats.org/officeDocument/2006/relationships/hyperlink" Target="https://www.sjhtbook.com/book/304.html" TargetMode="External"/><Relationship Id="rId190" Type="http://schemas.openxmlformats.org/officeDocument/2006/relationships/hyperlink" Target="https://www.sjhtbook.com/book/303.html" TargetMode="External"/><Relationship Id="rId19" Type="http://schemas.openxmlformats.org/officeDocument/2006/relationships/hyperlink" Target="https://www.wenjingketang.com/bookinfo?book_id=9394" TargetMode="External"/><Relationship Id="rId189" Type="http://schemas.openxmlformats.org/officeDocument/2006/relationships/hyperlink" Target="https://www.sjhtbook.com/book/301.html" TargetMode="External"/><Relationship Id="rId188" Type="http://schemas.openxmlformats.org/officeDocument/2006/relationships/hyperlink" Target="https://www.sjhtbook.com/book/295.html" TargetMode="External"/><Relationship Id="rId187" Type="http://schemas.openxmlformats.org/officeDocument/2006/relationships/hyperlink" Target="https://www.sjhtbook.com/book/955.html" TargetMode="External"/><Relationship Id="rId186" Type="http://schemas.openxmlformats.org/officeDocument/2006/relationships/hyperlink" Target="https://www.sjhtbook.com/book/290.html" TargetMode="External"/><Relationship Id="rId185" Type="http://schemas.openxmlformats.org/officeDocument/2006/relationships/hyperlink" Target="https://www.sjhtbook.com/book/891.html" TargetMode="External"/><Relationship Id="rId184" Type="http://schemas.openxmlformats.org/officeDocument/2006/relationships/hyperlink" Target="https://www.sjhtbook.com/book/892.html" TargetMode="External"/><Relationship Id="rId183" Type="http://schemas.openxmlformats.org/officeDocument/2006/relationships/hyperlink" Target="https://www.sjhtbook.com/book/979.html" TargetMode="External"/><Relationship Id="rId182" Type="http://schemas.openxmlformats.org/officeDocument/2006/relationships/hyperlink" Target="https://www.sjhtbook.com/book/1075.html" TargetMode="External"/><Relationship Id="rId181" Type="http://schemas.openxmlformats.org/officeDocument/2006/relationships/hyperlink" Target="https://www.sjhtbook.com/book/1103.html" TargetMode="External"/><Relationship Id="rId180" Type="http://schemas.openxmlformats.org/officeDocument/2006/relationships/hyperlink" Target="https://www.sjhtbook.com/book/287.html" TargetMode="External"/><Relationship Id="rId18" Type="http://schemas.openxmlformats.org/officeDocument/2006/relationships/hyperlink" Target="https://www.wenjingketang.com/bookinfo?book_id=13058" TargetMode="External"/><Relationship Id="rId179" Type="http://schemas.openxmlformats.org/officeDocument/2006/relationships/hyperlink" Target="https://www.sjhtbook.com/book/286.html" TargetMode="External"/><Relationship Id="rId178" Type="http://schemas.openxmlformats.org/officeDocument/2006/relationships/hyperlink" Target="https://www.sjhtbook.com/book/285.html" TargetMode="External"/><Relationship Id="rId177" Type="http://schemas.openxmlformats.org/officeDocument/2006/relationships/hyperlink" Target="https://www.sjhtbook.com/book/284.html" TargetMode="External"/><Relationship Id="rId176" Type="http://schemas.openxmlformats.org/officeDocument/2006/relationships/hyperlink" Target="https://www.sjhtbook.com/book/283.html" TargetMode="External"/><Relationship Id="rId175" Type="http://schemas.openxmlformats.org/officeDocument/2006/relationships/hyperlink" Target="https://www.sjhtbook.com/book/281.html" TargetMode="External"/><Relationship Id="rId174" Type="http://schemas.openxmlformats.org/officeDocument/2006/relationships/hyperlink" Target="https://www.sjhtbook.com/book/280.html" TargetMode="External"/><Relationship Id="rId173" Type="http://schemas.openxmlformats.org/officeDocument/2006/relationships/hyperlink" Target="https://www.sjhtbook.com/book/279.html" TargetMode="External"/><Relationship Id="rId172" Type="http://schemas.openxmlformats.org/officeDocument/2006/relationships/hyperlink" Target="https://www.sjhtbook.com/book/278.html" TargetMode="External"/><Relationship Id="rId171" Type="http://schemas.openxmlformats.org/officeDocument/2006/relationships/hyperlink" Target="https://www.sjhtbook.com/book/276.html" TargetMode="External"/><Relationship Id="rId170" Type="http://schemas.openxmlformats.org/officeDocument/2006/relationships/hyperlink" Target="https://www.sjhtbook.com/book/275.html" TargetMode="External"/><Relationship Id="rId17" Type="http://schemas.openxmlformats.org/officeDocument/2006/relationships/hyperlink" Target="https://www.wenjingketang.com/bookinfo?book_id=8649" TargetMode="External"/><Relationship Id="rId169" Type="http://schemas.openxmlformats.org/officeDocument/2006/relationships/hyperlink" Target="https://www.sjhtbook.com/book/274.html" TargetMode="External"/><Relationship Id="rId168" Type="http://schemas.openxmlformats.org/officeDocument/2006/relationships/hyperlink" Target="https://www.sjhtbook.com/book/272.html" TargetMode="External"/><Relationship Id="rId167" Type="http://schemas.openxmlformats.org/officeDocument/2006/relationships/hyperlink" Target="https://www.sjhtbook.com/book/271.html" TargetMode="External"/><Relationship Id="rId166" Type="http://schemas.openxmlformats.org/officeDocument/2006/relationships/hyperlink" Target="https://www.sjhtbook.com/book/893.html" TargetMode="External"/><Relationship Id="rId165" Type="http://schemas.openxmlformats.org/officeDocument/2006/relationships/hyperlink" Target="https://www.sjhtbook.com/book/270.html" TargetMode="External"/><Relationship Id="rId164" Type="http://schemas.openxmlformats.org/officeDocument/2006/relationships/hyperlink" Target="https://www.sjhtbook.com/book/269.html" TargetMode="External"/><Relationship Id="rId163" Type="http://schemas.openxmlformats.org/officeDocument/2006/relationships/hyperlink" Target="https://www.sjhtbook.com/book/267.html" TargetMode="External"/><Relationship Id="rId162" Type="http://schemas.openxmlformats.org/officeDocument/2006/relationships/hyperlink" Target="https://www.sjhtbook.com/book/260.html" TargetMode="External"/><Relationship Id="rId161" Type="http://schemas.openxmlformats.org/officeDocument/2006/relationships/hyperlink" Target="https://www.sjhtbook.com/book/256.html" TargetMode="External"/><Relationship Id="rId160" Type="http://schemas.openxmlformats.org/officeDocument/2006/relationships/hyperlink" Target="https://www.sjhtbook.com/book/255.html" TargetMode="External"/><Relationship Id="rId16" Type="http://schemas.openxmlformats.org/officeDocument/2006/relationships/hyperlink" Target="https://www.wenjingketang.com/bookinfo?book_id=6945" TargetMode="External"/><Relationship Id="rId159" Type="http://schemas.openxmlformats.org/officeDocument/2006/relationships/hyperlink" Target="https://www.sjhtbook.com/book/254.html" TargetMode="External"/><Relationship Id="rId158" Type="http://schemas.openxmlformats.org/officeDocument/2006/relationships/hyperlink" Target="https://www.sjhtbook.com/book/252.html" TargetMode="External"/><Relationship Id="rId157" Type="http://schemas.openxmlformats.org/officeDocument/2006/relationships/hyperlink" Target="https://www.sjhtbook.com/book/250.html" TargetMode="External"/><Relationship Id="rId156" Type="http://schemas.openxmlformats.org/officeDocument/2006/relationships/hyperlink" Target="https://www.sjhtbook.com/book/248.html" TargetMode="External"/><Relationship Id="rId155" Type="http://schemas.openxmlformats.org/officeDocument/2006/relationships/hyperlink" Target="https://www.sjhtbook.com/book/1050.html" TargetMode="External"/><Relationship Id="rId154" Type="http://schemas.openxmlformats.org/officeDocument/2006/relationships/hyperlink" Target="https://www.sjhtbook.com/book/246.html" TargetMode="External"/><Relationship Id="rId153" Type="http://schemas.openxmlformats.org/officeDocument/2006/relationships/hyperlink" Target="https://www.sjhtbook.com/book/242.html" TargetMode="External"/><Relationship Id="rId152" Type="http://schemas.openxmlformats.org/officeDocument/2006/relationships/hyperlink" Target="https://www.sjhtbook.com/book/240.html" TargetMode="External"/><Relationship Id="rId151" Type="http://schemas.openxmlformats.org/officeDocument/2006/relationships/hyperlink" Target="https://www.sjhtbook.com/book/237.html" TargetMode="External"/><Relationship Id="rId150" Type="http://schemas.openxmlformats.org/officeDocument/2006/relationships/hyperlink" Target="https://www.sjhtbook.com/book/236.html" TargetMode="External"/><Relationship Id="rId15" Type="http://schemas.openxmlformats.org/officeDocument/2006/relationships/hyperlink" Target="https://www.wenjingketang.com/bookinfo?book_id=9276" TargetMode="External"/><Relationship Id="rId149" Type="http://schemas.openxmlformats.org/officeDocument/2006/relationships/hyperlink" Target="https://www.sjhtbook.com/book/239.html" TargetMode="External"/><Relationship Id="rId148" Type="http://schemas.openxmlformats.org/officeDocument/2006/relationships/hyperlink" Target="https://www.sjhtbook.com/book/233.html" TargetMode="External"/><Relationship Id="rId147" Type="http://schemas.openxmlformats.org/officeDocument/2006/relationships/hyperlink" Target="https://www.sjhtbook.com/book/232.html" TargetMode="External"/><Relationship Id="rId146" Type="http://schemas.openxmlformats.org/officeDocument/2006/relationships/hyperlink" Target="https://www.sjhtbook.com/book/1037.html" TargetMode="External"/><Relationship Id="rId145" Type="http://schemas.openxmlformats.org/officeDocument/2006/relationships/hyperlink" Target="https://www.sjhtbook.com/book/1062.html" TargetMode="External"/><Relationship Id="rId144" Type="http://schemas.openxmlformats.org/officeDocument/2006/relationships/hyperlink" Target="https://textbookcenter.cn/book?id=1687" TargetMode="External"/><Relationship Id="rId143" Type="http://schemas.openxmlformats.org/officeDocument/2006/relationships/hyperlink" Target="http://www.textbookcenter.cn/book/1000.html" TargetMode="External"/><Relationship Id="rId142" Type="http://schemas.openxmlformats.org/officeDocument/2006/relationships/hyperlink" Target="http://www.textbookcenter.cn/book/191.html" TargetMode="External"/><Relationship Id="rId141" Type="http://schemas.openxmlformats.org/officeDocument/2006/relationships/hyperlink" Target="http://www.textbookcenter.cn/book/999.html" TargetMode="External"/><Relationship Id="rId140" Type="http://schemas.openxmlformats.org/officeDocument/2006/relationships/hyperlink" Target="http://www.textbookcenter.cn/book/998.html" TargetMode="External"/><Relationship Id="rId14" Type="http://schemas.openxmlformats.org/officeDocument/2006/relationships/hyperlink" Target="https://www.wenjingketang.com/bookinfo?book_id=9724" TargetMode="External"/><Relationship Id="rId139" Type="http://schemas.openxmlformats.org/officeDocument/2006/relationships/hyperlink" Target="http://www.textbookcenter.cn/book/189.html" TargetMode="External"/><Relationship Id="rId138" Type="http://schemas.openxmlformats.org/officeDocument/2006/relationships/hyperlink" Target="http://www.textbookcenter.cn/book/188.html" TargetMode="External"/><Relationship Id="rId137" Type="http://schemas.openxmlformats.org/officeDocument/2006/relationships/hyperlink" Target="http://www.textbookcenter.cn/book/187.html" TargetMode="External"/><Relationship Id="rId136" Type="http://schemas.openxmlformats.org/officeDocument/2006/relationships/hyperlink" Target="http://www.textbookcenter.cn/book/186.html" TargetMode="External"/><Relationship Id="rId135" Type="http://schemas.openxmlformats.org/officeDocument/2006/relationships/hyperlink" Target="http://www.textbookcenter.cn/book/185.html" TargetMode="External"/><Relationship Id="rId134" Type="http://schemas.openxmlformats.org/officeDocument/2006/relationships/hyperlink" Target="http://www.textbookcenter.cn/book/184.html" TargetMode="External"/><Relationship Id="rId133" Type="http://schemas.openxmlformats.org/officeDocument/2006/relationships/hyperlink" Target="http://www.textbookcenter.cn/book/183.html" TargetMode="External"/><Relationship Id="rId132" Type="http://schemas.openxmlformats.org/officeDocument/2006/relationships/hyperlink" Target="http://www.textbookcenter.cn/book/182.html" TargetMode="External"/><Relationship Id="rId131" Type="http://schemas.openxmlformats.org/officeDocument/2006/relationships/hyperlink" Target="http://www.textbookcenter.cn/book/181.html" TargetMode="External"/><Relationship Id="rId130" Type="http://schemas.openxmlformats.org/officeDocument/2006/relationships/hyperlink" Target="http://www.textbookcenter.cn/book/178.html" TargetMode="External"/><Relationship Id="rId13" Type="http://schemas.openxmlformats.org/officeDocument/2006/relationships/hyperlink" Target="https://www.wenjingketang.com/bookinfo?book_id=9963" TargetMode="External"/><Relationship Id="rId129" Type="http://schemas.openxmlformats.org/officeDocument/2006/relationships/hyperlink" Target="http://www.textbookcenter.cn/book/179.html" TargetMode="External"/><Relationship Id="rId128" Type="http://schemas.openxmlformats.org/officeDocument/2006/relationships/hyperlink" Target="http://www.textbookcenter.cn/book/180.html" TargetMode="External"/><Relationship Id="rId127" Type="http://schemas.openxmlformats.org/officeDocument/2006/relationships/hyperlink" Target="http://www.textbookcenter.cn/book/177.html" TargetMode="External"/><Relationship Id="rId126" Type="http://schemas.openxmlformats.org/officeDocument/2006/relationships/hyperlink" Target="http://www.textbookcenter.cn/book/176.html" TargetMode="External"/><Relationship Id="rId125" Type="http://schemas.openxmlformats.org/officeDocument/2006/relationships/hyperlink" Target="http://www.textbookcenter.cn/book/175.html" TargetMode="External"/><Relationship Id="rId124" Type="http://schemas.openxmlformats.org/officeDocument/2006/relationships/hyperlink" Target="http://www.textbookcenter.cn/book/174.html" TargetMode="External"/><Relationship Id="rId123" Type="http://schemas.openxmlformats.org/officeDocument/2006/relationships/hyperlink" Target="http://www.textbookcenter.cn/book/173.html" TargetMode="External"/><Relationship Id="rId122" Type="http://schemas.openxmlformats.org/officeDocument/2006/relationships/hyperlink" Target="http://www.textbookcenter.cn/book/172.html" TargetMode="External"/><Relationship Id="rId121" Type="http://schemas.openxmlformats.org/officeDocument/2006/relationships/hyperlink" Target="http://www.textbookcenter.cn/book/171.html" TargetMode="External"/><Relationship Id="rId120" Type="http://schemas.openxmlformats.org/officeDocument/2006/relationships/hyperlink" Target="http://www.textbookcenter.cn/book/170.html" TargetMode="External"/><Relationship Id="rId12" Type="http://schemas.openxmlformats.org/officeDocument/2006/relationships/hyperlink" Target="https://www.wenjingketang.com/bookinfo?book_id=10064" TargetMode="External"/><Relationship Id="rId119" Type="http://schemas.openxmlformats.org/officeDocument/2006/relationships/hyperlink" Target="http://www.textbookcenter.cn/book/1456.html" TargetMode="External"/><Relationship Id="rId118" Type="http://schemas.openxmlformats.org/officeDocument/2006/relationships/hyperlink" Target="http://www.textbookcenter.cn/book/168.html" TargetMode="External"/><Relationship Id="rId117" Type="http://schemas.openxmlformats.org/officeDocument/2006/relationships/hyperlink" Target="http://www.textbookcenter.cn/book/1455.html" TargetMode="External"/><Relationship Id="rId116" Type="http://schemas.openxmlformats.org/officeDocument/2006/relationships/hyperlink" Target="http://www.textbookcenter.cn/book/166.html" TargetMode="External"/><Relationship Id="rId115" Type="http://schemas.openxmlformats.org/officeDocument/2006/relationships/hyperlink" Target="http://www.textbookcenter.cn/book/165.html" TargetMode="External"/><Relationship Id="rId114" Type="http://schemas.openxmlformats.org/officeDocument/2006/relationships/hyperlink" Target="http://www.textbookcenter.cn/book/1001.html" TargetMode="External"/><Relationship Id="rId113" Type="http://schemas.openxmlformats.org/officeDocument/2006/relationships/hyperlink" Target="http://www.textbookcenter.cn/book/1004.html" TargetMode="External"/><Relationship Id="rId112" Type="http://schemas.openxmlformats.org/officeDocument/2006/relationships/hyperlink" Target="http://www.textbookcenter.cn/book/1224.html" TargetMode="External"/><Relationship Id="rId111" Type="http://schemas.openxmlformats.org/officeDocument/2006/relationships/hyperlink" Target="http://www.textbookcenter.cn/book/1223.html" TargetMode="External"/><Relationship Id="rId110" Type="http://schemas.openxmlformats.org/officeDocument/2006/relationships/hyperlink" Target="http://www.textbookcenter.cn/book/556.html" TargetMode="External"/><Relationship Id="rId11" Type="http://schemas.openxmlformats.org/officeDocument/2006/relationships/hyperlink" Target="https://www.wenjingketang.com/bookinfo?book_id=10130" TargetMode="External"/><Relationship Id="rId109" Type="http://schemas.openxmlformats.org/officeDocument/2006/relationships/hyperlink" Target="http://www.textbookcenter.cn/book/555.html" TargetMode="External"/><Relationship Id="rId108" Type="http://schemas.openxmlformats.org/officeDocument/2006/relationships/hyperlink" Target="http://www.textbookcenter.cn/book/554.html" TargetMode="External"/><Relationship Id="rId107" Type="http://schemas.openxmlformats.org/officeDocument/2006/relationships/hyperlink" Target="http://www.textbookcenter.cn/book/553.html" TargetMode="External"/><Relationship Id="rId106" Type="http://schemas.openxmlformats.org/officeDocument/2006/relationships/hyperlink" Target="http://www.textbookcenter.cn/book?id=1702" TargetMode="External"/><Relationship Id="rId105" Type="http://schemas.openxmlformats.org/officeDocument/2006/relationships/hyperlink" Target="http://www.textbookcenter.cn/book/551.html" TargetMode="External"/><Relationship Id="rId104" Type="http://schemas.openxmlformats.org/officeDocument/2006/relationships/hyperlink" Target="https://www.wenjingketang.com/bookinfo?book_id=7330" TargetMode="External"/><Relationship Id="rId103" Type="http://schemas.openxmlformats.org/officeDocument/2006/relationships/hyperlink" Target="https://www.wenjingketang.com/bookinfo?book_id=1508" TargetMode="External"/><Relationship Id="rId102" Type="http://schemas.openxmlformats.org/officeDocument/2006/relationships/hyperlink" Target="https://www.wenjingketang.com/bookinfo?book_id=1507" TargetMode="External"/><Relationship Id="rId101" Type="http://schemas.openxmlformats.org/officeDocument/2006/relationships/hyperlink" Target="https://www.wenjingketang.com/bookinfo?book_id=3479" TargetMode="External"/><Relationship Id="rId100" Type="http://schemas.openxmlformats.org/officeDocument/2006/relationships/hyperlink" Target="https://www.wenjingketang.com/bookinfo?book_id=1536" TargetMode="External"/><Relationship Id="rId10" Type="http://schemas.openxmlformats.org/officeDocument/2006/relationships/hyperlink" Target="https://www.wenjingketang.com/bookinfo?book_id=10098" TargetMode="Externa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99" Type="http://schemas.openxmlformats.org/officeDocument/2006/relationships/hyperlink" Target="https://www.wenjingketang.com/bookinfo?book_id=9964" TargetMode="External"/><Relationship Id="rId98" Type="http://schemas.openxmlformats.org/officeDocument/2006/relationships/hyperlink" Target="https://www.wenjingketang.com/bookinfo?book_id=14095" TargetMode="External"/><Relationship Id="rId97" Type="http://schemas.openxmlformats.org/officeDocument/2006/relationships/hyperlink" Target="https://www.wenjingketang.com/bookinfo?book_id=10036" TargetMode="External"/><Relationship Id="rId96" Type="http://schemas.openxmlformats.org/officeDocument/2006/relationships/hyperlink" Target="https://www.wenjingketang.com/bookinfo?book_id=10058" TargetMode="External"/><Relationship Id="rId95" Type="http://schemas.openxmlformats.org/officeDocument/2006/relationships/hyperlink" Target="https://www.wenjingketang.com/bookinfo?book_id=10073" TargetMode="External"/><Relationship Id="rId94" Type="http://schemas.openxmlformats.org/officeDocument/2006/relationships/hyperlink" Target="https://www.wenjingketang.com/bookinfo?book_id=10600" TargetMode="External"/><Relationship Id="rId93" Type="http://schemas.openxmlformats.org/officeDocument/2006/relationships/hyperlink" Target="https://www.wenjingketang.com/bookinfo?book_id=10624" TargetMode="External"/><Relationship Id="rId92" Type="http://schemas.openxmlformats.org/officeDocument/2006/relationships/hyperlink" Target="https://www.wenjingketang.com/bookinfo?book_id=10450" TargetMode="External"/><Relationship Id="rId91" Type="http://schemas.openxmlformats.org/officeDocument/2006/relationships/hyperlink" Target="https://www.wenjingketang.com/bookinfo?book_id=14073" TargetMode="External"/><Relationship Id="rId90" Type="http://schemas.openxmlformats.org/officeDocument/2006/relationships/hyperlink" Target="https://www.wenjingketang.com/bookinfo?book_id=13280" TargetMode="External"/><Relationship Id="rId9" Type="http://schemas.openxmlformats.org/officeDocument/2006/relationships/hyperlink" Target="https://www.wenjingketang.com/bookinfo?book_id=12986" TargetMode="External"/><Relationship Id="rId89" Type="http://schemas.openxmlformats.org/officeDocument/2006/relationships/hyperlink" Target="https://www.wenjingketang.com/bookinfo?book_id=9106" TargetMode="External"/><Relationship Id="rId88" Type="http://schemas.openxmlformats.org/officeDocument/2006/relationships/hyperlink" Target="https://www.wenjingketang.com/bookinfo?book_id=9386" TargetMode="External"/><Relationship Id="rId87" Type="http://schemas.openxmlformats.org/officeDocument/2006/relationships/hyperlink" Target="https://www.wenjingketang.com/bookinfo?book_id=3541" TargetMode="External"/><Relationship Id="rId86" Type="http://schemas.openxmlformats.org/officeDocument/2006/relationships/hyperlink" Target="https://www.wenjingketang.com/bookinfo?book_id=416" TargetMode="External"/><Relationship Id="rId85" Type="http://schemas.openxmlformats.org/officeDocument/2006/relationships/hyperlink" Target="https://www.wenjingketang.com/bookinfo?book_id=401" TargetMode="External"/><Relationship Id="rId84" Type="http://schemas.openxmlformats.org/officeDocument/2006/relationships/hyperlink" Target="https://www.wenjingketang.com/bookinfo?book_id=9701" TargetMode="External"/><Relationship Id="rId83" Type="http://schemas.openxmlformats.org/officeDocument/2006/relationships/hyperlink" Target="https://www.wenjingketang.com/bookinfo?book_id=6210" TargetMode="External"/><Relationship Id="rId82" Type="http://schemas.openxmlformats.org/officeDocument/2006/relationships/hyperlink" Target="https://www.wenjingketang.com/bookinfo?book_id=417" TargetMode="External"/><Relationship Id="rId81" Type="http://schemas.openxmlformats.org/officeDocument/2006/relationships/hyperlink" Target="https://www.wenjingketang.com/bookinfo?book_id=5220" TargetMode="External"/><Relationship Id="rId80" Type="http://schemas.openxmlformats.org/officeDocument/2006/relationships/hyperlink" Target="https://www.wenjingketang.com/bookinfo?book_id=7625" TargetMode="External"/><Relationship Id="rId8" Type="http://schemas.openxmlformats.org/officeDocument/2006/relationships/hyperlink" Target="https://www.wenjingketang.com/bookinfo?book_id=9068" TargetMode="External"/><Relationship Id="rId79" Type="http://schemas.openxmlformats.org/officeDocument/2006/relationships/hyperlink" Target="https://www.wenjingketang.com/bookinfo?book_id=5317" TargetMode="External"/><Relationship Id="rId78" Type="http://schemas.openxmlformats.org/officeDocument/2006/relationships/hyperlink" Target="https://www.wenjingketang.com/bookinfo?book_id=8407" TargetMode="External"/><Relationship Id="rId77" Type="http://schemas.openxmlformats.org/officeDocument/2006/relationships/hyperlink" Target="https://www.wenjingketang.com/bookinfo?book_id=424" TargetMode="External"/><Relationship Id="rId76" Type="http://schemas.openxmlformats.org/officeDocument/2006/relationships/hyperlink" Target="https://www.wenjingketang.com/bookinfo?book_id=7547" TargetMode="External"/><Relationship Id="rId75" Type="http://schemas.openxmlformats.org/officeDocument/2006/relationships/hyperlink" Target="https://www.wenjingketang.com/bookinfo?book_id=9594" TargetMode="External"/><Relationship Id="rId74" Type="http://schemas.openxmlformats.org/officeDocument/2006/relationships/hyperlink" Target="https://www.wenjingketang.com/bookinfo?book_id=7148" TargetMode="External"/><Relationship Id="rId73" Type="http://schemas.openxmlformats.org/officeDocument/2006/relationships/hyperlink" Target="https://www.wenjingketang.com/bookinfo?book_id=4119" TargetMode="External"/><Relationship Id="rId72" Type="http://schemas.openxmlformats.org/officeDocument/2006/relationships/hyperlink" Target="https://www.wenjingketang.com/bookinfo?book_id=7271" TargetMode="External"/><Relationship Id="rId71" Type="http://schemas.openxmlformats.org/officeDocument/2006/relationships/hyperlink" Target="https://www.wenjingketang.com/bookinfo?book_id=14089" TargetMode="External"/><Relationship Id="rId70" Type="http://schemas.openxmlformats.org/officeDocument/2006/relationships/hyperlink" Target="https://www.wenjingketang.com/bookinfo?book_id=7442" TargetMode="External"/><Relationship Id="rId7" Type="http://schemas.openxmlformats.org/officeDocument/2006/relationships/hyperlink" Target="https://www.wenjingketang.com/bookinfo?book_id=8842" TargetMode="External"/><Relationship Id="rId69" Type="http://schemas.openxmlformats.org/officeDocument/2006/relationships/hyperlink" Target="https://www.wenjingketang.com/bookinfo?book_id=7624" TargetMode="External"/><Relationship Id="rId68" Type="http://schemas.openxmlformats.org/officeDocument/2006/relationships/hyperlink" Target="https://www.wenjingketang.com/bookinfo?book_id=7485" TargetMode="External"/><Relationship Id="rId67" Type="http://schemas.openxmlformats.org/officeDocument/2006/relationships/hyperlink" Target="https://www.wenjingketang.com/bookinfo?book_id=7475" TargetMode="External"/><Relationship Id="rId66" Type="http://schemas.openxmlformats.org/officeDocument/2006/relationships/hyperlink" Target="https://www.wenjingketang.com/bookinfo?book_id=8585" TargetMode="External"/><Relationship Id="rId65" Type="http://schemas.openxmlformats.org/officeDocument/2006/relationships/hyperlink" Target="https://www.wenjingketang.com/bookinfo?book_id=7482" TargetMode="External"/><Relationship Id="rId64" Type="http://schemas.openxmlformats.org/officeDocument/2006/relationships/hyperlink" Target="https://www.wenjingketang.com/bookinfo?book_id=8415" TargetMode="External"/><Relationship Id="rId63" Type="http://schemas.openxmlformats.org/officeDocument/2006/relationships/hyperlink" Target="https://www.wenjingketang.com/bookinfo?book_id=402" TargetMode="External"/><Relationship Id="rId62" Type="http://schemas.openxmlformats.org/officeDocument/2006/relationships/hyperlink" Target="https://www.wenjingketang.com/bookinfo?book_id=6901" TargetMode="External"/><Relationship Id="rId61" Type="http://schemas.openxmlformats.org/officeDocument/2006/relationships/hyperlink" Target="https://www.wenjingketang.com/bookinfo?book_id=7279" TargetMode="External"/><Relationship Id="rId60" Type="http://schemas.openxmlformats.org/officeDocument/2006/relationships/hyperlink" Target="https://www.wenjingketang.com/bookinfo?book_id=8426" TargetMode="External"/><Relationship Id="rId6" Type="http://schemas.openxmlformats.org/officeDocument/2006/relationships/hyperlink" Target="https://www.wenjingketang.com/bookinfo?book_id=10994" TargetMode="External"/><Relationship Id="rId59" Type="http://schemas.openxmlformats.org/officeDocument/2006/relationships/hyperlink" Target="https://www.wenjingketang.com/bookinfo?book_id=8562" TargetMode="External"/><Relationship Id="rId58" Type="http://schemas.openxmlformats.org/officeDocument/2006/relationships/hyperlink" Target="https://www.wenjingketang.com/bookinfo?book_id=7714" TargetMode="External"/><Relationship Id="rId57" Type="http://schemas.openxmlformats.org/officeDocument/2006/relationships/hyperlink" Target="https://www.wenjingketang.com/bookinfo?book_id=8081" TargetMode="External"/><Relationship Id="rId56" Type="http://schemas.openxmlformats.org/officeDocument/2006/relationships/hyperlink" Target="https://www.wenjingketang.com/bookinfo?book_id=9923" TargetMode="External"/><Relationship Id="rId55" Type="http://schemas.openxmlformats.org/officeDocument/2006/relationships/hyperlink" Target="https://www.wenjingketang.com/bookinfo?book_id=8431" TargetMode="External"/><Relationship Id="rId54" Type="http://schemas.openxmlformats.org/officeDocument/2006/relationships/hyperlink" Target="https://www.wenjingketang.com/bookinfo?book_id=4001" TargetMode="External"/><Relationship Id="rId53" Type="http://schemas.openxmlformats.org/officeDocument/2006/relationships/hyperlink" Target="https://www.wenjingketang.com/bookinfo?book_id=3400" TargetMode="External"/><Relationship Id="rId52" Type="http://schemas.openxmlformats.org/officeDocument/2006/relationships/hyperlink" Target="https://www.wenjingketang.com/bookinfo?book_id=8563" TargetMode="External"/><Relationship Id="rId51" Type="http://schemas.openxmlformats.org/officeDocument/2006/relationships/hyperlink" Target="https://www.wenjingketang.com/bookinfo?book_id=13821" TargetMode="External"/><Relationship Id="rId50" Type="http://schemas.openxmlformats.org/officeDocument/2006/relationships/hyperlink" Target="https://www.wenjingketang.com/bookinfo?book_id=7427" TargetMode="External"/><Relationship Id="rId5" Type="http://schemas.openxmlformats.org/officeDocument/2006/relationships/hyperlink" Target="https://www.wenjingketang.com/bookinfo?book_id=13101" TargetMode="External"/><Relationship Id="rId49" Type="http://schemas.openxmlformats.org/officeDocument/2006/relationships/hyperlink" Target="https://www.wenjingketang.com/bookinfo?book_id=10509" TargetMode="External"/><Relationship Id="rId48" Type="http://schemas.openxmlformats.org/officeDocument/2006/relationships/hyperlink" Target="https://www.wenjingketang.com/bookinfo?book_id=13824" TargetMode="External"/><Relationship Id="rId47" Type="http://schemas.openxmlformats.org/officeDocument/2006/relationships/hyperlink" Target="https://www.wenjingketang.com/bookinfo?book_id=8413" TargetMode="External"/><Relationship Id="rId46" Type="http://schemas.openxmlformats.org/officeDocument/2006/relationships/hyperlink" Target="https://www.wenjingketang.com/bookinfo?book_id=8878" TargetMode="External"/><Relationship Id="rId45" Type="http://schemas.openxmlformats.org/officeDocument/2006/relationships/hyperlink" Target="https://www.wenjingketang.com/bookinfo?book_id=8845" TargetMode="External"/><Relationship Id="rId44" Type="http://schemas.openxmlformats.org/officeDocument/2006/relationships/hyperlink" Target="https://www.wenjingketang.com/bookinfo?book_id=8844" TargetMode="External"/><Relationship Id="rId43" Type="http://schemas.openxmlformats.org/officeDocument/2006/relationships/hyperlink" Target="https://www.wenjingketang.com/bookinfo?book_id=8843" TargetMode="External"/><Relationship Id="rId42" Type="http://schemas.openxmlformats.org/officeDocument/2006/relationships/hyperlink" Target="https://www.wenjingketang.com/bookinfo?book_id=8880" TargetMode="External"/><Relationship Id="rId41" Type="http://schemas.openxmlformats.org/officeDocument/2006/relationships/hyperlink" Target="https://www.wenjingketang.com/bookinfo?book_id=1516" TargetMode="External"/><Relationship Id="rId40" Type="http://schemas.openxmlformats.org/officeDocument/2006/relationships/hyperlink" Target="https://www.wenjingketang.com/bookinfo?book_id=1406" TargetMode="External"/><Relationship Id="rId4" Type="http://schemas.openxmlformats.org/officeDocument/2006/relationships/hyperlink" Target="https://www.wenjingketang.com/bookinfo?book_id=10937" TargetMode="External"/><Relationship Id="rId392" Type="http://schemas.openxmlformats.org/officeDocument/2006/relationships/hyperlink" Target="http://www.xinsijiaocai.com/show-199-2299-1.html" TargetMode="External"/><Relationship Id="rId391" Type="http://schemas.openxmlformats.org/officeDocument/2006/relationships/hyperlink" Target="http://www.xinsijiaocai.com/html/books/xueqianjiaoyu/2468.html" TargetMode="External"/><Relationship Id="rId390" Type="http://schemas.openxmlformats.org/officeDocument/2006/relationships/hyperlink" Target="http://www.xinsijiaocai.com/html/books/xueqianjiaoyu/2470.html" TargetMode="External"/><Relationship Id="rId39" Type="http://schemas.openxmlformats.org/officeDocument/2006/relationships/hyperlink" Target="https://www.wenjingketang.com/bookinfo?book_id=1498" TargetMode="External"/><Relationship Id="rId389" Type="http://schemas.openxmlformats.org/officeDocument/2006/relationships/hyperlink" Target="http://www.xinsijiaocai.com/html/books/xueqianjiaoyu/2474.html" TargetMode="External"/><Relationship Id="rId388" Type="http://schemas.openxmlformats.org/officeDocument/2006/relationships/hyperlink" Target="http://www.xinsijiaocai.com/html/books/xueqianjiaoyu/2482.html" TargetMode="External"/><Relationship Id="rId387" Type="http://schemas.openxmlformats.org/officeDocument/2006/relationships/hyperlink" Target="http://www.xinsijiaocai.com/show-199-2410-1.html" TargetMode="External"/><Relationship Id="rId386" Type="http://schemas.openxmlformats.org/officeDocument/2006/relationships/hyperlink" Target="http://www.xinsijiaocai.com/show-199-2376-1.html" TargetMode="External"/><Relationship Id="rId385" Type="http://schemas.openxmlformats.org/officeDocument/2006/relationships/hyperlink" Target="http://www.xinsijiaocai.com/show-199-2360-1.html" TargetMode="External"/><Relationship Id="rId384" Type="http://schemas.openxmlformats.org/officeDocument/2006/relationships/hyperlink" Target="http://www.xinsijiaocai.com/show-199-2351-1.html" TargetMode="External"/><Relationship Id="rId383" Type="http://schemas.openxmlformats.org/officeDocument/2006/relationships/hyperlink" Target="http://www.xinsijiaocai.com/show-199-2296-1.html" TargetMode="External"/><Relationship Id="rId382" Type="http://schemas.openxmlformats.org/officeDocument/2006/relationships/hyperlink" Target="http://www.xinsijiaocai.com/show-199-2282-1.html" TargetMode="External"/><Relationship Id="rId381" Type="http://schemas.openxmlformats.org/officeDocument/2006/relationships/hyperlink" Target="http://www.xinsijiaocai.com/show-199-2284-1.html" TargetMode="External"/><Relationship Id="rId380" Type="http://schemas.openxmlformats.org/officeDocument/2006/relationships/hyperlink" Target="http://www.xinsijiaocai.com/show-199-2286-1.html" TargetMode="External"/><Relationship Id="rId38" Type="http://schemas.openxmlformats.org/officeDocument/2006/relationships/hyperlink" Target="https://www.wenjingketang.com/bookinfo?book_id=1511" TargetMode="External"/><Relationship Id="rId379" Type="http://schemas.openxmlformats.org/officeDocument/2006/relationships/hyperlink" Target="http://www.xinsijiaocai.com/show-199-2288-1.html" TargetMode="External"/><Relationship Id="rId378" Type="http://schemas.openxmlformats.org/officeDocument/2006/relationships/hyperlink" Target="http://www.xinsijiaocai.com/show-199-2290-1.html" TargetMode="External"/><Relationship Id="rId377" Type="http://schemas.openxmlformats.org/officeDocument/2006/relationships/hyperlink" Target="http://www.xinsijiaocai.com/show-199-2292-1.html" TargetMode="External"/><Relationship Id="rId376" Type="http://schemas.openxmlformats.org/officeDocument/2006/relationships/hyperlink" Target="http://jc.huatengzy.com/show-199-2244-1.html" TargetMode="External"/><Relationship Id="rId375" Type="http://schemas.openxmlformats.org/officeDocument/2006/relationships/hyperlink" Target="http://jc.huatengzy.com/show-199-2258-1.html" TargetMode="External"/><Relationship Id="rId374" Type="http://schemas.openxmlformats.org/officeDocument/2006/relationships/hyperlink" Target="http://jc.huatengzy.com/show-199-2260-1.html" TargetMode="External"/><Relationship Id="rId373" Type="http://schemas.openxmlformats.org/officeDocument/2006/relationships/hyperlink" Target="https://www.sjhtbook.com/book/2815.html" TargetMode="External"/><Relationship Id="rId372" Type="http://schemas.openxmlformats.org/officeDocument/2006/relationships/hyperlink" Target="https://www.sjhtbook.com/book/2802.html" TargetMode="External"/><Relationship Id="rId371" Type="http://schemas.openxmlformats.org/officeDocument/2006/relationships/hyperlink" Target="https://www.sjhtbook.com/book/2799.html" TargetMode="External"/><Relationship Id="rId370" Type="http://schemas.openxmlformats.org/officeDocument/2006/relationships/hyperlink" Target="https://www.sjhtbook.com/book/2800.html" TargetMode="External"/><Relationship Id="rId37" Type="http://schemas.openxmlformats.org/officeDocument/2006/relationships/hyperlink" Target="https://www.wenjingketang.com/bookinfo?book_id=7029" TargetMode="External"/><Relationship Id="rId369" Type="http://schemas.openxmlformats.org/officeDocument/2006/relationships/hyperlink" Target="https://www.sjhtbook.com/book/2801.html" TargetMode="External"/><Relationship Id="rId368" Type="http://schemas.openxmlformats.org/officeDocument/2006/relationships/hyperlink" Target="https://www.sjhtbook.com/book/2797.html" TargetMode="External"/><Relationship Id="rId367" Type="http://schemas.openxmlformats.org/officeDocument/2006/relationships/hyperlink" Target="https://www.sjhtbook.com/book/2798.html" TargetMode="External"/><Relationship Id="rId366" Type="http://schemas.openxmlformats.org/officeDocument/2006/relationships/hyperlink" Target="https://www.sjhtbook.com/book/2793.html" TargetMode="External"/><Relationship Id="rId365" Type="http://schemas.openxmlformats.org/officeDocument/2006/relationships/hyperlink" Target="https://www.sjhtbook.com/book/2789.html" TargetMode="External"/><Relationship Id="rId364" Type="http://schemas.openxmlformats.org/officeDocument/2006/relationships/hyperlink" Target="https://www.sjhtbook.com/book/2769.html" TargetMode="External"/><Relationship Id="rId363" Type="http://schemas.openxmlformats.org/officeDocument/2006/relationships/hyperlink" Target="https://www.sjhtbook.com/book/2767.html" TargetMode="External"/><Relationship Id="rId362" Type="http://schemas.openxmlformats.org/officeDocument/2006/relationships/hyperlink" Target="https://www.sjhtbook.com/book/2765.html" TargetMode="External"/><Relationship Id="rId361" Type="http://schemas.openxmlformats.org/officeDocument/2006/relationships/hyperlink" Target="https://www.sjhtbook.com/book/2759.html" TargetMode="External"/><Relationship Id="rId360" Type="http://schemas.openxmlformats.org/officeDocument/2006/relationships/hyperlink" Target="https://www.sjhtbook.com/book/2760.html" TargetMode="External"/><Relationship Id="rId36" Type="http://schemas.openxmlformats.org/officeDocument/2006/relationships/hyperlink" Target="https://www.wenjingketang.com/bookinfo?book_id=8742" TargetMode="External"/><Relationship Id="rId359" Type="http://schemas.openxmlformats.org/officeDocument/2006/relationships/hyperlink" Target="https://www.sjhtbook.com/book/2742.html" TargetMode="External"/><Relationship Id="rId358" Type="http://schemas.openxmlformats.org/officeDocument/2006/relationships/hyperlink" Target="https://www.sjhtbook.com/book/2729.html" TargetMode="External"/><Relationship Id="rId357" Type="http://schemas.openxmlformats.org/officeDocument/2006/relationships/hyperlink" Target="https://www.sjhtbook.com/book/1487.html" TargetMode="External"/><Relationship Id="rId356" Type="http://schemas.openxmlformats.org/officeDocument/2006/relationships/hyperlink" Target="https://www.sjhtbook.com/book/1496.html" TargetMode="External"/><Relationship Id="rId355" Type="http://schemas.openxmlformats.org/officeDocument/2006/relationships/hyperlink" Target="https://www.sjhtbook.com/book/2723.html" TargetMode="External"/><Relationship Id="rId354" Type="http://schemas.openxmlformats.org/officeDocument/2006/relationships/hyperlink" Target="https://www.sjhtbook.com/book/2685.html" TargetMode="External"/><Relationship Id="rId353" Type="http://schemas.openxmlformats.org/officeDocument/2006/relationships/hyperlink" Target="https://www.sjhtbook.com/book/2716.html" TargetMode="External"/><Relationship Id="rId352" Type="http://schemas.openxmlformats.org/officeDocument/2006/relationships/hyperlink" Target="https://www.sjhtbook.com/book/2703.html" TargetMode="External"/><Relationship Id="rId351" Type="http://schemas.openxmlformats.org/officeDocument/2006/relationships/hyperlink" Target="https://www.sjhtbook.com/book/1493.html" TargetMode="External"/><Relationship Id="rId350" Type="http://schemas.openxmlformats.org/officeDocument/2006/relationships/hyperlink" Target="https://www.sjhtbook.com/book/2690.html" TargetMode="External"/><Relationship Id="rId35" Type="http://schemas.openxmlformats.org/officeDocument/2006/relationships/hyperlink" Target="https://www.wenjingketang.com/bookinfo?book_id=8915" TargetMode="External"/><Relationship Id="rId349" Type="http://schemas.openxmlformats.org/officeDocument/2006/relationships/hyperlink" Target="https://www.sjhtbook.com/book/2662.html" TargetMode="External"/><Relationship Id="rId348" Type="http://schemas.openxmlformats.org/officeDocument/2006/relationships/hyperlink" Target="https://www.sjhtbook.com/book/2646.html" TargetMode="External"/><Relationship Id="rId347" Type="http://schemas.openxmlformats.org/officeDocument/2006/relationships/hyperlink" Target="https://www.sjhtbook.com/book/2645.html" TargetMode="External"/><Relationship Id="rId346" Type="http://schemas.openxmlformats.org/officeDocument/2006/relationships/hyperlink" Target="https://www.sjhtbook.com/book/2642.html" TargetMode="External"/><Relationship Id="rId345" Type="http://schemas.openxmlformats.org/officeDocument/2006/relationships/hyperlink" Target="https://www.sjhtbook.com/book/2633.html" TargetMode="External"/><Relationship Id="rId344" Type="http://schemas.openxmlformats.org/officeDocument/2006/relationships/hyperlink" Target="https://www.sjhtbook.com/book/2622.html" TargetMode="External"/><Relationship Id="rId343" Type="http://schemas.openxmlformats.org/officeDocument/2006/relationships/hyperlink" Target="https://www.sjhtbook.com/book/2620.html" TargetMode="External"/><Relationship Id="rId342" Type="http://schemas.openxmlformats.org/officeDocument/2006/relationships/hyperlink" Target="https://www.sjhtbook.com/book/2617.html" TargetMode="External"/><Relationship Id="rId341" Type="http://schemas.openxmlformats.org/officeDocument/2006/relationships/hyperlink" Target="https://www.sjhtbook.com/book/2613.html" TargetMode="External"/><Relationship Id="rId340" Type="http://schemas.openxmlformats.org/officeDocument/2006/relationships/hyperlink" Target="https://www.sjhtbook.com/book/2616.html" TargetMode="External"/><Relationship Id="rId34" Type="http://schemas.openxmlformats.org/officeDocument/2006/relationships/hyperlink" Target="https://www.wenjingketang.com/bookinfo?book_id=7224" TargetMode="External"/><Relationship Id="rId339" Type="http://schemas.openxmlformats.org/officeDocument/2006/relationships/hyperlink" Target="https://www.sjhtbook.com/book/2612.html" TargetMode="External"/><Relationship Id="rId338" Type="http://schemas.openxmlformats.org/officeDocument/2006/relationships/hyperlink" Target="https://www.sjhtbook.com/book/2607.html" TargetMode="External"/><Relationship Id="rId337" Type="http://schemas.openxmlformats.org/officeDocument/2006/relationships/hyperlink" Target="https://www.sjhtbook.com/book/2600.html" TargetMode="External"/><Relationship Id="rId336" Type="http://schemas.openxmlformats.org/officeDocument/2006/relationships/hyperlink" Target="https://www.sjhtbook.com/book/2594.html" TargetMode="External"/><Relationship Id="rId335" Type="http://schemas.openxmlformats.org/officeDocument/2006/relationships/hyperlink" Target="https://www.sjhtbook.com/book/2585.html" TargetMode="External"/><Relationship Id="rId334" Type="http://schemas.openxmlformats.org/officeDocument/2006/relationships/hyperlink" Target="https://www.sjhtbook.com/book/2555.html" TargetMode="External"/><Relationship Id="rId333" Type="http://schemas.openxmlformats.org/officeDocument/2006/relationships/hyperlink" Target="https://www.sjhtbook.com/book/2506.html" TargetMode="External"/><Relationship Id="rId332" Type="http://schemas.openxmlformats.org/officeDocument/2006/relationships/hyperlink" Target="https://www.sjhtbook.com/book/1444.html" TargetMode="External"/><Relationship Id="rId331" Type="http://schemas.openxmlformats.org/officeDocument/2006/relationships/hyperlink" Target="https://www.sjhtbook.com/book/1437.html" TargetMode="External"/><Relationship Id="rId330" Type="http://schemas.openxmlformats.org/officeDocument/2006/relationships/hyperlink" Target="https://www.sjhtbook.com/book/1431.html" TargetMode="External"/><Relationship Id="rId33" Type="http://schemas.openxmlformats.org/officeDocument/2006/relationships/hyperlink" Target="https://www.wenjingketang.com/bookinfo?book_id=407" TargetMode="External"/><Relationship Id="rId329" Type="http://schemas.openxmlformats.org/officeDocument/2006/relationships/hyperlink" Target="https://www.sjhtbook.com/book/1427.html" TargetMode="External"/><Relationship Id="rId328" Type="http://schemas.openxmlformats.org/officeDocument/2006/relationships/hyperlink" Target="https://www.sjhtbook.com/book/1422.html" TargetMode="External"/><Relationship Id="rId327" Type="http://schemas.openxmlformats.org/officeDocument/2006/relationships/hyperlink" Target="https://www.sjhtbook.com/book/1417.html" TargetMode="External"/><Relationship Id="rId326" Type="http://schemas.openxmlformats.org/officeDocument/2006/relationships/hyperlink" Target="https://www.sjhtbook.com/book/1414.html" TargetMode="External"/><Relationship Id="rId325" Type="http://schemas.openxmlformats.org/officeDocument/2006/relationships/hyperlink" Target="https://www.sjhtbook.com/book/1408.html" TargetMode="External"/><Relationship Id="rId324" Type="http://schemas.openxmlformats.org/officeDocument/2006/relationships/hyperlink" Target="https://www.sjhtbook.com/book/1397.html" TargetMode="External"/><Relationship Id="rId323" Type="http://schemas.openxmlformats.org/officeDocument/2006/relationships/hyperlink" Target="https://www.sjhtbook.com/book/1398.html" TargetMode="External"/><Relationship Id="rId322" Type="http://schemas.openxmlformats.org/officeDocument/2006/relationships/hyperlink" Target="https://www.sjhtbook.com/book/1366.html" TargetMode="External"/><Relationship Id="rId321" Type="http://schemas.openxmlformats.org/officeDocument/2006/relationships/hyperlink" Target="https://www.sjhtbook.com/book/1347.html" TargetMode="External"/><Relationship Id="rId320" Type="http://schemas.openxmlformats.org/officeDocument/2006/relationships/hyperlink" Target="https://www.sjhtbook.com/book/1346.html" TargetMode="External"/><Relationship Id="rId32" Type="http://schemas.openxmlformats.org/officeDocument/2006/relationships/hyperlink" Target="https://www.wenjingketang.com/bookinfo?book_id=421" TargetMode="External"/><Relationship Id="rId319" Type="http://schemas.openxmlformats.org/officeDocument/2006/relationships/hyperlink" Target="https://www.sjhtbook.com/book/1345.html" TargetMode="External"/><Relationship Id="rId318" Type="http://schemas.openxmlformats.org/officeDocument/2006/relationships/hyperlink" Target="https://www.sjhtbook.com/book/1344.html" TargetMode="External"/><Relationship Id="rId317" Type="http://schemas.openxmlformats.org/officeDocument/2006/relationships/hyperlink" Target="https://www.sjhtbook.com/book/1303.html" TargetMode="External"/><Relationship Id="rId316" Type="http://schemas.openxmlformats.org/officeDocument/2006/relationships/hyperlink" Target="https://www.sjhtbook.com/book/1298.html" TargetMode="External"/><Relationship Id="rId315" Type="http://schemas.openxmlformats.org/officeDocument/2006/relationships/hyperlink" Target="https://www.sjhtbook.com/book/1283.html" TargetMode="External"/><Relationship Id="rId314" Type="http://schemas.openxmlformats.org/officeDocument/2006/relationships/hyperlink" Target="https://www.sjhtbook.com/book/1274.html" TargetMode="External"/><Relationship Id="rId313" Type="http://schemas.openxmlformats.org/officeDocument/2006/relationships/hyperlink" Target="https://www.sjhtbook.com/book/1269.html" TargetMode="External"/><Relationship Id="rId312" Type="http://schemas.openxmlformats.org/officeDocument/2006/relationships/hyperlink" Target="https://www.sjhtbook.com/book/1272.html" TargetMode="External"/><Relationship Id="rId311" Type="http://schemas.openxmlformats.org/officeDocument/2006/relationships/hyperlink" Target="https://www.sjhtbook.com/book/1253.html" TargetMode="External"/><Relationship Id="rId310" Type="http://schemas.openxmlformats.org/officeDocument/2006/relationships/hyperlink" Target="https://www.sjhtbook.com/book/1254.html" TargetMode="External"/><Relationship Id="rId31" Type="http://schemas.openxmlformats.org/officeDocument/2006/relationships/hyperlink" Target="https://www.wenjingketang.com/bookinfo?book_id=7570" TargetMode="External"/><Relationship Id="rId309" Type="http://schemas.openxmlformats.org/officeDocument/2006/relationships/hyperlink" Target="https://www.sjhtbook.com/book/1250.html" TargetMode="External"/><Relationship Id="rId308" Type="http://schemas.openxmlformats.org/officeDocument/2006/relationships/hyperlink" Target="https://www.sjhtbook.com/book/1252.html" TargetMode="External"/><Relationship Id="rId307" Type="http://schemas.openxmlformats.org/officeDocument/2006/relationships/hyperlink" Target="https://www.sjhtbook.com/book/1234.html" TargetMode="External"/><Relationship Id="rId306" Type="http://schemas.openxmlformats.org/officeDocument/2006/relationships/hyperlink" Target="https://www.sjhtbook.com/book/1216.html" TargetMode="External"/><Relationship Id="rId305" Type="http://schemas.openxmlformats.org/officeDocument/2006/relationships/hyperlink" Target="https://www.sjhtbook.com/book/1217.html" TargetMode="External"/><Relationship Id="rId304" Type="http://schemas.openxmlformats.org/officeDocument/2006/relationships/hyperlink" Target="https://www.sjhtbook.com/book/1218.html" TargetMode="External"/><Relationship Id="rId303" Type="http://schemas.openxmlformats.org/officeDocument/2006/relationships/hyperlink" Target="https://www.sjhtbook.com/book/1214.html" TargetMode="External"/><Relationship Id="rId302" Type="http://schemas.openxmlformats.org/officeDocument/2006/relationships/hyperlink" Target="https://www.sjhtbook.com/book/1213.html" TargetMode="External"/><Relationship Id="rId301" Type="http://schemas.openxmlformats.org/officeDocument/2006/relationships/hyperlink" Target="https://www.sjhtbook.com/book/1209.html" TargetMode="External"/><Relationship Id="rId300" Type="http://schemas.openxmlformats.org/officeDocument/2006/relationships/hyperlink" Target="https://www.sjhtbook.com/book/1207.html" TargetMode="External"/><Relationship Id="rId30" Type="http://schemas.openxmlformats.org/officeDocument/2006/relationships/hyperlink" Target="https://www.wenjingketang.com/bookinfo?book_id=3557" TargetMode="External"/><Relationship Id="rId3" Type="http://schemas.openxmlformats.org/officeDocument/2006/relationships/hyperlink" Target="https://www.wenjingketang.com/bookinfo?book_id=10519" TargetMode="External"/><Relationship Id="rId299" Type="http://schemas.openxmlformats.org/officeDocument/2006/relationships/hyperlink" Target="https://www.sjhtbook.com/book/1205.html" TargetMode="External"/><Relationship Id="rId298" Type="http://schemas.openxmlformats.org/officeDocument/2006/relationships/hyperlink" Target="https://www.sjhtbook.com/book/1204.html" TargetMode="External"/><Relationship Id="rId297" Type="http://schemas.openxmlformats.org/officeDocument/2006/relationships/hyperlink" Target="https://www.sjhtbook.com/book/1202.html" TargetMode="External"/><Relationship Id="rId296" Type="http://schemas.openxmlformats.org/officeDocument/2006/relationships/hyperlink" Target="https://www.sjhtbook.com/book/1201.html" TargetMode="External"/><Relationship Id="rId295" Type="http://schemas.openxmlformats.org/officeDocument/2006/relationships/hyperlink" Target="https://www.sjhtbook.com/book/1200.html" TargetMode="External"/><Relationship Id="rId294" Type="http://schemas.openxmlformats.org/officeDocument/2006/relationships/hyperlink" Target="https://www.sjhtbook.com/book/1199.html" TargetMode="External"/><Relationship Id="rId293" Type="http://schemas.openxmlformats.org/officeDocument/2006/relationships/hyperlink" Target="https://www.sjhtbook.com/book/1198.html" TargetMode="External"/><Relationship Id="rId292" Type="http://schemas.openxmlformats.org/officeDocument/2006/relationships/hyperlink" Target="https://www.sjhtbook.com/book/1197.html" TargetMode="External"/><Relationship Id="rId291" Type="http://schemas.openxmlformats.org/officeDocument/2006/relationships/hyperlink" Target="https://www.sjhtbook.com/book/1196.html" TargetMode="External"/><Relationship Id="rId290" Type="http://schemas.openxmlformats.org/officeDocument/2006/relationships/hyperlink" Target="https://www.sjhtbook.com/book/1194.html" TargetMode="External"/><Relationship Id="rId29" Type="http://schemas.openxmlformats.org/officeDocument/2006/relationships/hyperlink" Target="https://www.wenjingketang.com/bookinfo?book_id=3715" TargetMode="External"/><Relationship Id="rId289" Type="http://schemas.openxmlformats.org/officeDocument/2006/relationships/hyperlink" Target="https://www.sjhtbook.com/book/1193.html" TargetMode="External"/><Relationship Id="rId288" Type="http://schemas.openxmlformats.org/officeDocument/2006/relationships/hyperlink" Target="https://www.sjhtbook.com/book/1188.html" TargetMode="External"/><Relationship Id="rId287" Type="http://schemas.openxmlformats.org/officeDocument/2006/relationships/hyperlink" Target="https://www.sjhtbook.com/book/1189.html" TargetMode="External"/><Relationship Id="rId286" Type="http://schemas.openxmlformats.org/officeDocument/2006/relationships/hyperlink" Target="https://www.sjhtbook.com/book/1187.html" TargetMode="External"/><Relationship Id="rId285" Type="http://schemas.openxmlformats.org/officeDocument/2006/relationships/hyperlink" Target="https://www.sjhtbook.com/book/1177.html" TargetMode="External"/><Relationship Id="rId284" Type="http://schemas.openxmlformats.org/officeDocument/2006/relationships/hyperlink" Target="https://www.sjhtbook.com/book/1176.html" TargetMode="External"/><Relationship Id="rId283" Type="http://schemas.openxmlformats.org/officeDocument/2006/relationships/hyperlink" Target="https://www.sjhtbook.com/book/1122.html" TargetMode="External"/><Relationship Id="rId282" Type="http://schemas.openxmlformats.org/officeDocument/2006/relationships/hyperlink" Target="https://www.sjhtbook.com/book/1119.html" TargetMode="External"/><Relationship Id="rId281" Type="http://schemas.openxmlformats.org/officeDocument/2006/relationships/hyperlink" Target="https://www.sjhtbook.com/book/1129.html" TargetMode="External"/><Relationship Id="rId280" Type="http://schemas.openxmlformats.org/officeDocument/2006/relationships/hyperlink" Target="https://www.sjhtbook.com/book/1102.html" TargetMode="External"/><Relationship Id="rId28" Type="http://schemas.openxmlformats.org/officeDocument/2006/relationships/hyperlink" Target="https://www.wenjingketang.com/bookinfo?book_id=7573" TargetMode="External"/><Relationship Id="rId279" Type="http://schemas.openxmlformats.org/officeDocument/2006/relationships/hyperlink" Target="https://www.sjhtbook.com/book/942.html" TargetMode="External"/><Relationship Id="rId278" Type="http://schemas.openxmlformats.org/officeDocument/2006/relationships/hyperlink" Target="https://www.sjhtbook.com/book/1066.html" TargetMode="External"/><Relationship Id="rId277" Type="http://schemas.openxmlformats.org/officeDocument/2006/relationships/hyperlink" Target="https://www.sjhtbook.com/book/1060.html" TargetMode="External"/><Relationship Id="rId276" Type="http://schemas.openxmlformats.org/officeDocument/2006/relationships/hyperlink" Target="https://www.sjhtbook.com/book/206.html" TargetMode="External"/><Relationship Id="rId275" Type="http://schemas.openxmlformats.org/officeDocument/2006/relationships/hyperlink" Target="https://www.sjhtbook.com/book/924.html" TargetMode="External"/><Relationship Id="rId274" Type="http://schemas.openxmlformats.org/officeDocument/2006/relationships/hyperlink" Target="https://www.sjhtbook.com/book/205.html" TargetMode="External"/><Relationship Id="rId273" Type="http://schemas.openxmlformats.org/officeDocument/2006/relationships/hyperlink" Target="https://www.sjhtbook.com/book/1013.html" TargetMode="External"/><Relationship Id="rId272" Type="http://schemas.openxmlformats.org/officeDocument/2006/relationships/hyperlink" Target="https://www.sjhtbook.com/book/1038.html" TargetMode="External"/><Relationship Id="rId271" Type="http://schemas.openxmlformats.org/officeDocument/2006/relationships/hyperlink" Target="https://www.sjhtbook.com/book/202.html" TargetMode="External"/><Relationship Id="rId270" Type="http://schemas.openxmlformats.org/officeDocument/2006/relationships/hyperlink" Target="https://www.sjhtbook.com/book/954.html" TargetMode="External"/><Relationship Id="rId27" Type="http://schemas.openxmlformats.org/officeDocument/2006/relationships/hyperlink" Target="https://www.wenjingketang.com/bookinfo?book_id=3367" TargetMode="External"/><Relationship Id="rId269" Type="http://schemas.openxmlformats.org/officeDocument/2006/relationships/hyperlink" Target="https://www.sjhtbook.com/book/874.html" TargetMode="External"/><Relationship Id="rId268" Type="http://schemas.openxmlformats.org/officeDocument/2006/relationships/hyperlink" Target="https://www.sjhtbook.com/book/872.html" TargetMode="External"/><Relationship Id="rId267" Type="http://schemas.openxmlformats.org/officeDocument/2006/relationships/hyperlink" Target="https://www.sjhtbook.com/book/201.html" TargetMode="External"/><Relationship Id="rId266" Type="http://schemas.openxmlformats.org/officeDocument/2006/relationships/hyperlink" Target="https://www.sjhtbook.com/book/200.html" TargetMode="External"/><Relationship Id="rId265" Type="http://schemas.openxmlformats.org/officeDocument/2006/relationships/hyperlink" Target="https://www.sjhtbook.com/book/194.html" TargetMode="External"/><Relationship Id="rId264" Type="http://schemas.openxmlformats.org/officeDocument/2006/relationships/hyperlink" Target="https://www.sjhtbook.com/book/192.html" TargetMode="External"/><Relationship Id="rId263" Type="http://schemas.openxmlformats.org/officeDocument/2006/relationships/hyperlink" Target="https://www.sjhtbook.com/book/187.html" TargetMode="External"/><Relationship Id="rId262" Type="http://schemas.openxmlformats.org/officeDocument/2006/relationships/hyperlink" Target="https://www.sjhtbook.com/book/186.html" TargetMode="External"/><Relationship Id="rId261" Type="http://schemas.openxmlformats.org/officeDocument/2006/relationships/hyperlink" Target="https://www.sjhtbook.com/book/185.html" TargetMode="External"/><Relationship Id="rId260" Type="http://schemas.openxmlformats.org/officeDocument/2006/relationships/hyperlink" Target="https://www.sjhtbook.com/book/184.html" TargetMode="External"/><Relationship Id="rId26" Type="http://schemas.openxmlformats.org/officeDocument/2006/relationships/hyperlink" Target="https://www.wenjingketang.com/bookinfo?book_id=7571" TargetMode="External"/><Relationship Id="rId259" Type="http://schemas.openxmlformats.org/officeDocument/2006/relationships/hyperlink" Target="https://www.sjhtbook.com/book/182.html" TargetMode="External"/><Relationship Id="rId258" Type="http://schemas.openxmlformats.org/officeDocument/2006/relationships/hyperlink" Target="https://www.sjhtbook.com/book/181.html" TargetMode="External"/><Relationship Id="rId257" Type="http://schemas.openxmlformats.org/officeDocument/2006/relationships/hyperlink" Target="https://www.sjhtbook.com/book/1030.html" TargetMode="External"/><Relationship Id="rId256" Type="http://schemas.openxmlformats.org/officeDocument/2006/relationships/hyperlink" Target="https://www.sjhtbook.com/book/1070.html" TargetMode="External"/><Relationship Id="rId255" Type="http://schemas.openxmlformats.org/officeDocument/2006/relationships/hyperlink" Target="https://www.sjhtbook.com/book/964.html" TargetMode="External"/><Relationship Id="rId254" Type="http://schemas.openxmlformats.org/officeDocument/2006/relationships/hyperlink" Target="https://www.sjhtbook.com/book/1011.html" TargetMode="External"/><Relationship Id="rId253" Type="http://schemas.openxmlformats.org/officeDocument/2006/relationships/hyperlink" Target="https://www.sjhtbook.com/book/983.html" TargetMode="External"/><Relationship Id="rId252" Type="http://schemas.openxmlformats.org/officeDocument/2006/relationships/hyperlink" Target="https://www.sjhtbook.com/book/911.html" TargetMode="External"/><Relationship Id="rId251" Type="http://schemas.openxmlformats.org/officeDocument/2006/relationships/hyperlink" Target="https://www.sjhtbook.com/book/560.html" TargetMode="External"/><Relationship Id="rId250" Type="http://schemas.openxmlformats.org/officeDocument/2006/relationships/hyperlink" Target="https://www.sjhtbook.com/book/166.html" TargetMode="External"/><Relationship Id="rId25" Type="http://schemas.openxmlformats.org/officeDocument/2006/relationships/hyperlink" Target="https://www.wenjingketang.com/bookinfo?book_id=6944" TargetMode="External"/><Relationship Id="rId249" Type="http://schemas.openxmlformats.org/officeDocument/2006/relationships/hyperlink" Target="https://www.sjhtbook.com/book/654.html" TargetMode="External"/><Relationship Id="rId248" Type="http://schemas.openxmlformats.org/officeDocument/2006/relationships/hyperlink" Target="https://www.sjhtbook.com/book/974.html" TargetMode="External"/><Relationship Id="rId247" Type="http://schemas.openxmlformats.org/officeDocument/2006/relationships/hyperlink" Target="https://www.sjhtbook.com/book/973.html" TargetMode="External"/><Relationship Id="rId246" Type="http://schemas.openxmlformats.org/officeDocument/2006/relationships/hyperlink" Target="https://www.sjhtbook.com/book/943.html" TargetMode="External"/><Relationship Id="rId245" Type="http://schemas.openxmlformats.org/officeDocument/2006/relationships/hyperlink" Target="https://www.sjhtbook.com/book/1052.html" TargetMode="External"/><Relationship Id="rId244" Type="http://schemas.openxmlformats.org/officeDocument/2006/relationships/hyperlink" Target="https://www.sjhtbook.com/book/1027.html" TargetMode="External"/><Relationship Id="rId243" Type="http://schemas.openxmlformats.org/officeDocument/2006/relationships/hyperlink" Target="https://www.sjhtbook.com/book/953.html" TargetMode="External"/><Relationship Id="rId242" Type="http://schemas.openxmlformats.org/officeDocument/2006/relationships/hyperlink" Target="https://www.sjhtbook.com/book/1040.html" TargetMode="External"/><Relationship Id="rId241" Type="http://schemas.openxmlformats.org/officeDocument/2006/relationships/hyperlink" Target="https://www.sjhtbook.com/book/970.html" TargetMode="External"/><Relationship Id="rId240" Type="http://schemas.openxmlformats.org/officeDocument/2006/relationships/hyperlink" Target="https://www.sjhtbook.com/book/229.html" TargetMode="External"/><Relationship Id="rId24" Type="http://schemas.openxmlformats.org/officeDocument/2006/relationships/hyperlink" Target="https://www.wenjingketang.com/bookinfo?book_id=13823" TargetMode="External"/><Relationship Id="rId239" Type="http://schemas.openxmlformats.org/officeDocument/2006/relationships/hyperlink" Target="https://www.sjhtbook.com/book/117.html" TargetMode="External"/><Relationship Id="rId238" Type="http://schemas.openxmlformats.org/officeDocument/2006/relationships/hyperlink" Target="https://www.sjhtbook.com/book/116.html" TargetMode="External"/><Relationship Id="rId237" Type="http://schemas.openxmlformats.org/officeDocument/2006/relationships/hyperlink" Target="https://www.sjhtbook.com/book/895.html" TargetMode="External"/><Relationship Id="rId236" Type="http://schemas.openxmlformats.org/officeDocument/2006/relationships/hyperlink" Target="https://www.sjhtbook.com/book/230.html" TargetMode="External"/><Relationship Id="rId235" Type="http://schemas.openxmlformats.org/officeDocument/2006/relationships/hyperlink" Target="https://www.sjhtbook.com/book/227.html" TargetMode="External"/><Relationship Id="rId234" Type="http://schemas.openxmlformats.org/officeDocument/2006/relationships/hyperlink" Target="https://www.sjhtbook.com/book/226.html" TargetMode="External"/><Relationship Id="rId233" Type="http://schemas.openxmlformats.org/officeDocument/2006/relationships/hyperlink" Target="https://www.sjhtbook.com/book/223.html" TargetMode="External"/><Relationship Id="rId232" Type="http://schemas.openxmlformats.org/officeDocument/2006/relationships/hyperlink" Target="https://www.sjhtbook.com/book/559.html" TargetMode="External"/><Relationship Id="rId231" Type="http://schemas.openxmlformats.org/officeDocument/2006/relationships/hyperlink" Target="https://www.sjhtbook.com/book/221.html" TargetMode="External"/><Relationship Id="rId230" Type="http://schemas.openxmlformats.org/officeDocument/2006/relationships/hyperlink" Target="https://www.sjhtbook.com/book/222.html" TargetMode="External"/><Relationship Id="rId23" Type="http://schemas.openxmlformats.org/officeDocument/2006/relationships/hyperlink" Target="https://www.wenjingketang.com/bookinfo?book_id=7626" TargetMode="External"/><Relationship Id="rId229" Type="http://schemas.openxmlformats.org/officeDocument/2006/relationships/hyperlink" Target="https://www.sjhtbook.com/book/653.html" TargetMode="External"/><Relationship Id="rId228" Type="http://schemas.openxmlformats.org/officeDocument/2006/relationships/hyperlink" Target="https://www.sjhtbook.com/book/220.html" TargetMode="External"/><Relationship Id="rId227" Type="http://schemas.openxmlformats.org/officeDocument/2006/relationships/hyperlink" Target="https://www.sjhtbook.com/book/218.html" TargetMode="External"/><Relationship Id="rId226" Type="http://schemas.openxmlformats.org/officeDocument/2006/relationships/hyperlink" Target="https://textbookcenter.cn/book?id=1816" TargetMode="External"/><Relationship Id="rId225" Type="http://schemas.openxmlformats.org/officeDocument/2006/relationships/hyperlink" Target="https://www.textbookcenter.cn/book?id=1795" TargetMode="External"/><Relationship Id="rId224" Type="http://schemas.openxmlformats.org/officeDocument/2006/relationships/hyperlink" Target="https://www.textbookcenter.cn/book?id=1801" TargetMode="External"/><Relationship Id="rId223" Type="http://schemas.openxmlformats.org/officeDocument/2006/relationships/hyperlink" Target="https://www.textbookcenter.cn/book?id=1725" TargetMode="External"/><Relationship Id="rId222" Type="http://schemas.openxmlformats.org/officeDocument/2006/relationships/hyperlink" Target="https://www.textbookcenter.cn/book?id=1731" TargetMode="External"/><Relationship Id="rId221" Type="http://schemas.openxmlformats.org/officeDocument/2006/relationships/hyperlink" Target="https://www.textbookcenter.cn/book?id=1724" TargetMode="External"/><Relationship Id="rId220" Type="http://schemas.openxmlformats.org/officeDocument/2006/relationships/hyperlink" Target="https://www.textbookcenter.cn/book?id=1709" TargetMode="External"/><Relationship Id="rId22" Type="http://schemas.openxmlformats.org/officeDocument/2006/relationships/hyperlink" Target="https://www.wenjingketang.com/bookinfo?book_id=7623" TargetMode="External"/><Relationship Id="rId219" Type="http://schemas.openxmlformats.org/officeDocument/2006/relationships/hyperlink" Target="https://www.textbookcenter.cn/book?id=1739" TargetMode="External"/><Relationship Id="rId218" Type="http://schemas.openxmlformats.org/officeDocument/2006/relationships/hyperlink" Target="https://www.textbookcenter.cn/book?id=1784" TargetMode="External"/><Relationship Id="rId217" Type="http://schemas.openxmlformats.org/officeDocument/2006/relationships/hyperlink" Target="https://www.textbookcenter.cn/book?id=1722" TargetMode="External"/><Relationship Id="rId216" Type="http://schemas.openxmlformats.org/officeDocument/2006/relationships/hyperlink" Target="https://www.textbookcenter.cn/book?id=1720" TargetMode="External"/><Relationship Id="rId215" Type="http://schemas.openxmlformats.org/officeDocument/2006/relationships/hyperlink" Target="https://www.textbookcenter.cn/book?id=1738" TargetMode="External"/><Relationship Id="rId214" Type="http://schemas.openxmlformats.org/officeDocument/2006/relationships/hyperlink" Target="https://www.textbookcenter.cn/book?id=1729" TargetMode="External"/><Relationship Id="rId213" Type="http://schemas.openxmlformats.org/officeDocument/2006/relationships/hyperlink" Target="https://www.textbookcenter.cn/book?id=1670" TargetMode="External"/><Relationship Id="rId212" Type="http://schemas.openxmlformats.org/officeDocument/2006/relationships/hyperlink" Target="https://www.textbookcenter.cn/book?id=1763" TargetMode="External"/><Relationship Id="rId211" Type="http://schemas.openxmlformats.org/officeDocument/2006/relationships/hyperlink" Target="https://www.textbookcenter.cn/book?id=1629" TargetMode="External"/><Relationship Id="rId210" Type="http://schemas.openxmlformats.org/officeDocument/2006/relationships/hyperlink" Target="https://www.textbookcenter.cn/book?id=1718" TargetMode="External"/><Relationship Id="rId21" Type="http://schemas.openxmlformats.org/officeDocument/2006/relationships/hyperlink" Target="https://www.wenjingketang.com/bookinfo?book_id=7569" TargetMode="External"/><Relationship Id="rId209" Type="http://schemas.openxmlformats.org/officeDocument/2006/relationships/hyperlink" Target="http://www.textbookcenter.cn/book?id=1662" TargetMode="External"/><Relationship Id="rId208" Type="http://schemas.openxmlformats.org/officeDocument/2006/relationships/hyperlink" Target="http://www.textbookcenter.cn/book?id=1671" TargetMode="External"/><Relationship Id="rId207" Type="http://schemas.openxmlformats.org/officeDocument/2006/relationships/hyperlink" Target="http://www.textbookcenter.cn/book?id=1615" TargetMode="External"/><Relationship Id="rId206" Type="http://schemas.openxmlformats.org/officeDocument/2006/relationships/hyperlink" Target="http://www.textbookcenter.cn/book/1261.html" TargetMode="External"/><Relationship Id="rId205" Type="http://schemas.openxmlformats.org/officeDocument/2006/relationships/hyperlink" Target="http://www.textbookcenter.cn/book/1066.html" TargetMode="External"/><Relationship Id="rId204" Type="http://schemas.openxmlformats.org/officeDocument/2006/relationships/hyperlink" Target="http://textbookcenter.cn/book?id=1639&amp;from=from" TargetMode="External"/><Relationship Id="rId203" Type="http://schemas.openxmlformats.org/officeDocument/2006/relationships/hyperlink" Target="http://www.textbookcenter.cn/book/1067.html" TargetMode="External"/><Relationship Id="rId202" Type="http://schemas.openxmlformats.org/officeDocument/2006/relationships/hyperlink" Target="http://www.textbookcenter.cn/book/1466.html" TargetMode="External"/><Relationship Id="rId201" Type="http://schemas.openxmlformats.org/officeDocument/2006/relationships/hyperlink" Target="http://textbookcenter.cn/book?id=1638&amp;from=from" TargetMode="External"/><Relationship Id="rId200" Type="http://schemas.openxmlformats.org/officeDocument/2006/relationships/hyperlink" Target="http://www.textbookcenter.cn/book/1269.html" TargetMode="External"/><Relationship Id="rId20" Type="http://schemas.openxmlformats.org/officeDocument/2006/relationships/hyperlink" Target="https://www.wenjingketang.com/bookinfo?book_id=9545" TargetMode="External"/><Relationship Id="rId2" Type="http://schemas.openxmlformats.org/officeDocument/2006/relationships/hyperlink" Target="https://www.wenjingketang.com/bookinfo?book_id=10867" TargetMode="External"/><Relationship Id="rId199" Type="http://schemas.openxmlformats.org/officeDocument/2006/relationships/hyperlink" Target="http://www.textbookcenter.cn/book/1268.html" TargetMode="External"/><Relationship Id="rId198" Type="http://schemas.openxmlformats.org/officeDocument/2006/relationships/hyperlink" Target="http://www.textbookcenter.cn/book/1266.html" TargetMode="External"/><Relationship Id="rId197" Type="http://schemas.openxmlformats.org/officeDocument/2006/relationships/hyperlink" Target="http://www.textbookcenter.cn/book/1267.html" TargetMode="External"/><Relationship Id="rId196" Type="http://schemas.openxmlformats.org/officeDocument/2006/relationships/hyperlink" Target="http://www.textbookcenter.cn/book/1265.html" TargetMode="External"/><Relationship Id="rId195" Type="http://schemas.openxmlformats.org/officeDocument/2006/relationships/hyperlink" Target="http://www.textbookcenter.cn/book/1446.html" TargetMode="External"/><Relationship Id="rId194" Type="http://schemas.openxmlformats.org/officeDocument/2006/relationships/hyperlink" Target="http://www.textbookcenter.cn/book/1449.html" TargetMode="External"/><Relationship Id="rId193" Type="http://schemas.openxmlformats.org/officeDocument/2006/relationships/hyperlink" Target="http://www.textbookcenter.cn/book/1363.html" TargetMode="External"/><Relationship Id="rId192" Type="http://schemas.openxmlformats.org/officeDocument/2006/relationships/hyperlink" Target="http://www.textbookcenter.cn/book/1362.html" TargetMode="External"/><Relationship Id="rId191" Type="http://schemas.openxmlformats.org/officeDocument/2006/relationships/hyperlink" Target="http://www.textbookcenter.cn/book/1360.html" TargetMode="External"/><Relationship Id="rId190" Type="http://schemas.openxmlformats.org/officeDocument/2006/relationships/hyperlink" Target="https://textbookcenter.cn/book?id=1533&amp;from=from" TargetMode="External"/><Relationship Id="rId19" Type="http://schemas.openxmlformats.org/officeDocument/2006/relationships/hyperlink" Target="https://www.wenjingketang.com/bookinfo?book_id=8764" TargetMode="External"/><Relationship Id="rId189" Type="http://schemas.openxmlformats.org/officeDocument/2006/relationships/hyperlink" Target="http://www.textbookcenter.cn/book/1505.html" TargetMode="External"/><Relationship Id="rId188" Type="http://schemas.openxmlformats.org/officeDocument/2006/relationships/hyperlink" Target="http://www.textbookcenter.cn/book?id=1601" TargetMode="External"/><Relationship Id="rId187" Type="http://schemas.openxmlformats.org/officeDocument/2006/relationships/hyperlink" Target="http://www.textbookcenter.cn/book?id=1600" TargetMode="External"/><Relationship Id="rId186" Type="http://schemas.openxmlformats.org/officeDocument/2006/relationships/hyperlink" Target="http://textbookcenter.cn/book?id=1636&amp;from=from" TargetMode="External"/><Relationship Id="rId185" Type="http://schemas.openxmlformats.org/officeDocument/2006/relationships/hyperlink" Target="http://www.textbookcenter.cn/book/1304.html" TargetMode="External"/><Relationship Id="rId184" Type="http://schemas.openxmlformats.org/officeDocument/2006/relationships/hyperlink" Target="http://www.textbookcenter.cn/book/1175.html" TargetMode="External"/><Relationship Id="rId183" Type="http://schemas.openxmlformats.org/officeDocument/2006/relationships/hyperlink" Target="http://www.textbookcenter.cn/book/1174.html" TargetMode="External"/><Relationship Id="rId182" Type="http://schemas.openxmlformats.org/officeDocument/2006/relationships/hyperlink" Target="http://textbookcenter.cn/book?id=1635&amp;from=from" TargetMode="External"/><Relationship Id="rId181" Type="http://schemas.openxmlformats.org/officeDocument/2006/relationships/hyperlink" Target="http://www.textbookcenter.cn/book/374.html" TargetMode="External"/><Relationship Id="rId180" Type="http://schemas.openxmlformats.org/officeDocument/2006/relationships/hyperlink" Target="http://www.textbookcenter.cn/book/1173.html" TargetMode="External"/><Relationship Id="rId18" Type="http://schemas.openxmlformats.org/officeDocument/2006/relationships/hyperlink" Target="https://www.wenjingketang.com/bookinfo?book_id=9917" TargetMode="External"/><Relationship Id="rId179" Type="http://schemas.openxmlformats.org/officeDocument/2006/relationships/hyperlink" Target="http://www.textbookcenter.cn/book/372.html" TargetMode="External"/><Relationship Id="rId178" Type="http://schemas.openxmlformats.org/officeDocument/2006/relationships/hyperlink" Target="http://www.textbookcenter.cn/book/1172.html" TargetMode="External"/><Relationship Id="rId177" Type="http://schemas.openxmlformats.org/officeDocument/2006/relationships/hyperlink" Target="http://www.textbookcenter.cn/book/1171.html" TargetMode="External"/><Relationship Id="rId176" Type="http://schemas.openxmlformats.org/officeDocument/2006/relationships/hyperlink" Target="http://www.textbookcenter.cn/book/1170.html" TargetMode="External"/><Relationship Id="rId175" Type="http://schemas.openxmlformats.org/officeDocument/2006/relationships/hyperlink" Target="http://www.textbookcenter.cn/book/1169.html" TargetMode="External"/><Relationship Id="rId174" Type="http://schemas.openxmlformats.org/officeDocument/2006/relationships/hyperlink" Target="http://www.textbookcenter.cn/book/1306.html" TargetMode="External"/><Relationship Id="rId173" Type="http://schemas.openxmlformats.org/officeDocument/2006/relationships/hyperlink" Target="http://www.textbookcenter.cn/book/1307.html" TargetMode="External"/><Relationship Id="rId172" Type="http://schemas.openxmlformats.org/officeDocument/2006/relationships/hyperlink" Target="http://textbookcenter.cn/book?id=1634&amp;from=from" TargetMode="External"/><Relationship Id="rId171" Type="http://schemas.openxmlformats.org/officeDocument/2006/relationships/hyperlink" Target="http://www.textbookcenter.cn/book/1168.html" TargetMode="External"/><Relationship Id="rId170" Type="http://schemas.openxmlformats.org/officeDocument/2006/relationships/hyperlink" Target="http://textbookcenter.cn/book?id=1633&amp;from=from" TargetMode="External"/><Relationship Id="rId17" Type="http://schemas.openxmlformats.org/officeDocument/2006/relationships/hyperlink" Target="https://www.wenjingketang.com/bookinfo?book_id=438" TargetMode="External"/><Relationship Id="rId169" Type="http://schemas.openxmlformats.org/officeDocument/2006/relationships/hyperlink" Target="http://www.textbookcenter.cn/book/1167.html" TargetMode="External"/><Relationship Id="rId168" Type="http://schemas.openxmlformats.org/officeDocument/2006/relationships/hyperlink" Target="http://textbookcenter.cn/book?id=1632&amp;from=from" TargetMode="External"/><Relationship Id="rId167" Type="http://schemas.openxmlformats.org/officeDocument/2006/relationships/hyperlink" Target="http://www.textbookcenter.cn/book/1166.html" TargetMode="External"/><Relationship Id="rId166" Type="http://schemas.openxmlformats.org/officeDocument/2006/relationships/hyperlink" Target="http://www.textbookcenter.cn/book/1354.html" TargetMode="External"/><Relationship Id="rId165" Type="http://schemas.openxmlformats.org/officeDocument/2006/relationships/hyperlink" Target="http://www.textbookcenter.cn/book/1165.html" TargetMode="External"/><Relationship Id="rId164" Type="http://schemas.openxmlformats.org/officeDocument/2006/relationships/hyperlink" Target="http://www.textbookcenter.cn/book/1305.html" TargetMode="External"/><Relationship Id="rId163" Type="http://schemas.openxmlformats.org/officeDocument/2006/relationships/hyperlink" Target="http://www.textbookcenter.cn/book/1164.html" TargetMode="External"/><Relationship Id="rId162" Type="http://schemas.openxmlformats.org/officeDocument/2006/relationships/hyperlink" Target="http://www.textbookcenter.cn/book/1219.html" TargetMode="External"/><Relationship Id="rId161" Type="http://schemas.openxmlformats.org/officeDocument/2006/relationships/hyperlink" Target="http://www.textbookcenter.cn/book/1163.html" TargetMode="External"/><Relationship Id="rId160" Type="http://schemas.openxmlformats.org/officeDocument/2006/relationships/hyperlink" Target="http://www.textbookcenter.cn/book/1162.html" TargetMode="External"/><Relationship Id="rId16" Type="http://schemas.openxmlformats.org/officeDocument/2006/relationships/hyperlink" Target="https://www.wenjingketang.com/bookinfo?book_id=6248" TargetMode="External"/><Relationship Id="rId159" Type="http://schemas.openxmlformats.org/officeDocument/2006/relationships/hyperlink" Target="http://www.textbookcenter.cn/book/903.html" TargetMode="External"/><Relationship Id="rId158" Type="http://schemas.openxmlformats.org/officeDocument/2006/relationships/hyperlink" Target="http://www.textbookcenter.cn/book/1161.html" TargetMode="External"/><Relationship Id="rId157" Type="http://schemas.openxmlformats.org/officeDocument/2006/relationships/hyperlink" Target="http://www.textbookcenter.cn/book/1225.html" TargetMode="External"/><Relationship Id="rId156" Type="http://schemas.openxmlformats.org/officeDocument/2006/relationships/hyperlink" Target="http://www.textbookcenter.cn/book/1160.html" TargetMode="External"/><Relationship Id="rId155" Type="http://schemas.openxmlformats.org/officeDocument/2006/relationships/hyperlink" Target="http://www.textbookcenter.cn/book/351.html" TargetMode="External"/><Relationship Id="rId154" Type="http://schemas.openxmlformats.org/officeDocument/2006/relationships/hyperlink" Target="http://www.textbookcenter.cn/book/350.html" TargetMode="External"/><Relationship Id="rId153" Type="http://schemas.openxmlformats.org/officeDocument/2006/relationships/hyperlink" Target="http://www.textbookcenter.cn/book/349.html" TargetMode="External"/><Relationship Id="rId152" Type="http://schemas.openxmlformats.org/officeDocument/2006/relationships/hyperlink" Target="http://www.textbookcenter.cn/book/348.html" TargetMode="External"/><Relationship Id="rId151" Type="http://schemas.openxmlformats.org/officeDocument/2006/relationships/hyperlink" Target="http://www.textbookcenter.cn/book/347.html" TargetMode="External"/><Relationship Id="rId150" Type="http://schemas.openxmlformats.org/officeDocument/2006/relationships/hyperlink" Target="http://www.textbookcenter.cn/book/346.html" TargetMode="External"/><Relationship Id="rId15" Type="http://schemas.openxmlformats.org/officeDocument/2006/relationships/hyperlink" Target="https://www.wenjingketang.com/bookinfo?book_id=7568" TargetMode="External"/><Relationship Id="rId149" Type="http://schemas.openxmlformats.org/officeDocument/2006/relationships/hyperlink" Target="http://www.textbookcenter.cn/book/1464.html" TargetMode="External"/><Relationship Id="rId148" Type="http://schemas.openxmlformats.org/officeDocument/2006/relationships/hyperlink" Target="http://www.textbookcenter.cn/book/382.html" TargetMode="External"/><Relationship Id="rId147" Type="http://schemas.openxmlformats.org/officeDocument/2006/relationships/hyperlink" Target="http://www.textbookcenter.cn/book/1029.html" TargetMode="External"/><Relationship Id="rId146" Type="http://schemas.openxmlformats.org/officeDocument/2006/relationships/hyperlink" Target="http://www.textbookcenter.cn/book/1009.html" TargetMode="External"/><Relationship Id="rId145" Type="http://schemas.openxmlformats.org/officeDocument/2006/relationships/hyperlink" Target="http://www.textbookcenter.cn/book/379.html" TargetMode="External"/><Relationship Id="rId144" Type="http://schemas.openxmlformats.org/officeDocument/2006/relationships/hyperlink" Target="http://www.textbookcenter.cn/book/1272.html" TargetMode="External"/><Relationship Id="rId143" Type="http://schemas.openxmlformats.org/officeDocument/2006/relationships/hyperlink" Target="http://www.textbookcenter.cn/book/1382.html" TargetMode="External"/><Relationship Id="rId142" Type="http://schemas.openxmlformats.org/officeDocument/2006/relationships/hyperlink" Target="http://www.textbookcenter.cn/book/1533.html" TargetMode="External"/><Relationship Id="rId141" Type="http://schemas.openxmlformats.org/officeDocument/2006/relationships/hyperlink" Target="http://www.textbookcenter.cn/book/1361.html" TargetMode="External"/><Relationship Id="rId140" Type="http://schemas.openxmlformats.org/officeDocument/2006/relationships/hyperlink" Target="http://www.textbookcenter.cn/book/1501.html" TargetMode="External"/><Relationship Id="rId14" Type="http://schemas.openxmlformats.org/officeDocument/2006/relationships/hyperlink" Target="https://www.wenjingketang.com/bookinfo?book_id=7511" TargetMode="External"/><Relationship Id="rId139" Type="http://schemas.openxmlformats.org/officeDocument/2006/relationships/hyperlink" Target="http://www.textbookcenter.cn/book/1499.html" TargetMode="External"/><Relationship Id="rId138" Type="http://schemas.openxmlformats.org/officeDocument/2006/relationships/hyperlink" Target="http://www.textbookcenter.cn/book?id=1524" TargetMode="External"/><Relationship Id="rId137" Type="http://schemas.openxmlformats.org/officeDocument/2006/relationships/hyperlink" Target="http://www.textbookcenter.cn/book?id=1538" TargetMode="External"/><Relationship Id="rId136" Type="http://schemas.openxmlformats.org/officeDocument/2006/relationships/hyperlink" Target="http://www.textbookcenter.cn/book?id=1534" TargetMode="External"/><Relationship Id="rId135" Type="http://schemas.openxmlformats.org/officeDocument/2006/relationships/hyperlink" Target="http://www.textbookcenter.cn/book/1523.html" TargetMode="External"/><Relationship Id="rId134" Type="http://schemas.openxmlformats.org/officeDocument/2006/relationships/hyperlink" Target="http://www.textbookcenter.cn/book/1522.html" TargetMode="External"/><Relationship Id="rId133" Type="http://schemas.openxmlformats.org/officeDocument/2006/relationships/hyperlink" Target="http://textbookcenter.cn/book?id=1630&amp;from=from" TargetMode="External"/><Relationship Id="rId132" Type="http://schemas.openxmlformats.org/officeDocument/2006/relationships/hyperlink" Target="http://textbookcenter.cn/book?id=1621&amp;from=from" TargetMode="External"/><Relationship Id="rId131" Type="http://schemas.openxmlformats.org/officeDocument/2006/relationships/hyperlink" Target="http://textbookcenter.cn/book?id=1608&amp;from=from" TargetMode="External"/><Relationship Id="rId130" Type="http://schemas.openxmlformats.org/officeDocument/2006/relationships/hyperlink" Target="http://www.textbookcenter.cn/book/1293.html" TargetMode="External"/><Relationship Id="rId13" Type="http://schemas.openxmlformats.org/officeDocument/2006/relationships/hyperlink" Target="https://www.wenjingketang.com/bookinfo?book_id=3545" TargetMode="External"/><Relationship Id="rId129" Type="http://schemas.openxmlformats.org/officeDocument/2006/relationships/hyperlink" Target="http://www.textbookcenter.cn/book/1295.html" TargetMode="External"/><Relationship Id="rId128" Type="http://schemas.openxmlformats.org/officeDocument/2006/relationships/hyperlink" Target="http://www.textbookcenter.cn/book/1292.html" TargetMode="External"/><Relationship Id="rId127" Type="http://schemas.openxmlformats.org/officeDocument/2006/relationships/hyperlink" Target="http://www.textbookcenter.cn/book/1271.html" TargetMode="External"/><Relationship Id="rId126" Type="http://schemas.openxmlformats.org/officeDocument/2006/relationships/hyperlink" Target="http://www.textbookcenter.cn/book/1506.html" TargetMode="External"/><Relationship Id="rId125" Type="http://schemas.openxmlformats.org/officeDocument/2006/relationships/hyperlink" Target="http://www.textbookcenter.cn/book/1474.html" TargetMode="External"/><Relationship Id="rId124" Type="http://schemas.openxmlformats.org/officeDocument/2006/relationships/hyperlink" Target="http://textbookcenter.cn/book?id=1623&amp;from=from" TargetMode="External"/><Relationship Id="rId123" Type="http://schemas.openxmlformats.org/officeDocument/2006/relationships/hyperlink" Target="https://www.wenjingketang.com/bookinfo?book_id=8774" TargetMode="External"/><Relationship Id="rId122" Type="http://schemas.openxmlformats.org/officeDocument/2006/relationships/hyperlink" Target="https://www.wenjingketang.com/bookinfo?book_id=456" TargetMode="External"/><Relationship Id="rId121" Type="http://schemas.openxmlformats.org/officeDocument/2006/relationships/hyperlink" Target="https://www.wenjingketang.com/bookinfo?book_id=7910" TargetMode="External"/><Relationship Id="rId120" Type="http://schemas.openxmlformats.org/officeDocument/2006/relationships/hyperlink" Target="https://www.wenjingketang.com/bookinfo?book_id=7546" TargetMode="External"/><Relationship Id="rId12" Type="http://schemas.openxmlformats.org/officeDocument/2006/relationships/hyperlink" Target="https://www.wenjingketang.com/bookinfo?book_id=5432" TargetMode="External"/><Relationship Id="rId119" Type="http://schemas.openxmlformats.org/officeDocument/2006/relationships/hyperlink" Target="https://www.wenjingketang.com/bookinfo?book_id=14068" TargetMode="External"/><Relationship Id="rId118" Type="http://schemas.openxmlformats.org/officeDocument/2006/relationships/hyperlink" Target="https://www.wenjingketang.com/bookinfo?book_id=9713" TargetMode="External"/><Relationship Id="rId117" Type="http://schemas.openxmlformats.org/officeDocument/2006/relationships/hyperlink" Target="https://www.wenjingketang.com/bookinfo?book_id=6876" TargetMode="External"/><Relationship Id="rId116" Type="http://schemas.openxmlformats.org/officeDocument/2006/relationships/hyperlink" Target="https://www.wenjingketang.com/bookinfo?book_id=8555" TargetMode="External"/><Relationship Id="rId115" Type="http://schemas.openxmlformats.org/officeDocument/2006/relationships/hyperlink" Target="https://www.wenjingketang.com/bookinfo?book_id=5162" TargetMode="External"/><Relationship Id="rId114" Type="http://schemas.openxmlformats.org/officeDocument/2006/relationships/hyperlink" Target="https://www.wenjingketang.com/bookinfo?book_id=7283" TargetMode="External"/><Relationship Id="rId113" Type="http://schemas.openxmlformats.org/officeDocument/2006/relationships/hyperlink" Target="https://www.wenjingketang.com/bookinfo?book_id=7151" TargetMode="External"/><Relationship Id="rId112" Type="http://schemas.openxmlformats.org/officeDocument/2006/relationships/hyperlink" Target="https://www.wenjingketang.com/bookinfo?book_id=7291" TargetMode="External"/><Relationship Id="rId111" Type="http://schemas.openxmlformats.org/officeDocument/2006/relationships/hyperlink" Target="https://www.wenjingketang.com/bookinfo?book_id=4085" TargetMode="External"/><Relationship Id="rId110" Type="http://schemas.openxmlformats.org/officeDocument/2006/relationships/hyperlink" Target="https://www.wenjingketang.com/bookinfo?book_id=7049" TargetMode="External"/><Relationship Id="rId11" Type="http://schemas.openxmlformats.org/officeDocument/2006/relationships/hyperlink" Target="https://www.wenjingketang.com/bookinfo?book_id=9109" TargetMode="External"/><Relationship Id="rId109" Type="http://schemas.openxmlformats.org/officeDocument/2006/relationships/hyperlink" Target="https://www.wenjingketang.com/bookinfo?book_id=9861" TargetMode="External"/><Relationship Id="rId108" Type="http://schemas.openxmlformats.org/officeDocument/2006/relationships/hyperlink" Target="https://www.wenjingketang.com/bookinfo?book_id=10260" TargetMode="External"/><Relationship Id="rId107" Type="http://schemas.openxmlformats.org/officeDocument/2006/relationships/hyperlink" Target="https://www.wenjingketang.com/bookinfo?book_id=7470" TargetMode="External"/><Relationship Id="rId106" Type="http://schemas.openxmlformats.org/officeDocument/2006/relationships/hyperlink" Target="https://www.wenjingketang.com/bookinfo?book_id=14096" TargetMode="External"/><Relationship Id="rId105" Type="http://schemas.openxmlformats.org/officeDocument/2006/relationships/hyperlink" Target="https://www.wenjingketang.com/bookinfo?book_id=13886" TargetMode="External"/><Relationship Id="rId104" Type="http://schemas.openxmlformats.org/officeDocument/2006/relationships/hyperlink" Target="https://www.wenjingketang.com/bookinfo?book_id=7439" TargetMode="External"/><Relationship Id="rId103" Type="http://schemas.openxmlformats.org/officeDocument/2006/relationships/hyperlink" Target="https://www.wenjingketang.com/bookinfo?book_id=13397" TargetMode="External"/><Relationship Id="rId102" Type="http://schemas.openxmlformats.org/officeDocument/2006/relationships/hyperlink" Target="https://www.wenjingketang.com/bookinfo?book_id=13862" TargetMode="External"/><Relationship Id="rId101" Type="http://schemas.openxmlformats.org/officeDocument/2006/relationships/hyperlink" Target="https://www.wenjingketang.com/bookinfo?book_id=13263" TargetMode="External"/><Relationship Id="rId100" Type="http://schemas.openxmlformats.org/officeDocument/2006/relationships/hyperlink" Target="https://www.wenjingketang.com/bookinfo?book_id=9956" TargetMode="External"/><Relationship Id="rId10" Type="http://schemas.openxmlformats.org/officeDocument/2006/relationships/hyperlink" Target="https://www.wenjingketang.com/bookinfo?book_id=9819" TargetMode="External"/><Relationship Id="rId1" Type="http://schemas.openxmlformats.org/officeDocument/2006/relationships/hyperlink" Target="https://www.wenjingketang.com/bookinfo?book_id=13091" TargetMode="External"/></Relationships>
</file>

<file path=xl/worksheets/_rels/sheet8.xml.rels><?xml version="1.0" encoding="UTF-8" standalone="yes"?>
<Relationships xmlns="http://schemas.openxmlformats.org/package/2006/relationships"><Relationship Id="rId99" Type="http://schemas.openxmlformats.org/officeDocument/2006/relationships/hyperlink" Target="http://www.textbookcenter.cn/book/1190.html" TargetMode="External"/><Relationship Id="rId98" Type="http://schemas.openxmlformats.org/officeDocument/2006/relationships/hyperlink" Target="http://www.textbookcenter.cn/book/1310.html" TargetMode="External"/><Relationship Id="rId97" Type="http://schemas.openxmlformats.org/officeDocument/2006/relationships/hyperlink" Target="http://www.textbookcenter.cn/book/1189.html" TargetMode="External"/><Relationship Id="rId96" Type="http://schemas.openxmlformats.org/officeDocument/2006/relationships/hyperlink" Target="http://www.textbookcenter.cn/book/412.html" TargetMode="External"/><Relationship Id="rId95" Type="http://schemas.openxmlformats.org/officeDocument/2006/relationships/hyperlink" Target="http://www.textbookcenter.cn/book/1358.html" TargetMode="External"/><Relationship Id="rId94" Type="http://schemas.openxmlformats.org/officeDocument/2006/relationships/hyperlink" Target="http://www.textbookcenter.cn/book/1357.html" TargetMode="External"/><Relationship Id="rId93" Type="http://schemas.openxmlformats.org/officeDocument/2006/relationships/hyperlink" Target="http://www.textbookcenter.cn/book/1188.html" TargetMode="External"/><Relationship Id="rId92" Type="http://schemas.openxmlformats.org/officeDocument/2006/relationships/hyperlink" Target="http://www.textbookcenter.cn/book/1187.html" TargetMode="External"/><Relationship Id="rId91" Type="http://schemas.openxmlformats.org/officeDocument/2006/relationships/hyperlink" Target="http://www.textbookcenter.cn/book/1186.html" TargetMode="External"/><Relationship Id="rId90" Type="http://schemas.openxmlformats.org/officeDocument/2006/relationships/hyperlink" Target="http://www.textbookcenter.cn/book/1185.html" TargetMode="External"/><Relationship Id="rId9" Type="http://schemas.openxmlformats.org/officeDocument/2006/relationships/hyperlink" Target="https://www.wenjingketang.com/bookinfo?book_id=1056" TargetMode="External"/><Relationship Id="rId89" Type="http://schemas.openxmlformats.org/officeDocument/2006/relationships/hyperlink" Target="http://www.textbookcenter.cn/book/1241.html" TargetMode="External"/><Relationship Id="rId88" Type="http://schemas.openxmlformats.org/officeDocument/2006/relationships/hyperlink" Target="http://www.textbookcenter.cn/book/1184.html" TargetMode="External"/><Relationship Id="rId87" Type="http://schemas.openxmlformats.org/officeDocument/2006/relationships/hyperlink" Target="http://www.textbookcenter.cn/book/1312.html" TargetMode="External"/><Relationship Id="rId86" Type="http://schemas.openxmlformats.org/officeDocument/2006/relationships/hyperlink" Target="http://www.textbookcenter.cn/book/1356.html" TargetMode="External"/><Relationship Id="rId85" Type="http://schemas.openxmlformats.org/officeDocument/2006/relationships/hyperlink" Target="http://www.textbookcenter.cn/book/401.html" TargetMode="External"/><Relationship Id="rId84" Type="http://schemas.openxmlformats.org/officeDocument/2006/relationships/hyperlink" Target="http://www.textbookcenter.cn/book/1183.html" TargetMode="External"/><Relationship Id="rId83" Type="http://schemas.openxmlformats.org/officeDocument/2006/relationships/hyperlink" Target="http://www.textbookcenter.cn/book/399.html" TargetMode="External"/><Relationship Id="rId82" Type="http://schemas.openxmlformats.org/officeDocument/2006/relationships/hyperlink" Target="http://www.textbookcenter.cn/book/1182.html" TargetMode="External"/><Relationship Id="rId81" Type="http://schemas.openxmlformats.org/officeDocument/2006/relationships/hyperlink" Target="http://www.textbookcenter.cn/book/397.html" TargetMode="External"/><Relationship Id="rId80" Type="http://schemas.openxmlformats.org/officeDocument/2006/relationships/hyperlink" Target="http://www.textbookcenter.cn/book/1218.html" TargetMode="External"/><Relationship Id="rId8" Type="http://schemas.openxmlformats.org/officeDocument/2006/relationships/hyperlink" Target="https://www.wenjingketang.com/bookinfo?book_id=9113" TargetMode="External"/><Relationship Id="rId79" Type="http://schemas.openxmlformats.org/officeDocument/2006/relationships/hyperlink" Target="http://www.textbookcenter.cn/book/1181.html" TargetMode="External"/><Relationship Id="rId78" Type="http://schemas.openxmlformats.org/officeDocument/2006/relationships/hyperlink" Target="http://www.textbookcenter.cn/book/433.html" TargetMode="External"/><Relationship Id="rId77" Type="http://schemas.openxmlformats.org/officeDocument/2006/relationships/hyperlink" Target="http://www.textbookcenter.cn/book/1180.html" TargetMode="External"/><Relationship Id="rId76" Type="http://schemas.openxmlformats.org/officeDocument/2006/relationships/hyperlink" Target="http://www.textbookcenter.cn/book/1221.html" TargetMode="External"/><Relationship Id="rId75" Type="http://schemas.openxmlformats.org/officeDocument/2006/relationships/hyperlink" Target="http://www.textbookcenter.cn/book/1222.html" TargetMode="External"/><Relationship Id="rId74" Type="http://schemas.openxmlformats.org/officeDocument/2006/relationships/hyperlink" Target="http://www.textbookcenter.cn/book/1226.html" TargetMode="External"/><Relationship Id="rId73" Type="http://schemas.openxmlformats.org/officeDocument/2006/relationships/hyperlink" Target="http://www.textbookcenter.cn/book/1179.html" TargetMode="External"/><Relationship Id="rId72" Type="http://schemas.openxmlformats.org/officeDocument/2006/relationships/hyperlink" Target="http://www.textbookcenter.cn/book/1178.html" TargetMode="External"/><Relationship Id="rId71" Type="http://schemas.openxmlformats.org/officeDocument/2006/relationships/hyperlink" Target="http://www.textbookcenter.cn/book/388.html" TargetMode="External"/><Relationship Id="rId70" Type="http://schemas.openxmlformats.org/officeDocument/2006/relationships/hyperlink" Target="http://www.textbookcenter.cn/book/1177.html" TargetMode="External"/><Relationship Id="rId7" Type="http://schemas.openxmlformats.org/officeDocument/2006/relationships/hyperlink" Target="https://www.wenjingketang.com/bookinfo?book_id=9804" TargetMode="External"/><Relationship Id="rId69" Type="http://schemas.openxmlformats.org/officeDocument/2006/relationships/hyperlink" Target="http://www.textbookcenter.cn/book/1176.html" TargetMode="External"/><Relationship Id="rId68" Type="http://schemas.openxmlformats.org/officeDocument/2006/relationships/hyperlink" Target="http://www.textbookcenter.cn/book/385.html" TargetMode="External"/><Relationship Id="rId67" Type="http://schemas.openxmlformats.org/officeDocument/2006/relationships/hyperlink" Target="http://www.textbookcenter.cn/book/383.html" TargetMode="External"/><Relationship Id="rId66" Type="http://schemas.openxmlformats.org/officeDocument/2006/relationships/hyperlink" Target="http://www.textbookcenter.cn/book/1290.html" TargetMode="External"/><Relationship Id="rId65" Type="http://schemas.openxmlformats.org/officeDocument/2006/relationships/hyperlink" Target="http://www.textbookcenter.cn/book/1291.html" TargetMode="External"/><Relationship Id="rId64" Type="http://schemas.openxmlformats.org/officeDocument/2006/relationships/hyperlink" Target="http://www.textbookcenter.cn/book/1325.html" TargetMode="External"/><Relationship Id="rId63" Type="http://schemas.openxmlformats.org/officeDocument/2006/relationships/hyperlink" Target="http://www.textbookcenter.cn/book/1483.html" TargetMode="External"/><Relationship Id="rId62" Type="http://schemas.openxmlformats.org/officeDocument/2006/relationships/hyperlink" Target="https://www.wenjingketang.com/bookinfo?book_id=7669" TargetMode="External"/><Relationship Id="rId61" Type="http://schemas.openxmlformats.org/officeDocument/2006/relationships/hyperlink" Target="https://www.wenjingketang.com/bookinfo?book_id=6160" TargetMode="External"/><Relationship Id="rId60" Type="http://schemas.openxmlformats.org/officeDocument/2006/relationships/hyperlink" Target="https://www.wenjingketang.com/bookinfo?book_id=3596" TargetMode="External"/><Relationship Id="rId6" Type="http://schemas.openxmlformats.org/officeDocument/2006/relationships/hyperlink" Target="https://www.wenjingketang.com/bookinfo?book_id=14128" TargetMode="External"/><Relationship Id="rId59" Type="http://schemas.openxmlformats.org/officeDocument/2006/relationships/hyperlink" Target="https://www.wenjingketang.com/bookinfo?book_id=8760" TargetMode="External"/><Relationship Id="rId58" Type="http://schemas.openxmlformats.org/officeDocument/2006/relationships/hyperlink" Target="https://www.wenjingketang.com/bookinfo?book_id=8699" TargetMode="External"/><Relationship Id="rId57" Type="http://schemas.openxmlformats.org/officeDocument/2006/relationships/hyperlink" Target="https://www.wenjingketang.com/bookinfo?book_id=1040" TargetMode="External"/><Relationship Id="rId56" Type="http://schemas.openxmlformats.org/officeDocument/2006/relationships/hyperlink" Target="https://www.wenjingketang.com/bookinfo?book_id=13243" TargetMode="External"/><Relationship Id="rId55" Type="http://schemas.openxmlformats.org/officeDocument/2006/relationships/hyperlink" Target="https://www.wenjingketang.com/bookinfo?book_id=1047" TargetMode="External"/><Relationship Id="rId54" Type="http://schemas.openxmlformats.org/officeDocument/2006/relationships/hyperlink" Target="https://www.wenjingketang.com/bookinfo?book_id=8551" TargetMode="External"/><Relationship Id="rId53" Type="http://schemas.openxmlformats.org/officeDocument/2006/relationships/hyperlink" Target="https://www.wenjingketang.com/bookinfo?book_id=1058" TargetMode="External"/><Relationship Id="rId52" Type="http://schemas.openxmlformats.org/officeDocument/2006/relationships/hyperlink" Target="https://www.wenjingketang.com/bookinfo?book_id=3758" TargetMode="External"/><Relationship Id="rId51" Type="http://schemas.openxmlformats.org/officeDocument/2006/relationships/hyperlink" Target="https://www.wenjingketang.com/bookinfo?book_id=1036" TargetMode="External"/><Relationship Id="rId50" Type="http://schemas.openxmlformats.org/officeDocument/2006/relationships/hyperlink" Target="https://www.wenjingketang.com/bookinfo?book_id=5280" TargetMode="External"/><Relationship Id="rId5" Type="http://schemas.openxmlformats.org/officeDocument/2006/relationships/hyperlink" Target="https://www.wenjingketang.com/bookinfo?book_id=11092" TargetMode="External"/><Relationship Id="rId49" Type="http://schemas.openxmlformats.org/officeDocument/2006/relationships/hyperlink" Target="https://www.wenjingketang.com/bookinfo?book_id=7432" TargetMode="External"/><Relationship Id="rId48" Type="http://schemas.openxmlformats.org/officeDocument/2006/relationships/hyperlink" Target="https://www.wenjingketang.com/bookinfo?book_id=6046" TargetMode="External"/><Relationship Id="rId47" Type="http://schemas.openxmlformats.org/officeDocument/2006/relationships/hyperlink" Target="https://www.wenjingketang.com/bookinfo?book_id=13914" TargetMode="External"/><Relationship Id="rId46" Type="http://schemas.openxmlformats.org/officeDocument/2006/relationships/hyperlink" Target="https://www.wenjingketang.com/bookinfo?book_id=7604" TargetMode="External"/><Relationship Id="rId45" Type="http://schemas.openxmlformats.org/officeDocument/2006/relationships/hyperlink" Target="https://www.wenjingketang.com/bookinfo?book_id=3903" TargetMode="External"/><Relationship Id="rId44" Type="http://schemas.openxmlformats.org/officeDocument/2006/relationships/hyperlink" Target="https://www.wenjingketang.com/bookinfo?book_id=9065" TargetMode="External"/><Relationship Id="rId43" Type="http://schemas.openxmlformats.org/officeDocument/2006/relationships/hyperlink" Target="https://www.wenjingketang.com/bookinfo?book_id=7358" TargetMode="External"/><Relationship Id="rId42" Type="http://schemas.openxmlformats.org/officeDocument/2006/relationships/hyperlink" Target="https://www.wenjingketang.com/bookinfo?book_id=13870" TargetMode="External"/><Relationship Id="rId41" Type="http://schemas.openxmlformats.org/officeDocument/2006/relationships/hyperlink" Target="https://www.wenjingketang.com/bookinfo?book_id=8217" TargetMode="External"/><Relationship Id="rId40" Type="http://schemas.openxmlformats.org/officeDocument/2006/relationships/hyperlink" Target="https://www.wenjingketang.com/bookinfo?book_id=3738" TargetMode="External"/><Relationship Id="rId4" Type="http://schemas.openxmlformats.org/officeDocument/2006/relationships/hyperlink" Target="https://www.wenjingketang.com/bookinfo?book_id=10875" TargetMode="External"/><Relationship Id="rId39" Type="http://schemas.openxmlformats.org/officeDocument/2006/relationships/hyperlink" Target="https://www.wenjingketang.com/bookinfo?book_id=8396" TargetMode="External"/><Relationship Id="rId38" Type="http://schemas.openxmlformats.org/officeDocument/2006/relationships/hyperlink" Target="https://www.wenjingketang.com/bookinfo?book_id=3739" TargetMode="External"/><Relationship Id="rId37" Type="http://schemas.openxmlformats.org/officeDocument/2006/relationships/hyperlink" Target="https://www.wenjingketang.com/bookinfo?book_id=1059" TargetMode="External"/><Relationship Id="rId36" Type="http://schemas.openxmlformats.org/officeDocument/2006/relationships/hyperlink" Target="https://www.wenjingketang.com/bookinfo?book_id=4066" TargetMode="External"/><Relationship Id="rId35" Type="http://schemas.openxmlformats.org/officeDocument/2006/relationships/hyperlink" Target="https://www.wenjingketang.com/bookinfo?book_id=1030" TargetMode="External"/><Relationship Id="rId34" Type="http://schemas.openxmlformats.org/officeDocument/2006/relationships/hyperlink" Target="https://www.wenjingketang.com/bookinfo?book_id=1029" TargetMode="External"/><Relationship Id="rId33" Type="http://schemas.openxmlformats.org/officeDocument/2006/relationships/hyperlink" Target="https://www.wenjingketang.com/bookinfo?book_id=1028" TargetMode="External"/><Relationship Id="rId32" Type="http://schemas.openxmlformats.org/officeDocument/2006/relationships/hyperlink" Target="https://www.wenjingketang.com/bookinfo?book_id=1027" TargetMode="External"/><Relationship Id="rId31" Type="http://schemas.openxmlformats.org/officeDocument/2006/relationships/hyperlink" Target="https://www.wenjingketang.com/bookinfo?book_id=5186" TargetMode="External"/><Relationship Id="rId30" Type="http://schemas.openxmlformats.org/officeDocument/2006/relationships/hyperlink" Target="https://www.wenjingketang.com/bookinfo?book_id=3364" TargetMode="External"/><Relationship Id="rId3" Type="http://schemas.openxmlformats.org/officeDocument/2006/relationships/hyperlink" Target="https://www.wenjingketang.com/bookinfo?book_id=11023" TargetMode="External"/><Relationship Id="rId29" Type="http://schemas.openxmlformats.org/officeDocument/2006/relationships/hyperlink" Target="https://www.wenjingketang.com/bookinfo?book_id=3363" TargetMode="External"/><Relationship Id="rId28" Type="http://schemas.openxmlformats.org/officeDocument/2006/relationships/hyperlink" Target="https://www.wenjingketang.com/bookinfo?book_id=8619" TargetMode="External"/><Relationship Id="rId27" Type="http://schemas.openxmlformats.org/officeDocument/2006/relationships/hyperlink" Target="https://www.wenjingketang.com/bookinfo?book_id=1032" TargetMode="External"/><Relationship Id="rId26" Type="http://schemas.openxmlformats.org/officeDocument/2006/relationships/hyperlink" Target="https://www.wenjingketang.com/bookinfo?book_id=1034" TargetMode="External"/><Relationship Id="rId25" Type="http://schemas.openxmlformats.org/officeDocument/2006/relationships/hyperlink" Target="https://www.wenjingketang.com/bookinfo?book_id=1055" TargetMode="External"/><Relationship Id="rId24" Type="http://schemas.openxmlformats.org/officeDocument/2006/relationships/hyperlink" Target="https://www.wenjingketang.com/bookinfo?book_id=3510" TargetMode="External"/><Relationship Id="rId23" Type="http://schemas.openxmlformats.org/officeDocument/2006/relationships/hyperlink" Target="https://www.wenjingketang.com/bookinfo?book_id=7395" TargetMode="External"/><Relationship Id="rId22" Type="http://schemas.openxmlformats.org/officeDocument/2006/relationships/hyperlink" Target="https://www.wenjingketang.com/bookinfo?book_id=8140" TargetMode="External"/><Relationship Id="rId21" Type="http://schemas.openxmlformats.org/officeDocument/2006/relationships/hyperlink" Target="https://www.wenjingketang.com/bookinfo?book_id=3411" TargetMode="External"/><Relationship Id="rId20" Type="http://schemas.openxmlformats.org/officeDocument/2006/relationships/hyperlink" Target="https://www.wenjingketang.com/bookinfo?book_id=1060" TargetMode="External"/><Relationship Id="rId2" Type="http://schemas.openxmlformats.org/officeDocument/2006/relationships/hyperlink" Target="https://www.wenjingketang.com/bookinfo?book_id=8987" TargetMode="External"/><Relationship Id="rId19" Type="http://schemas.openxmlformats.org/officeDocument/2006/relationships/hyperlink" Target="https://www.wenjingketang.com/bookinfo?book_id=5617" TargetMode="External"/><Relationship Id="rId18" Type="http://schemas.openxmlformats.org/officeDocument/2006/relationships/hyperlink" Target="https://www.wenjingketang.com/bookinfo?book_id=7221" TargetMode="External"/><Relationship Id="rId17" Type="http://schemas.openxmlformats.org/officeDocument/2006/relationships/hyperlink" Target="https://www.wenjingketang.com/bookinfo?book_id=9206" TargetMode="External"/><Relationship Id="rId169" Type="http://schemas.openxmlformats.org/officeDocument/2006/relationships/hyperlink" Target="https://www.wenjingketang.com/bookinfo?book_id=3745" TargetMode="External"/><Relationship Id="rId168" Type="http://schemas.openxmlformats.org/officeDocument/2006/relationships/hyperlink" Target="https://www.wenjingketang.com/bookinfo?book_id=715" TargetMode="External"/><Relationship Id="rId167" Type="http://schemas.openxmlformats.org/officeDocument/2006/relationships/hyperlink" Target="https://www.wenjingketang.com/bookinfo?book_id=3989" TargetMode="External"/><Relationship Id="rId166" Type="http://schemas.openxmlformats.org/officeDocument/2006/relationships/hyperlink" Target="https://www.wenjingketang.com/bookinfo?book_id=7355" TargetMode="External"/><Relationship Id="rId165" Type="http://schemas.openxmlformats.org/officeDocument/2006/relationships/hyperlink" Target="https://www.wenjingketang.com/bookinfo?book_id=7091" TargetMode="External"/><Relationship Id="rId164" Type="http://schemas.openxmlformats.org/officeDocument/2006/relationships/hyperlink" Target="https://www.wenjingketang.com/bookinfo?book_id=9312" TargetMode="External"/><Relationship Id="rId163" Type="http://schemas.openxmlformats.org/officeDocument/2006/relationships/hyperlink" Target="https://www.wenjingketang.com/bookinfo?book_id=10117" TargetMode="External"/><Relationship Id="rId162" Type="http://schemas.openxmlformats.org/officeDocument/2006/relationships/hyperlink" Target="https://www.wenjingketang.com/bookinfo?book_id=10732" TargetMode="External"/><Relationship Id="rId161" Type="http://schemas.openxmlformats.org/officeDocument/2006/relationships/hyperlink" Target="https://www.wenjingketang.com/bookinfo?book_id=10734" TargetMode="External"/><Relationship Id="rId160" Type="http://schemas.openxmlformats.org/officeDocument/2006/relationships/hyperlink" Target="https://www.wenjingketang.com/bookinfo?book_id=10967" TargetMode="External"/><Relationship Id="rId16" Type="http://schemas.openxmlformats.org/officeDocument/2006/relationships/hyperlink" Target="https://www.wenjingketang.com/bookinfo?book_id=1042" TargetMode="External"/><Relationship Id="rId159" Type="http://schemas.openxmlformats.org/officeDocument/2006/relationships/hyperlink" Target="https://www.wenjingketang.com/bookinfo?book_id=10966" TargetMode="External"/><Relationship Id="rId158" Type="http://schemas.openxmlformats.org/officeDocument/2006/relationships/hyperlink" Target="https://www.wenjingketang.com/bookinfo?book_id=10733" TargetMode="External"/><Relationship Id="rId157" Type="http://schemas.openxmlformats.org/officeDocument/2006/relationships/hyperlink" Target="https://www.wenjingketang.com/bookinfo?book_id=10785" TargetMode="External"/><Relationship Id="rId156" Type="http://schemas.openxmlformats.org/officeDocument/2006/relationships/hyperlink" Target="https://www.wenjingketang.com/bookinfo?book_id=10731" TargetMode="External"/><Relationship Id="rId155" Type="http://schemas.openxmlformats.org/officeDocument/2006/relationships/hyperlink" Target="https://www.wenjingketang.com/bookinfo?book_id=10968" TargetMode="External"/><Relationship Id="rId154" Type="http://schemas.openxmlformats.org/officeDocument/2006/relationships/hyperlink" Target="https://www.wenjingketang.com/bookinfo?book_id=10775" TargetMode="External"/><Relationship Id="rId153" Type="http://schemas.openxmlformats.org/officeDocument/2006/relationships/hyperlink" Target="https://www.wenjingketang.com/bookinfo?book_id=10885" TargetMode="External"/><Relationship Id="rId152" Type="http://schemas.openxmlformats.org/officeDocument/2006/relationships/hyperlink" Target="https://www.wenjingketang.com/bookinfo?book_id=10778" TargetMode="External"/><Relationship Id="rId151" Type="http://schemas.openxmlformats.org/officeDocument/2006/relationships/hyperlink" Target="https://www.wenjingketang.com/bookinfo?book_id=10739" TargetMode="External"/><Relationship Id="rId150" Type="http://schemas.openxmlformats.org/officeDocument/2006/relationships/hyperlink" Target="https://www.wenjingketang.com/bookinfo?book_id=10728" TargetMode="External"/><Relationship Id="rId15" Type="http://schemas.openxmlformats.org/officeDocument/2006/relationships/hyperlink" Target="https://www.wenjingketang.com/bookinfo?book_id=8314" TargetMode="External"/><Relationship Id="rId149" Type="http://schemas.openxmlformats.org/officeDocument/2006/relationships/hyperlink" Target="https://www.wenjingketang.com/bookinfo?book_id=10729" TargetMode="External"/><Relationship Id="rId148" Type="http://schemas.openxmlformats.org/officeDocument/2006/relationships/hyperlink" Target="https://www.wenjingketang.com/bookinfo?book_id=10776" TargetMode="External"/><Relationship Id="rId147" Type="http://schemas.openxmlformats.org/officeDocument/2006/relationships/hyperlink" Target="https://www.wenjingketang.com/bookinfo?book_id=10724" TargetMode="External"/><Relationship Id="rId146" Type="http://schemas.openxmlformats.org/officeDocument/2006/relationships/hyperlink" Target="https://www.wenjingketang.com/bookinfo?book_id=10740" TargetMode="External"/><Relationship Id="rId145" Type="http://schemas.openxmlformats.org/officeDocument/2006/relationships/hyperlink" Target="https://www.wenjingketang.com/bookinfo?book_id=10780" TargetMode="External"/><Relationship Id="rId144" Type="http://schemas.openxmlformats.org/officeDocument/2006/relationships/hyperlink" Target="https://www.wenjingketang.com/bookinfo?book_id=10737" TargetMode="External"/><Relationship Id="rId143" Type="http://schemas.openxmlformats.org/officeDocument/2006/relationships/hyperlink" Target="https://www.wenjingketang.com/bookinfo?book_id=10063" TargetMode="External"/><Relationship Id="rId142" Type="http://schemas.openxmlformats.org/officeDocument/2006/relationships/hyperlink" Target="https://www.textbookcenter.cn/book?id=1771" TargetMode="External"/><Relationship Id="rId141" Type="http://schemas.openxmlformats.org/officeDocument/2006/relationships/hyperlink" Target="https://www.textbookcenter.cn/book?id=1772" TargetMode="External"/><Relationship Id="rId140" Type="http://schemas.openxmlformats.org/officeDocument/2006/relationships/hyperlink" Target="https://www.textbookcenter.cn/book?id=1782" TargetMode="External"/><Relationship Id="rId14" Type="http://schemas.openxmlformats.org/officeDocument/2006/relationships/hyperlink" Target="https://www.wenjingketang.com/bookinfo?book_id=9283" TargetMode="External"/><Relationship Id="rId139" Type="http://schemas.openxmlformats.org/officeDocument/2006/relationships/hyperlink" Target="https://www.textbookcenter.cn/book?id=1750" TargetMode="External"/><Relationship Id="rId138" Type="http://schemas.openxmlformats.org/officeDocument/2006/relationships/hyperlink" Target="https://www.textbookcenter.cn/book?id=1310" TargetMode="External"/><Relationship Id="rId137" Type="http://schemas.openxmlformats.org/officeDocument/2006/relationships/hyperlink" Target="https://www.textbookcenter.cn/book?id=1807" TargetMode="External"/><Relationship Id="rId136" Type="http://schemas.openxmlformats.org/officeDocument/2006/relationships/hyperlink" Target="https://www.textbookcenter.cn/book?id=1740" TargetMode="External"/><Relationship Id="rId135" Type="http://schemas.openxmlformats.org/officeDocument/2006/relationships/hyperlink" Target="https://www.textbookcenter.cn/book?id=1727" TargetMode="External"/><Relationship Id="rId134" Type="http://schemas.openxmlformats.org/officeDocument/2006/relationships/hyperlink" Target="https://www.textbookcenter.cn/book?id=1756" TargetMode="External"/><Relationship Id="rId133" Type="http://schemas.openxmlformats.org/officeDocument/2006/relationships/hyperlink" Target="https://www.textbookcenter.cn/book?id=1714" TargetMode="External"/><Relationship Id="rId132" Type="http://schemas.openxmlformats.org/officeDocument/2006/relationships/hyperlink" Target="https://www.textbookcenter.cn/book?id=1726" TargetMode="External"/><Relationship Id="rId131" Type="http://schemas.openxmlformats.org/officeDocument/2006/relationships/hyperlink" Target="https://www.textbookcenter.cn/book?id=1752" TargetMode="External"/><Relationship Id="rId130" Type="http://schemas.openxmlformats.org/officeDocument/2006/relationships/hyperlink" Target="https://www.textbookcenter.cn/book?id=1767" TargetMode="External"/><Relationship Id="rId13" Type="http://schemas.openxmlformats.org/officeDocument/2006/relationships/hyperlink" Target="https://www.wenjingketang.com/bookinfo?book_id=13656" TargetMode="External"/><Relationship Id="rId129" Type="http://schemas.openxmlformats.org/officeDocument/2006/relationships/hyperlink" Target="http://www.textbookcenter.cn/book/1311.html" TargetMode="External"/><Relationship Id="rId128" Type="http://schemas.openxmlformats.org/officeDocument/2006/relationships/hyperlink" Target="https://www.textbookcenter.cn/book?id=1728" TargetMode="External"/><Relationship Id="rId127" Type="http://schemas.openxmlformats.org/officeDocument/2006/relationships/hyperlink" Target="https://www.textbookcenter.cn/book?id=1730" TargetMode="External"/><Relationship Id="rId126" Type="http://schemas.openxmlformats.org/officeDocument/2006/relationships/hyperlink" Target="https://www.textbookcenter.cn/book?id=1743" TargetMode="External"/><Relationship Id="rId125" Type="http://schemas.openxmlformats.org/officeDocument/2006/relationships/hyperlink" Target="http://www.textbookcenter.cn/book?id=1699" TargetMode="External"/><Relationship Id="rId124" Type="http://schemas.openxmlformats.org/officeDocument/2006/relationships/hyperlink" Target="http://www.textbookcenter.cn/book?id=1698" TargetMode="External"/><Relationship Id="rId123" Type="http://schemas.openxmlformats.org/officeDocument/2006/relationships/hyperlink" Target="http://www.textbookcenter.cn/book?id=1684" TargetMode="External"/><Relationship Id="rId122" Type="http://schemas.openxmlformats.org/officeDocument/2006/relationships/hyperlink" Target="http://textbookcenter.cn/book?id=1640&amp;from=from" TargetMode="External"/><Relationship Id="rId121" Type="http://schemas.openxmlformats.org/officeDocument/2006/relationships/hyperlink" Target="http://www.textbookcenter.cn/book/439.html" TargetMode="External"/><Relationship Id="rId120" Type="http://schemas.openxmlformats.org/officeDocument/2006/relationships/hyperlink" Target="http://www.textbookcenter.cn/book/438.html" TargetMode="External"/><Relationship Id="rId12" Type="http://schemas.openxmlformats.org/officeDocument/2006/relationships/hyperlink" Target="https://www.wenjingketang.com/bookinfo?book_id=8389" TargetMode="External"/><Relationship Id="rId119" Type="http://schemas.openxmlformats.org/officeDocument/2006/relationships/hyperlink" Target="http://www.textbookcenter.cn/book/437.html" TargetMode="External"/><Relationship Id="rId118" Type="http://schemas.openxmlformats.org/officeDocument/2006/relationships/hyperlink" Target="http://www.textbookcenter.cn/book/436.html" TargetMode="External"/><Relationship Id="rId117" Type="http://schemas.openxmlformats.org/officeDocument/2006/relationships/hyperlink" Target="http://www.textbookcenter.cn/book/435.html" TargetMode="External"/><Relationship Id="rId116" Type="http://schemas.openxmlformats.org/officeDocument/2006/relationships/hyperlink" Target="http://www.textbookcenter.cn/book/432.html" TargetMode="External"/><Relationship Id="rId115" Type="http://schemas.openxmlformats.org/officeDocument/2006/relationships/hyperlink" Target="http://www.textbookcenter.cn/book/431.html" TargetMode="External"/><Relationship Id="rId114" Type="http://schemas.openxmlformats.org/officeDocument/2006/relationships/hyperlink" Target="http://textbookcenter.cn/book?id=1624&amp;from=from" TargetMode="External"/><Relationship Id="rId113" Type="http://schemas.openxmlformats.org/officeDocument/2006/relationships/hyperlink" Target="http://www.textbookcenter.cn/book/430.html" TargetMode="External"/><Relationship Id="rId112" Type="http://schemas.openxmlformats.org/officeDocument/2006/relationships/hyperlink" Target="http://www.textbookcenter.cn/book/429.html" TargetMode="External"/><Relationship Id="rId111" Type="http://schemas.openxmlformats.org/officeDocument/2006/relationships/hyperlink" Target="http://www.textbookcenter.cn/book/428.html" TargetMode="External"/><Relationship Id="rId110" Type="http://schemas.openxmlformats.org/officeDocument/2006/relationships/hyperlink" Target="http://www.textbookcenter.cn/book/427.html" TargetMode="External"/><Relationship Id="rId11" Type="http://schemas.openxmlformats.org/officeDocument/2006/relationships/hyperlink" Target="https://www.wenjingketang.com/bookinfo?book_id=14085" TargetMode="External"/><Relationship Id="rId109" Type="http://schemas.openxmlformats.org/officeDocument/2006/relationships/hyperlink" Target="http://www.textbookcenter.cn/book/426.html" TargetMode="External"/><Relationship Id="rId108" Type="http://schemas.openxmlformats.org/officeDocument/2006/relationships/hyperlink" Target="http://www.textbookcenter.cn/book/1220.html" TargetMode="External"/><Relationship Id="rId107" Type="http://schemas.openxmlformats.org/officeDocument/2006/relationships/hyperlink" Target="http://www.textbookcenter.cn/book/1192.html" TargetMode="External"/><Relationship Id="rId106" Type="http://schemas.openxmlformats.org/officeDocument/2006/relationships/hyperlink" Target="http://textbookcenter.cn/book?id=1626&amp;from=from" TargetMode="External"/><Relationship Id="rId105" Type="http://schemas.openxmlformats.org/officeDocument/2006/relationships/hyperlink" Target="http://www.textbookcenter.cn/book/419.html" TargetMode="External"/><Relationship Id="rId104" Type="http://schemas.openxmlformats.org/officeDocument/2006/relationships/hyperlink" Target="http://www.textbookcenter.cn/book/418.html" TargetMode="External"/><Relationship Id="rId103" Type="http://schemas.openxmlformats.org/officeDocument/2006/relationships/hyperlink" Target="http://textbookcenter.cn/book?id=1625&amp;from=from" TargetMode="External"/><Relationship Id="rId102" Type="http://schemas.openxmlformats.org/officeDocument/2006/relationships/hyperlink" Target="http://www.textbookcenter.cn/book/417.html" TargetMode="External"/><Relationship Id="rId101" Type="http://schemas.openxmlformats.org/officeDocument/2006/relationships/hyperlink" Target="http://www.textbookcenter.cn/book/1191.html" TargetMode="External"/><Relationship Id="rId100" Type="http://schemas.openxmlformats.org/officeDocument/2006/relationships/hyperlink" Target="http://www.textbookcenter.cn/book/415.html" TargetMode="External"/><Relationship Id="rId10" Type="http://schemas.openxmlformats.org/officeDocument/2006/relationships/hyperlink" Target="https://www.wenjingketang.com/bookinfo?book_id=8617" TargetMode="External"/><Relationship Id="rId1" Type="http://schemas.openxmlformats.org/officeDocument/2006/relationships/hyperlink" Target="https://www.wenjingketang.com/bookinfo?book_id=13343" TargetMode="External"/></Relationships>
</file>

<file path=xl/worksheets/_rels/sheet9.xml.rels><?xml version="1.0" encoding="UTF-8" standalone="yes"?>
<Relationships xmlns="http://schemas.openxmlformats.org/package/2006/relationships"><Relationship Id="rId99" Type="http://schemas.openxmlformats.org/officeDocument/2006/relationships/hyperlink" Target="http://www.textbookcenter.cn/book/753.html" TargetMode="External"/><Relationship Id="rId98" Type="http://schemas.openxmlformats.org/officeDocument/2006/relationships/hyperlink" Target="http://www.textbookcenter.cn/book/1075.html" TargetMode="External"/><Relationship Id="rId97" Type="http://schemas.openxmlformats.org/officeDocument/2006/relationships/hyperlink" Target="http://www.textbookcenter.cn/book/1110.html" TargetMode="External"/><Relationship Id="rId96" Type="http://schemas.openxmlformats.org/officeDocument/2006/relationships/hyperlink" Target="http://www.textbookcenter.cn/book/1073.html" TargetMode="External"/><Relationship Id="rId95" Type="http://schemas.openxmlformats.org/officeDocument/2006/relationships/hyperlink" Target="http://www.textbookcenter.cn/book/1090.html" TargetMode="External"/><Relationship Id="rId94" Type="http://schemas.openxmlformats.org/officeDocument/2006/relationships/hyperlink" Target="http://www.textbookcenter.cn/book/752.html" TargetMode="External"/><Relationship Id="rId93" Type="http://schemas.openxmlformats.org/officeDocument/2006/relationships/hyperlink" Target="http://www.textbookcenter.cn/book/751.html" TargetMode="External"/><Relationship Id="rId92" Type="http://schemas.openxmlformats.org/officeDocument/2006/relationships/hyperlink" Target="http://www.textbookcenter.cn/book/750.html" TargetMode="External"/><Relationship Id="rId91" Type="http://schemas.openxmlformats.org/officeDocument/2006/relationships/hyperlink" Target="http://www.textbookcenter.cn/book/749.html" TargetMode="External"/><Relationship Id="rId90" Type="http://schemas.openxmlformats.org/officeDocument/2006/relationships/hyperlink" Target="http://www.textbookcenter.cn/book/748.html" TargetMode="External"/><Relationship Id="rId9" Type="http://schemas.openxmlformats.org/officeDocument/2006/relationships/hyperlink" Target="https://www.wenjingketang.com/bookinfo?book_id=9757" TargetMode="External"/><Relationship Id="rId89" Type="http://schemas.openxmlformats.org/officeDocument/2006/relationships/hyperlink" Target="http://www.textbookcenter.cn/book/747.html" TargetMode="External"/><Relationship Id="rId88" Type="http://schemas.openxmlformats.org/officeDocument/2006/relationships/hyperlink" Target="https://www.wenjingketang.com/bookinfo?book_id=8590" TargetMode="External"/><Relationship Id="rId87" Type="http://schemas.openxmlformats.org/officeDocument/2006/relationships/hyperlink" Target="https://www.wenjingketang.com/bookinfo?book_id=7155" TargetMode="External"/><Relationship Id="rId86" Type="http://schemas.openxmlformats.org/officeDocument/2006/relationships/hyperlink" Target="https://www.wenjingketang.com/bookinfo?book_id=8379" TargetMode="External"/><Relationship Id="rId85" Type="http://schemas.openxmlformats.org/officeDocument/2006/relationships/hyperlink" Target="https://www.wenjingketang.com/bookinfo?book_id=14069" TargetMode="External"/><Relationship Id="rId84" Type="http://schemas.openxmlformats.org/officeDocument/2006/relationships/hyperlink" Target="https://www.wenjingketang.com/bookinfo?book_id=9986" TargetMode="External"/><Relationship Id="rId83" Type="http://schemas.openxmlformats.org/officeDocument/2006/relationships/hyperlink" Target="https://www.wenjingketang.com/bookinfo?book_id=7080" TargetMode="External"/><Relationship Id="rId82" Type="http://schemas.openxmlformats.org/officeDocument/2006/relationships/hyperlink" Target="https://www.wenjingketang.com/bookinfo?book_id=9279" TargetMode="External"/><Relationship Id="rId81" Type="http://schemas.openxmlformats.org/officeDocument/2006/relationships/hyperlink" Target="https://www.wenjingketang.com/bookinfo?book_id=7433" TargetMode="External"/><Relationship Id="rId80" Type="http://schemas.openxmlformats.org/officeDocument/2006/relationships/hyperlink" Target="https://www.wenjingketang.com/bookinfo?book_id=7596" TargetMode="External"/><Relationship Id="rId8" Type="http://schemas.openxmlformats.org/officeDocument/2006/relationships/hyperlink" Target="https://www.wenjingketang.com/bookinfo?book_id=9748" TargetMode="External"/><Relationship Id="rId79" Type="http://schemas.openxmlformats.org/officeDocument/2006/relationships/hyperlink" Target="https://www.wenjingketang.com/bookinfo?book_id=7397" TargetMode="External"/><Relationship Id="rId78" Type="http://schemas.openxmlformats.org/officeDocument/2006/relationships/hyperlink" Target="https://www.wenjingketang.com/bookinfo?book_id=6877" TargetMode="External"/><Relationship Id="rId77" Type="http://schemas.openxmlformats.org/officeDocument/2006/relationships/hyperlink" Target="https://www.wenjingketang.com/bookinfo?book_id=4132" TargetMode="External"/><Relationship Id="rId76" Type="http://schemas.openxmlformats.org/officeDocument/2006/relationships/hyperlink" Target="https://www.wenjingketang.com/bookinfo?book_id=8453" TargetMode="External"/><Relationship Id="rId75" Type="http://schemas.openxmlformats.org/officeDocument/2006/relationships/hyperlink" Target="https://www.wenjingketang.com/bookinfo?book_id=7214" TargetMode="External"/><Relationship Id="rId74" Type="http://schemas.openxmlformats.org/officeDocument/2006/relationships/hyperlink" Target="https://www.wenjingketang.com/bookinfo?book_id=6940" TargetMode="External"/><Relationship Id="rId73" Type="http://schemas.openxmlformats.org/officeDocument/2006/relationships/hyperlink" Target="https://www.wenjingketang.com/bookinfo?book_id=7437" TargetMode="External"/><Relationship Id="rId72" Type="http://schemas.openxmlformats.org/officeDocument/2006/relationships/hyperlink" Target="https://www.wenjingketang.com/bookinfo?book_id=8618" TargetMode="External"/><Relationship Id="rId71" Type="http://schemas.openxmlformats.org/officeDocument/2006/relationships/hyperlink" Target="https://www.wenjingketang.com/bookinfo?book_id=9916" TargetMode="External"/><Relationship Id="rId70" Type="http://schemas.openxmlformats.org/officeDocument/2006/relationships/hyperlink" Target="https://www.wenjingketang.com/bookinfo?book_id=7640" TargetMode="External"/><Relationship Id="rId7" Type="http://schemas.openxmlformats.org/officeDocument/2006/relationships/hyperlink" Target="https://www.wenjingketang.com/bookinfo?book_id=8888" TargetMode="External"/><Relationship Id="rId69" Type="http://schemas.openxmlformats.org/officeDocument/2006/relationships/hyperlink" Target="https://www.wenjingketang.com/bookinfo?book_id=7371" TargetMode="External"/><Relationship Id="rId68" Type="http://schemas.openxmlformats.org/officeDocument/2006/relationships/hyperlink" Target="https://www.wenjingketang.com/bookinfo?book_id=7671" TargetMode="External"/><Relationship Id="rId67" Type="http://schemas.openxmlformats.org/officeDocument/2006/relationships/hyperlink" Target="https://www.wenjingketang.com/bookinfo?book_id=13899" TargetMode="External"/><Relationship Id="rId66" Type="http://schemas.openxmlformats.org/officeDocument/2006/relationships/hyperlink" Target="https://www.wenjingketang.com/bookinfo?book_id=8593" TargetMode="External"/><Relationship Id="rId65" Type="http://schemas.openxmlformats.org/officeDocument/2006/relationships/hyperlink" Target="https://www.wenjingketang.com/bookinfo?book_id=9176" TargetMode="External"/><Relationship Id="rId64" Type="http://schemas.openxmlformats.org/officeDocument/2006/relationships/hyperlink" Target="https://www.wenjingketang.com/bookinfo?book_id=4113" TargetMode="External"/><Relationship Id="rId63" Type="http://schemas.openxmlformats.org/officeDocument/2006/relationships/hyperlink" Target="https://www.wenjingketang.com/bookinfo?book_id=9268" TargetMode="External"/><Relationship Id="rId62" Type="http://schemas.openxmlformats.org/officeDocument/2006/relationships/hyperlink" Target="https://www.wenjingketang.com/bookinfo?book_id=9725" TargetMode="External"/><Relationship Id="rId61" Type="http://schemas.openxmlformats.org/officeDocument/2006/relationships/hyperlink" Target="https://www.wenjingketang.com/bookinfo?book_id=13488" TargetMode="External"/><Relationship Id="rId60" Type="http://schemas.openxmlformats.org/officeDocument/2006/relationships/hyperlink" Target="https://www.wenjingketang.com/bookinfo?book_id=8849" TargetMode="External"/><Relationship Id="rId6" Type="http://schemas.openxmlformats.org/officeDocument/2006/relationships/hyperlink" Target="https://www.wenjingketang.com/bookinfo?book_id=8886" TargetMode="External"/><Relationship Id="rId59" Type="http://schemas.openxmlformats.org/officeDocument/2006/relationships/hyperlink" Target="https://www.wenjingketang.com/bookinfo?book_id=13885" TargetMode="External"/><Relationship Id="rId58" Type="http://schemas.openxmlformats.org/officeDocument/2006/relationships/hyperlink" Target="https://www.wenjingketang.com/bookinfo?book_id=8884" TargetMode="External"/><Relationship Id="rId57" Type="http://schemas.openxmlformats.org/officeDocument/2006/relationships/hyperlink" Target="https://www.wenjingketang.com/bookinfo?book_id=8150" TargetMode="External"/><Relationship Id="rId56" Type="http://schemas.openxmlformats.org/officeDocument/2006/relationships/hyperlink" Target="https://www.wenjingketang.com/bookinfo?book_id=14181" TargetMode="External"/><Relationship Id="rId55" Type="http://schemas.openxmlformats.org/officeDocument/2006/relationships/hyperlink" Target="https://www.wenjingketang.com/bookinfo?book_id=7419" TargetMode="External"/><Relationship Id="rId54" Type="http://schemas.openxmlformats.org/officeDocument/2006/relationships/hyperlink" Target="https://www.wenjingketang.com/bookinfo?book_id=3994" TargetMode="External"/><Relationship Id="rId53" Type="http://schemas.openxmlformats.org/officeDocument/2006/relationships/hyperlink" Target="https://www.wenjingketang.com/bookinfo?book_id=5348" TargetMode="External"/><Relationship Id="rId52" Type="http://schemas.openxmlformats.org/officeDocument/2006/relationships/hyperlink" Target="https://www.wenjingketang.com/bookinfo?book_id=3555" TargetMode="External"/><Relationship Id="rId51" Type="http://schemas.openxmlformats.org/officeDocument/2006/relationships/hyperlink" Target="https://www.wenjingketang.com/bookinfo?book_id=895" TargetMode="External"/><Relationship Id="rId50" Type="http://schemas.openxmlformats.org/officeDocument/2006/relationships/hyperlink" Target="https://www.wenjingketang.com/bookinfo?book_id=3597" TargetMode="External"/><Relationship Id="rId5" Type="http://schemas.openxmlformats.org/officeDocument/2006/relationships/hyperlink" Target="https://www.wenjingketang.com/bookinfo?book_id=13898" TargetMode="External"/><Relationship Id="rId49" Type="http://schemas.openxmlformats.org/officeDocument/2006/relationships/hyperlink" Target="https://www.wenjingketang.com/bookinfo?book_id=10118" TargetMode="External"/><Relationship Id="rId48" Type="http://schemas.openxmlformats.org/officeDocument/2006/relationships/hyperlink" Target="https://www.wenjingketang.com/bookinfo?book_id=6923" TargetMode="External"/><Relationship Id="rId47" Type="http://schemas.openxmlformats.org/officeDocument/2006/relationships/hyperlink" Target="https://www.wenjingketang.com/bookinfo?book_id=6937" TargetMode="External"/><Relationship Id="rId46" Type="http://schemas.openxmlformats.org/officeDocument/2006/relationships/hyperlink" Target="https://www.wenjingketang.com/bookinfo?book_id=6250" TargetMode="External"/><Relationship Id="rId45" Type="http://schemas.openxmlformats.org/officeDocument/2006/relationships/hyperlink" Target="https://www.wenjingketang.com/bookinfo?book_id=7454" TargetMode="External"/><Relationship Id="rId44" Type="http://schemas.openxmlformats.org/officeDocument/2006/relationships/hyperlink" Target="https://www.wenjingketang.com/bookinfo?book_id=7258" TargetMode="External"/><Relationship Id="rId43" Type="http://schemas.openxmlformats.org/officeDocument/2006/relationships/hyperlink" Target="https://www.wenjingketang.com/bookinfo?book_id=7027" TargetMode="External"/><Relationship Id="rId42" Type="http://schemas.openxmlformats.org/officeDocument/2006/relationships/hyperlink" Target="https://www.wenjingketang.com/bookinfo?book_id=8761" TargetMode="External"/><Relationship Id="rId41" Type="http://schemas.openxmlformats.org/officeDocument/2006/relationships/hyperlink" Target="https://www.wenjingketang.com/bookinfo?book_id=9763" TargetMode="External"/><Relationship Id="rId40" Type="http://schemas.openxmlformats.org/officeDocument/2006/relationships/hyperlink" Target="https://www.wenjingketang.com/bookinfo?book_id=9800" TargetMode="External"/><Relationship Id="rId4" Type="http://schemas.openxmlformats.org/officeDocument/2006/relationships/hyperlink" Target="https://www.wenjingketang.com/bookinfo?book_id=8887" TargetMode="External"/><Relationship Id="rId39" Type="http://schemas.openxmlformats.org/officeDocument/2006/relationships/hyperlink" Target="https://www.wenjingketang.com/bookinfo?book_id=10755" TargetMode="External"/><Relationship Id="rId38" Type="http://schemas.openxmlformats.org/officeDocument/2006/relationships/hyperlink" Target="https://www.wenjingketang.com/bookinfo?book_id=13838" TargetMode="External"/><Relationship Id="rId37" Type="http://schemas.openxmlformats.org/officeDocument/2006/relationships/hyperlink" Target="https://www.wenjingketang.com/bookinfo?book_id=9999" TargetMode="External"/><Relationship Id="rId36" Type="http://schemas.openxmlformats.org/officeDocument/2006/relationships/hyperlink" Target="https://www.wenjingketang.com/bookinfo?book_id=8321" TargetMode="External"/><Relationship Id="rId35" Type="http://schemas.openxmlformats.org/officeDocument/2006/relationships/hyperlink" Target="https://www.wenjingketang.com/bookinfo?book_id=8852" TargetMode="External"/><Relationship Id="rId34" Type="http://schemas.openxmlformats.org/officeDocument/2006/relationships/hyperlink" Target="https://www.wenjingketang.com/bookinfo?book_id=8851" TargetMode="External"/><Relationship Id="rId33" Type="http://schemas.openxmlformats.org/officeDocument/2006/relationships/hyperlink" Target="https://www.wenjingketang.com/bookinfo?book_id=8850" TargetMode="External"/><Relationship Id="rId32" Type="http://schemas.openxmlformats.org/officeDocument/2006/relationships/hyperlink" Target="https://www.wenjingketang.com/bookinfo?book_id=8853" TargetMode="External"/><Relationship Id="rId31" Type="http://schemas.openxmlformats.org/officeDocument/2006/relationships/hyperlink" Target="https://www.wenjingketang.com/bookinfo?book_id=8854" TargetMode="External"/><Relationship Id="rId30" Type="http://schemas.openxmlformats.org/officeDocument/2006/relationships/hyperlink" Target="https://www.wenjingketang.com/bookinfo?book_id=7489" TargetMode="External"/><Relationship Id="rId3" Type="http://schemas.openxmlformats.org/officeDocument/2006/relationships/hyperlink" Target="https://www.wenjingketang.com/bookinfo?book_id=8856" TargetMode="External"/><Relationship Id="rId29" Type="http://schemas.openxmlformats.org/officeDocument/2006/relationships/hyperlink" Target="https://www.wenjingketang.com/bookinfo?book_id=7611" TargetMode="External"/><Relationship Id="rId28" Type="http://schemas.openxmlformats.org/officeDocument/2006/relationships/hyperlink" Target="https://www.wenjingketang.com/bookinfo?book_id=7488" TargetMode="External"/><Relationship Id="rId27" Type="http://schemas.openxmlformats.org/officeDocument/2006/relationships/hyperlink" Target="https://www.wenjingketang.com/bookinfo?book_id=7496" TargetMode="External"/><Relationship Id="rId26" Type="http://schemas.openxmlformats.org/officeDocument/2006/relationships/hyperlink" Target="https://www.wenjingketang.com/bookinfo?book_id=7744" TargetMode="External"/><Relationship Id="rId25" Type="http://schemas.openxmlformats.org/officeDocument/2006/relationships/hyperlink" Target="https://www.wenjingketang.com/bookinfo?book_id=9900" TargetMode="External"/><Relationship Id="rId24" Type="http://schemas.openxmlformats.org/officeDocument/2006/relationships/hyperlink" Target="https://www.wenjingketang.com/bookinfo?book_id=7674" TargetMode="External"/><Relationship Id="rId23" Type="http://schemas.openxmlformats.org/officeDocument/2006/relationships/hyperlink" Target="https://www.wenjingketang.com/bookinfo?book_id=13895" TargetMode="External"/><Relationship Id="rId22" Type="http://schemas.openxmlformats.org/officeDocument/2006/relationships/hyperlink" Target="https://www.wenjingketang.com/bookinfo?book_id=8312" TargetMode="External"/><Relationship Id="rId21" Type="http://schemas.openxmlformats.org/officeDocument/2006/relationships/hyperlink" Target="https://www.wenjingketang.com/bookinfo?book_id=7500" TargetMode="External"/><Relationship Id="rId20" Type="http://schemas.openxmlformats.org/officeDocument/2006/relationships/hyperlink" Target="https://www.wenjingketang.com/bookinfo?book_id=7363" TargetMode="External"/><Relationship Id="rId2" Type="http://schemas.openxmlformats.org/officeDocument/2006/relationships/hyperlink" Target="https://www.wenjingketang.com/bookinfo?book_id=8857" TargetMode="External"/><Relationship Id="rId19" Type="http://schemas.openxmlformats.org/officeDocument/2006/relationships/hyperlink" Target="https://www.wenjingketang.com/bookinfo?book_id=7359" TargetMode="External"/><Relationship Id="rId18" Type="http://schemas.openxmlformats.org/officeDocument/2006/relationships/hyperlink" Target="https://www.wenjingketang.com/bookinfo?book_id=7594" TargetMode="External"/><Relationship Id="rId17" Type="http://schemas.openxmlformats.org/officeDocument/2006/relationships/hyperlink" Target="https://www.wenjingketang.com/bookinfo?book_id=7143" TargetMode="External"/><Relationship Id="rId16" Type="http://schemas.openxmlformats.org/officeDocument/2006/relationships/hyperlink" Target="https://www.wenjingketang.com/bookinfo?book_id=7367" TargetMode="External"/><Relationship Id="rId15" Type="http://schemas.openxmlformats.org/officeDocument/2006/relationships/hyperlink" Target="https://www.wenjingketang.com/bookinfo?book_id=7385" TargetMode="External"/><Relationship Id="rId14" Type="http://schemas.openxmlformats.org/officeDocument/2006/relationships/hyperlink" Target="https://www.wenjingketang.com/bookinfo?book_id=7651" TargetMode="External"/><Relationship Id="rId13" Type="http://schemas.openxmlformats.org/officeDocument/2006/relationships/hyperlink" Target="https://www.wenjingketang.com/bookinfo?book_id=8205" TargetMode="External"/><Relationship Id="rId12" Type="http://schemas.openxmlformats.org/officeDocument/2006/relationships/hyperlink" Target="https://www.wenjingketang.com/bookinfo?book_id=9023" TargetMode="External"/><Relationship Id="rId11" Type="http://schemas.openxmlformats.org/officeDocument/2006/relationships/hyperlink" Target="https://www.wenjingketang.com/bookinfo?book_id=10601" TargetMode="External"/><Relationship Id="rId109" Type="http://schemas.openxmlformats.org/officeDocument/2006/relationships/hyperlink" Target="https://textbookcenter.cn/book?id=1667&amp;from=from" TargetMode="External"/><Relationship Id="rId108" Type="http://schemas.openxmlformats.org/officeDocument/2006/relationships/hyperlink" Target="http://www.textbookcenter.cn/book/762.html" TargetMode="External"/><Relationship Id="rId107" Type="http://schemas.openxmlformats.org/officeDocument/2006/relationships/hyperlink" Target="http://www.textbookcenter.cn/book/1458.html" TargetMode="External"/><Relationship Id="rId106" Type="http://schemas.openxmlformats.org/officeDocument/2006/relationships/hyperlink" Target="http://www.textbookcenter.cn/book/760.html" TargetMode="External"/><Relationship Id="rId105" Type="http://schemas.openxmlformats.org/officeDocument/2006/relationships/hyperlink" Target="http://www.textbookcenter.cn/book/759.html" TargetMode="External"/><Relationship Id="rId104" Type="http://schemas.openxmlformats.org/officeDocument/2006/relationships/hyperlink" Target="http://www.textbookcenter.cn/book/758.html" TargetMode="External"/><Relationship Id="rId103" Type="http://schemas.openxmlformats.org/officeDocument/2006/relationships/hyperlink" Target="http://www.textbookcenter.cn/book/757.html" TargetMode="External"/><Relationship Id="rId102" Type="http://schemas.openxmlformats.org/officeDocument/2006/relationships/hyperlink" Target="http://www.textbookcenter.cn/book/756.html" TargetMode="External"/><Relationship Id="rId101" Type="http://schemas.openxmlformats.org/officeDocument/2006/relationships/hyperlink" Target="http://www.textbookcenter.cn/book/755.html" TargetMode="External"/><Relationship Id="rId100" Type="http://schemas.openxmlformats.org/officeDocument/2006/relationships/hyperlink" Target="http://www.textbookcenter.cn/book/1457.html" TargetMode="External"/><Relationship Id="rId10" Type="http://schemas.openxmlformats.org/officeDocument/2006/relationships/hyperlink" Target="https://www.wenjingketang.com/bookinfo?book_id=13900" TargetMode="External"/><Relationship Id="rId1" Type="http://schemas.openxmlformats.org/officeDocument/2006/relationships/hyperlink" Target="https://www.wenjingketang.com/bookinfo?book_id=9749" TargetMode="External"/></Relationships>
</file>

<file path=xl/worksheets/_rels/sheet10.xml.rels><?xml version="1.0" encoding="UTF-8" standalone="yes"?>
<Relationships xmlns="http://schemas.openxmlformats.org/package/2006/relationships"><Relationship Id="rId99" Type="http://schemas.openxmlformats.org/officeDocument/2006/relationships/hyperlink" Target="http://www.gojosc.com/static/login/trackInfo.html?uuid=7e829c42833d00" TargetMode="External"/><Relationship Id="rId98" Type="http://schemas.openxmlformats.org/officeDocument/2006/relationships/hyperlink" Target="http://www.gojosc.com/static/login/trackInfo.html?uuid=7e53dbb04a5600" TargetMode="External"/><Relationship Id="rId97" Type="http://schemas.openxmlformats.org/officeDocument/2006/relationships/hyperlink" Target="http://www.gojosc.com/static/login/trackInfo.html?uuid=7e7a5394523b00" TargetMode="External"/><Relationship Id="rId96" Type="http://schemas.openxmlformats.org/officeDocument/2006/relationships/hyperlink" Target="http://www.gojosc.com/static/login/trackInfo.html?uuid=7e7a5388ee7a00" TargetMode="External"/><Relationship Id="rId95" Type="http://schemas.openxmlformats.org/officeDocument/2006/relationships/hyperlink" Target="http://www.gojosc.com/static/login/trackInfo.html?uuid=7e63f3b2e29f00" TargetMode="External"/><Relationship Id="rId94" Type="http://schemas.openxmlformats.org/officeDocument/2006/relationships/hyperlink" Target="http://www.gojosc.com/static/login/trackInfo.html?uuid=7e829c04243f00" TargetMode="External"/><Relationship Id="rId93" Type="http://schemas.openxmlformats.org/officeDocument/2006/relationships/hyperlink" Target="http://www.gojosc.com/static/login/trackInfo.html?uuid=7e53d3cf6a7a00" TargetMode="External"/><Relationship Id="rId92" Type="http://schemas.openxmlformats.org/officeDocument/2006/relationships/hyperlink" Target="http://www.gojosc.com/static/login/trackInfo.html?uuid=7e829bf5047f00" TargetMode="External"/><Relationship Id="rId91" Type="http://schemas.openxmlformats.org/officeDocument/2006/relationships/hyperlink" Target="http://www.gojosc.com/static/login/trackInfo.html?uuid=7e829ba2965300" TargetMode="External"/><Relationship Id="rId90" Type="http://schemas.openxmlformats.org/officeDocument/2006/relationships/hyperlink" Target="http://www.textbookcenter.cn/book?id=1791" TargetMode="External"/><Relationship Id="rId9" Type="http://schemas.openxmlformats.org/officeDocument/2006/relationships/hyperlink" Target="https://www.wenjingketang.com/bookinfo?book_id=855" TargetMode="External"/><Relationship Id="rId89" Type="http://schemas.openxmlformats.org/officeDocument/2006/relationships/hyperlink" Target="http://www.textbookcenter.cn/book/1331.html" TargetMode="External"/><Relationship Id="rId88" Type="http://schemas.openxmlformats.org/officeDocument/2006/relationships/hyperlink" Target="http://www.textbookcenter.cn/book?id=1735" TargetMode="External"/><Relationship Id="rId87" Type="http://schemas.openxmlformats.org/officeDocument/2006/relationships/hyperlink" Target="http://www.textbookcenter.cn/book?id=1786" TargetMode="External"/><Relationship Id="rId86" Type="http://schemas.openxmlformats.org/officeDocument/2006/relationships/hyperlink" Target="http://www.textbookcenter.cn/book?id=1760" TargetMode="External"/><Relationship Id="rId85" Type="http://schemas.openxmlformats.org/officeDocument/2006/relationships/hyperlink" Target="http://www.textbookcenter.cn/book?id=1785" TargetMode="External"/><Relationship Id="rId84" Type="http://schemas.openxmlformats.org/officeDocument/2006/relationships/hyperlink" Target="http://www.textbookcenter.cn/book/660.html" TargetMode="External"/><Relationship Id="rId83" Type="http://schemas.openxmlformats.org/officeDocument/2006/relationships/hyperlink" Target="http://www.textbookcenter.cn/book/696.html" TargetMode="External"/><Relationship Id="rId82" Type="http://schemas.openxmlformats.org/officeDocument/2006/relationships/hyperlink" Target="http://www.textbookcenter.cn/book/1329.html" TargetMode="External"/><Relationship Id="rId81" Type="http://schemas.openxmlformats.org/officeDocument/2006/relationships/hyperlink" Target="http://www.textbookcenter.cn/book/1316.html" TargetMode="External"/><Relationship Id="rId80" Type="http://schemas.openxmlformats.org/officeDocument/2006/relationships/hyperlink" Target="http://www.textbookcenter.cn/book/692.html" TargetMode="External"/><Relationship Id="rId8" Type="http://schemas.openxmlformats.org/officeDocument/2006/relationships/hyperlink" Target="https://www.wenjingketang.com/bookinfo?book_id=6036" TargetMode="External"/><Relationship Id="rId79" Type="http://schemas.openxmlformats.org/officeDocument/2006/relationships/hyperlink" Target="http://www.textbookcenter.cn/book/1321.html" TargetMode="External"/><Relationship Id="rId78" Type="http://schemas.openxmlformats.org/officeDocument/2006/relationships/hyperlink" Target="http://www.textbookcenter.cn/book/1280.html" TargetMode="External"/><Relationship Id="rId77" Type="http://schemas.openxmlformats.org/officeDocument/2006/relationships/hyperlink" Target="http://www.textbookcenter.cn/book/1332.html" TargetMode="External"/><Relationship Id="rId76" Type="http://schemas.openxmlformats.org/officeDocument/2006/relationships/hyperlink" Target="http://www.textbookcenter.cn/book/688.html" TargetMode="External"/><Relationship Id="rId75" Type="http://schemas.openxmlformats.org/officeDocument/2006/relationships/hyperlink" Target="http://www.textbookcenter.cn/book/1315.html" TargetMode="External"/><Relationship Id="rId74" Type="http://schemas.openxmlformats.org/officeDocument/2006/relationships/hyperlink" Target="http://www.textbookcenter.cn/book/686.html" TargetMode="External"/><Relationship Id="rId73" Type="http://schemas.openxmlformats.org/officeDocument/2006/relationships/hyperlink" Target="http://www.textbookcenter.cn/book/685.html" TargetMode="External"/><Relationship Id="rId72" Type="http://schemas.openxmlformats.org/officeDocument/2006/relationships/hyperlink" Target="http://www.textbookcenter.cn/book/1327.html" TargetMode="External"/><Relationship Id="rId71" Type="http://schemas.openxmlformats.org/officeDocument/2006/relationships/hyperlink" Target="http://www.textbookcenter.cn/book/1323.html" TargetMode="External"/><Relationship Id="rId70" Type="http://schemas.openxmlformats.org/officeDocument/2006/relationships/hyperlink" Target="http://www.textbookcenter.cn/book/664.html" TargetMode="External"/><Relationship Id="rId7" Type="http://schemas.openxmlformats.org/officeDocument/2006/relationships/hyperlink" Target="https://www.wenjingketang.com/bookinfo?book_id=7515" TargetMode="External"/><Relationship Id="rId69" Type="http://schemas.openxmlformats.org/officeDocument/2006/relationships/hyperlink" Target="http://www.textbookcenter.cn/book/681.html" TargetMode="External"/><Relationship Id="rId68" Type="http://schemas.openxmlformats.org/officeDocument/2006/relationships/hyperlink" Target="http://www.textbookcenter.cn/book/1320.html" TargetMode="External"/><Relationship Id="rId67" Type="http://schemas.openxmlformats.org/officeDocument/2006/relationships/hyperlink" Target="http://www.textbookcenter.cn/book/1326.html" TargetMode="External"/><Relationship Id="rId66" Type="http://schemas.openxmlformats.org/officeDocument/2006/relationships/hyperlink" Target="http://www.textbookcenter.cn/book/678.html" TargetMode="External"/><Relationship Id="rId65" Type="http://schemas.openxmlformats.org/officeDocument/2006/relationships/hyperlink" Target="http://www.textbookcenter.cn/book/1318.html" TargetMode="External"/><Relationship Id="rId64" Type="http://schemas.openxmlformats.org/officeDocument/2006/relationships/hyperlink" Target="http://www.textbookcenter.cn/book/1322.html" TargetMode="External"/><Relationship Id="rId63" Type="http://schemas.openxmlformats.org/officeDocument/2006/relationships/hyperlink" Target="http://www.textbookcenter.cn/book/674.html" TargetMode="External"/><Relationship Id="rId62" Type="http://schemas.openxmlformats.org/officeDocument/2006/relationships/hyperlink" Target="http://www.textbookcenter.cn/book/672.html" TargetMode="External"/><Relationship Id="rId61" Type="http://schemas.openxmlformats.org/officeDocument/2006/relationships/hyperlink" Target="http://www.textbookcenter.cn/book/671.html" TargetMode="External"/><Relationship Id="rId60" Type="http://schemas.openxmlformats.org/officeDocument/2006/relationships/hyperlink" Target="http://www.textbookcenter.cn/book/670.html" TargetMode="External"/><Relationship Id="rId6" Type="http://schemas.openxmlformats.org/officeDocument/2006/relationships/hyperlink" Target="https://www.wenjingketang.com/bookinfo?book_id=10759" TargetMode="External"/><Relationship Id="rId59" Type="http://schemas.openxmlformats.org/officeDocument/2006/relationships/hyperlink" Target="http://www.textbookcenter.cn/book/1328.html" TargetMode="External"/><Relationship Id="rId58" Type="http://schemas.openxmlformats.org/officeDocument/2006/relationships/hyperlink" Target="http://www.textbookcenter.cn/book/667.html" TargetMode="External"/><Relationship Id="rId57" Type="http://schemas.openxmlformats.org/officeDocument/2006/relationships/hyperlink" Target="http://www.textbookcenter.cn/book/666.html" TargetMode="External"/><Relationship Id="rId56" Type="http://schemas.openxmlformats.org/officeDocument/2006/relationships/hyperlink" Target="http://www.textbookcenter.cn/book/665.html" TargetMode="External"/><Relationship Id="rId55" Type="http://schemas.openxmlformats.org/officeDocument/2006/relationships/hyperlink" Target="http://www.textbookcenter.cn/book/1450.html" TargetMode="External"/><Relationship Id="rId54" Type="http://schemas.openxmlformats.org/officeDocument/2006/relationships/hyperlink" Target="http://www.textbookcenter.cn/book/663.html" TargetMode="External"/><Relationship Id="rId53" Type="http://schemas.openxmlformats.org/officeDocument/2006/relationships/hyperlink" Target="http://www.textbookcenter.cn/book/662.html" TargetMode="External"/><Relationship Id="rId52" Type="http://schemas.openxmlformats.org/officeDocument/2006/relationships/hyperlink" Target="http://www.textbookcenter.cn/book/661.html" TargetMode="External"/><Relationship Id="rId51" Type="http://schemas.openxmlformats.org/officeDocument/2006/relationships/hyperlink" Target="http://www.textbookcenter.cn/book/1277.html" TargetMode="External"/><Relationship Id="rId50" Type="http://schemas.openxmlformats.org/officeDocument/2006/relationships/hyperlink" Target="http://www.textbookcenter.cn/book/658.html" TargetMode="External"/><Relationship Id="rId5" Type="http://schemas.openxmlformats.org/officeDocument/2006/relationships/hyperlink" Target="https://www.wenjingketang.com/bookinfo?book_id=8727" TargetMode="External"/><Relationship Id="rId49" Type="http://schemas.openxmlformats.org/officeDocument/2006/relationships/hyperlink" Target="http://www.textbookcenter.cn/book/657.html" TargetMode="External"/><Relationship Id="rId48" Type="http://schemas.openxmlformats.org/officeDocument/2006/relationships/hyperlink" Target="http://www.textbookcenter.cn/book/656.html" TargetMode="External"/><Relationship Id="rId47" Type="http://schemas.openxmlformats.org/officeDocument/2006/relationships/hyperlink" Target="http://www.textbookcenter.cn/book/1089.html" TargetMode="External"/><Relationship Id="rId46" Type="http://schemas.openxmlformats.org/officeDocument/2006/relationships/hyperlink" Target="https://www.wenjingketang.com/bookinfo?book_id=4022" TargetMode="External"/><Relationship Id="rId45" Type="http://schemas.openxmlformats.org/officeDocument/2006/relationships/hyperlink" Target="https://www.wenjingketang.com/bookinfo?book_id=3960" TargetMode="External"/><Relationship Id="rId44" Type="http://schemas.openxmlformats.org/officeDocument/2006/relationships/hyperlink" Target="https://www.wenjingketang.com/bookinfo?book_id=3578" TargetMode="External"/><Relationship Id="rId43" Type="http://schemas.openxmlformats.org/officeDocument/2006/relationships/hyperlink" Target="https://www.wenjingketang.com/bookinfo?book_id=3394" TargetMode="External"/><Relationship Id="rId42" Type="http://schemas.openxmlformats.org/officeDocument/2006/relationships/hyperlink" Target="https://www.wenjingketang.com/bookinfo?book_id=7377" TargetMode="External"/><Relationship Id="rId41" Type="http://schemas.openxmlformats.org/officeDocument/2006/relationships/hyperlink" Target="https://www.wenjingketang.com/bookinfo?book_id=7086" TargetMode="External"/><Relationship Id="rId40" Type="http://schemas.openxmlformats.org/officeDocument/2006/relationships/hyperlink" Target="https://www.wenjingketang.com/bookinfo?book_id=5889" TargetMode="External"/><Relationship Id="rId4" Type="http://schemas.openxmlformats.org/officeDocument/2006/relationships/hyperlink" Target="https://www.wenjingketang.com/bookinfo?book_id=10844" TargetMode="External"/><Relationship Id="rId39" Type="http://schemas.openxmlformats.org/officeDocument/2006/relationships/hyperlink" Target="https://www.wenjingketang.com/bookinfo?book_id=7158" TargetMode="External"/><Relationship Id="rId38" Type="http://schemas.openxmlformats.org/officeDocument/2006/relationships/hyperlink" Target="https://www.wenjingketang.com/bookinfo?book_id=1507" TargetMode="External"/><Relationship Id="rId37" Type="http://schemas.openxmlformats.org/officeDocument/2006/relationships/hyperlink" Target="https://www.wenjingketang.com/bookinfo?book_id=3775" TargetMode="External"/><Relationship Id="rId36" Type="http://schemas.openxmlformats.org/officeDocument/2006/relationships/hyperlink" Target="https://www.wenjingketang.com/bookinfo?book_id=6472" TargetMode="External"/><Relationship Id="rId35" Type="http://schemas.openxmlformats.org/officeDocument/2006/relationships/hyperlink" Target="https://www.wenjingketang.com/bookinfo?book_id=5865" TargetMode="External"/><Relationship Id="rId34" Type="http://schemas.openxmlformats.org/officeDocument/2006/relationships/hyperlink" Target="https://www.wenjingketang.com/bookinfo?book_id=3655" TargetMode="External"/><Relationship Id="rId33" Type="http://schemas.openxmlformats.org/officeDocument/2006/relationships/hyperlink" Target="https://www.wenjingketang.com/bookinfo?book_id=859" TargetMode="External"/><Relationship Id="rId32" Type="http://schemas.openxmlformats.org/officeDocument/2006/relationships/hyperlink" Target="https://www.wenjingketang.com/bookinfo?book_id=874" TargetMode="External"/><Relationship Id="rId31" Type="http://schemas.openxmlformats.org/officeDocument/2006/relationships/hyperlink" Target="https://www.wenjingketang.com/bookinfo?book_id=7268" TargetMode="External"/><Relationship Id="rId30" Type="http://schemas.openxmlformats.org/officeDocument/2006/relationships/hyperlink" Target="https://www.wenjingketang.com/bookinfo?book_id=3399" TargetMode="External"/><Relationship Id="rId3" Type="http://schemas.openxmlformats.org/officeDocument/2006/relationships/hyperlink" Target="https://www.wenjingketang.com/bookinfo?book_id=10758" TargetMode="External"/><Relationship Id="rId29" Type="http://schemas.openxmlformats.org/officeDocument/2006/relationships/hyperlink" Target="https://www.wenjingketang.com/bookinfo?book_id=297" TargetMode="External"/><Relationship Id="rId28" Type="http://schemas.openxmlformats.org/officeDocument/2006/relationships/hyperlink" Target="https://www.wenjingketang.com/bookinfo?book_id=3598" TargetMode="External"/><Relationship Id="rId27" Type="http://schemas.openxmlformats.org/officeDocument/2006/relationships/hyperlink" Target="https://www.wenjingketang.com/bookinfo?book_id=850" TargetMode="External"/><Relationship Id="rId26" Type="http://schemas.openxmlformats.org/officeDocument/2006/relationships/hyperlink" Target="https://www.wenjingketang.com/bookinfo?book_id=857" TargetMode="External"/><Relationship Id="rId253" Type="http://schemas.openxmlformats.org/officeDocument/2006/relationships/hyperlink" Target="http://www.gojosc.com/static/login/trackInfo.html?uuid=7e931b79b13600" TargetMode="External"/><Relationship Id="rId252" Type="http://schemas.openxmlformats.org/officeDocument/2006/relationships/hyperlink" Target="http://www.gojosc.com/static/login/trackInfo.html?uuid=7e82b2a616d000" TargetMode="External"/><Relationship Id="rId251" Type="http://schemas.openxmlformats.org/officeDocument/2006/relationships/hyperlink" Target="http://www.gojosc.com/static/login/trackInfo.html?uuid=7e53d4c20c9700" TargetMode="External"/><Relationship Id="rId250" Type="http://schemas.openxmlformats.org/officeDocument/2006/relationships/hyperlink" Target="http://www.gojosc.com/static/login/trackInfo.html?uuid=7e53d4c11f5400" TargetMode="External"/><Relationship Id="rId25" Type="http://schemas.openxmlformats.org/officeDocument/2006/relationships/hyperlink" Target="https://www.wenjingketang.com/bookinfo?book_id=3442" TargetMode="External"/><Relationship Id="rId249" Type="http://schemas.openxmlformats.org/officeDocument/2006/relationships/hyperlink" Target="http://www.gojosc.com/static/login/trackInfo.html?uuid=7e53d4bbec4900" TargetMode="External"/><Relationship Id="rId248" Type="http://schemas.openxmlformats.org/officeDocument/2006/relationships/hyperlink" Target="http://www.gojosc.com/static/login/trackInfo.html?uuid=7e53d4bac89600" TargetMode="External"/><Relationship Id="rId247" Type="http://schemas.openxmlformats.org/officeDocument/2006/relationships/hyperlink" Target="http://www.gojosc.com/static/login/trackInfo.html?uuid=7e53d4b918aa00" TargetMode="External"/><Relationship Id="rId246" Type="http://schemas.openxmlformats.org/officeDocument/2006/relationships/hyperlink" Target="http://www.gojosc.com/static/login/trackInfo.html?uuid=7e640bc2684400" TargetMode="External"/><Relationship Id="rId245" Type="http://schemas.openxmlformats.org/officeDocument/2006/relationships/hyperlink" Target="http://www.gojosc.com/static/login/trackInfo.html?uuid=7e82b3783bb800" TargetMode="External"/><Relationship Id="rId244" Type="http://schemas.openxmlformats.org/officeDocument/2006/relationships/hyperlink" Target="http://www.gojosc.com/static/login/trackInfo.html?uuid=7e7a53f6d95f00" TargetMode="External"/><Relationship Id="rId243" Type="http://schemas.openxmlformats.org/officeDocument/2006/relationships/hyperlink" Target="http://www.gojosc.com/static/login/trackInfo.html?uuid=7e53dc69a3b500" TargetMode="External"/><Relationship Id="rId242" Type="http://schemas.openxmlformats.org/officeDocument/2006/relationships/hyperlink" Target="http://www.gojosc.com/static/login/trackInfo.html?uuid=7e8a635d19b300" TargetMode="External"/><Relationship Id="rId241" Type="http://schemas.openxmlformats.org/officeDocument/2006/relationships/hyperlink" Target="http://www.gojosc.com/static/login/trackInfo.html?uuid=7e82b38c9de500" TargetMode="External"/><Relationship Id="rId240" Type="http://schemas.openxmlformats.org/officeDocument/2006/relationships/hyperlink" Target="http://www.gojosc.com/static/login/trackInfo.html?uuid=7e82b39f6fc900" TargetMode="External"/><Relationship Id="rId24" Type="http://schemas.openxmlformats.org/officeDocument/2006/relationships/hyperlink" Target="https://www.wenjingketang.com/bookinfo?book_id=8450" TargetMode="External"/><Relationship Id="rId239" Type="http://schemas.openxmlformats.org/officeDocument/2006/relationships/hyperlink" Target="http://www.gojosc.com/static/login/trackInfo.html?uuid=7e53dc8e7f7e00" TargetMode="External"/><Relationship Id="rId238" Type="http://schemas.openxmlformats.org/officeDocument/2006/relationships/hyperlink" Target="http://www.gojosc.com/static/login/trackInfo.html?uuid=7e82ba77ba5200" TargetMode="External"/><Relationship Id="rId237" Type="http://schemas.openxmlformats.org/officeDocument/2006/relationships/hyperlink" Target="http://www.gojosc.com/static/login/trackInfo.html?uuid=7e53ead59a7700" TargetMode="External"/><Relationship Id="rId236" Type="http://schemas.openxmlformats.org/officeDocument/2006/relationships/hyperlink" Target="http://www.gojosc.com/static/login/trackInfo.html?uuid=7e53dc88802100" TargetMode="External"/><Relationship Id="rId235" Type="http://schemas.openxmlformats.org/officeDocument/2006/relationships/hyperlink" Target="http://www.gojosc.com/static/login/trackInfo.html?uuid=7e53dc83d05000" TargetMode="External"/><Relationship Id="rId234" Type="http://schemas.openxmlformats.org/officeDocument/2006/relationships/hyperlink" Target="http://www.gojosc.com/static/login/trackInfo.html?uuid=7e82ba98bb6900" TargetMode="External"/><Relationship Id="rId233" Type="http://schemas.openxmlformats.org/officeDocument/2006/relationships/hyperlink" Target="http://www.gojosc.com/static/login/trackInfo.html?uuid=7e53dc8b024f00" TargetMode="External"/><Relationship Id="rId232" Type="http://schemas.openxmlformats.org/officeDocument/2006/relationships/hyperlink" Target="http://www.gojosc.com/static/login/trackInfo.html?uuid=7e53dc8ded4e00" TargetMode="External"/><Relationship Id="rId231" Type="http://schemas.openxmlformats.org/officeDocument/2006/relationships/hyperlink" Target="http://www.gojosc.com/static/login/trackInfo.html?uuid=7e53dcba283200" TargetMode="External"/><Relationship Id="rId230" Type="http://schemas.openxmlformats.org/officeDocument/2006/relationships/hyperlink" Target="http://www.gojosc.com/static/login/trackInfo.html?uuid=7e53dcbbd89500" TargetMode="External"/><Relationship Id="rId23" Type="http://schemas.openxmlformats.org/officeDocument/2006/relationships/hyperlink" Target="https://www.wenjingketang.com/bookinfo?book_id=871" TargetMode="External"/><Relationship Id="rId229" Type="http://schemas.openxmlformats.org/officeDocument/2006/relationships/hyperlink" Target="http://www.gojosc.com/static/login/trackInfo.html?uuid=7e82baa2868f00" TargetMode="External"/><Relationship Id="rId228" Type="http://schemas.openxmlformats.org/officeDocument/2006/relationships/hyperlink" Target="http://www.gojosc.com/static/login/trackInfo.html?uuid=7e82bac5361200" TargetMode="External"/><Relationship Id="rId227" Type="http://schemas.openxmlformats.org/officeDocument/2006/relationships/hyperlink" Target="http://www.gojosc.com/static/login/trackInfo.html?uuid=7e53ead2daf500" TargetMode="External"/><Relationship Id="rId226" Type="http://schemas.openxmlformats.org/officeDocument/2006/relationships/hyperlink" Target="http://www.gojosc.com/static/login/trackInfo.html?uuid=7e53dcc6673900" TargetMode="External"/><Relationship Id="rId225" Type="http://schemas.openxmlformats.org/officeDocument/2006/relationships/hyperlink" Target="http://www.gojosc.com/static/login/trackInfo.html?uuid=7e53ead2152a00" TargetMode="External"/><Relationship Id="rId224" Type="http://schemas.openxmlformats.org/officeDocument/2006/relationships/hyperlink" Target="http://www.gojosc.com/static/login/trackInfo.html?uuid=7e53dc2809d300" TargetMode="External"/><Relationship Id="rId223" Type="http://schemas.openxmlformats.org/officeDocument/2006/relationships/hyperlink" Target="http://www.gojosc.com/static/login/trackInfo.html?uuid=7e53dc1a10a000" TargetMode="External"/><Relationship Id="rId222" Type="http://schemas.openxmlformats.org/officeDocument/2006/relationships/hyperlink" Target="http://www.gojosc.com/static/login/trackInfo.html?uuid=7e82bae9900200" TargetMode="External"/><Relationship Id="rId221" Type="http://schemas.openxmlformats.org/officeDocument/2006/relationships/hyperlink" Target="http://www.gojosc.com/static/login/trackInfo.html?uuid=7e82baf1ab9c00" TargetMode="External"/><Relationship Id="rId220" Type="http://schemas.openxmlformats.org/officeDocument/2006/relationships/hyperlink" Target="http://www.gojosc.com/static/login/trackInfo.html?uuid=7e53dc18d46c00" TargetMode="External"/><Relationship Id="rId22" Type="http://schemas.openxmlformats.org/officeDocument/2006/relationships/hyperlink" Target="https://www.wenjingketang.com/bookinfo?book_id=3409" TargetMode="External"/><Relationship Id="rId219" Type="http://schemas.openxmlformats.org/officeDocument/2006/relationships/hyperlink" Target="http://www.gojosc.com/static/login/trackInfo.html?uuid=7e53eacc7a3b00" TargetMode="External"/><Relationship Id="rId218" Type="http://schemas.openxmlformats.org/officeDocument/2006/relationships/hyperlink" Target="http://www.gojosc.com/static/login/trackInfo.html?uuid=7e53dc17972d00" TargetMode="External"/><Relationship Id="rId217" Type="http://schemas.openxmlformats.org/officeDocument/2006/relationships/hyperlink" Target="http://www.gojosc.com/static/login/trackInfo.html?uuid=7e53eac87e8f00" TargetMode="External"/><Relationship Id="rId216" Type="http://schemas.openxmlformats.org/officeDocument/2006/relationships/hyperlink" Target="http://www.gojosc.com/static/login/trackInfo.html?uuid=7e8a6270837800" TargetMode="External"/><Relationship Id="rId215" Type="http://schemas.openxmlformats.org/officeDocument/2006/relationships/hyperlink" Target="http://www.gojosc.com/static/login/trackInfo.html?uuid=7e82bade78fb00" TargetMode="External"/><Relationship Id="rId214" Type="http://schemas.openxmlformats.org/officeDocument/2006/relationships/hyperlink" Target="http://www.gojosc.com/static/login/trackInfo.html?uuid=7e53eabbe26400" TargetMode="External"/><Relationship Id="rId213" Type="http://schemas.openxmlformats.org/officeDocument/2006/relationships/hyperlink" Target="http://www.gojosc.com/static/login/trackInfo.html?uuid=7e641290673400" TargetMode="External"/><Relationship Id="rId212" Type="http://schemas.openxmlformats.org/officeDocument/2006/relationships/hyperlink" Target="http://www.gojosc.com/static/login/trackInfo.html?uuid=7e53dc155a3600" TargetMode="External"/><Relationship Id="rId211" Type="http://schemas.openxmlformats.org/officeDocument/2006/relationships/hyperlink" Target="http://www.gojosc.com/static/login/trackInfo.html?uuid=7e82baca653700" TargetMode="External"/><Relationship Id="rId210" Type="http://schemas.openxmlformats.org/officeDocument/2006/relationships/hyperlink" Target="http://www.gojosc.com/static/login/trackInfo.html?uuid=7e82baba0b7900" TargetMode="External"/><Relationship Id="rId21" Type="http://schemas.openxmlformats.org/officeDocument/2006/relationships/hyperlink" Target="https://www.wenjingketang.com/bookinfo?book_id=7416" TargetMode="External"/><Relationship Id="rId209" Type="http://schemas.openxmlformats.org/officeDocument/2006/relationships/hyperlink" Target="http://www.gojosc.com/static/login/trackInfo.html?uuid=7e53dc123f1900" TargetMode="External"/><Relationship Id="rId208" Type="http://schemas.openxmlformats.org/officeDocument/2006/relationships/hyperlink" Target="http://www.gojosc.com/static/login/trackInfo.html?uuid=7e53dcb0b23400" TargetMode="External"/><Relationship Id="rId207" Type="http://schemas.openxmlformats.org/officeDocument/2006/relationships/hyperlink" Target="http://www.gojosc.com/static/login/trackInfo.html?uuid=7e53dc11487f00" TargetMode="External"/><Relationship Id="rId206" Type="http://schemas.openxmlformats.org/officeDocument/2006/relationships/hyperlink" Target="http://www.gojosc.com/static/login/trackInfo.html?uuid=7e82baa967d600" TargetMode="External"/><Relationship Id="rId205" Type="http://schemas.openxmlformats.org/officeDocument/2006/relationships/hyperlink" Target="http://www.gojosc.com/static/login/trackInfo.html?uuid=7e640ceca94c00" TargetMode="External"/><Relationship Id="rId204" Type="http://schemas.openxmlformats.org/officeDocument/2006/relationships/hyperlink" Target="http://www.gojosc.com/static/login/trackInfo.html?uuid=7e53dcafc9c100" TargetMode="External"/><Relationship Id="rId203" Type="http://schemas.openxmlformats.org/officeDocument/2006/relationships/hyperlink" Target="http://www.gojosc.com/static/login/trackInfo.html?uuid=7e53dc0eee1f00" TargetMode="External"/><Relationship Id="rId202" Type="http://schemas.openxmlformats.org/officeDocument/2006/relationships/hyperlink" Target="http://www.gojosc.com/static/login/trackInfo.html?uuid=7e53dc61d9a900" TargetMode="External"/><Relationship Id="rId201" Type="http://schemas.openxmlformats.org/officeDocument/2006/relationships/hyperlink" Target="http://www.gojosc.com/static/login/trackInfo.html?uuid=7e53dc0e25e300" TargetMode="External"/><Relationship Id="rId200" Type="http://schemas.openxmlformats.org/officeDocument/2006/relationships/hyperlink" Target="http://www.gojosc.com/static/login/trackInfo.html?uuid=7e53dc0d6f4d00" TargetMode="External"/><Relationship Id="rId20" Type="http://schemas.openxmlformats.org/officeDocument/2006/relationships/hyperlink" Target="https://www.wenjingketang.com/bookinfo?book_id=5938" TargetMode="External"/><Relationship Id="rId2" Type="http://schemas.openxmlformats.org/officeDocument/2006/relationships/hyperlink" Target="https://www.wenjingketang.com/bookinfo?book_id=8859" TargetMode="External"/><Relationship Id="rId199" Type="http://schemas.openxmlformats.org/officeDocument/2006/relationships/hyperlink" Target="http://www.gojosc.com/static/login/trackInfo.html?uuid=7e832a6e18bc00" TargetMode="External"/><Relationship Id="rId198" Type="http://schemas.openxmlformats.org/officeDocument/2006/relationships/hyperlink" Target="http://www.gojosc.com/static/login/trackInfo.html?uuid=7e53eabb355100" TargetMode="External"/><Relationship Id="rId197" Type="http://schemas.openxmlformats.org/officeDocument/2006/relationships/hyperlink" Target="http://www.gojosc.com/static/login/trackInfo.html?uuid=7e53dc787f6200" TargetMode="External"/><Relationship Id="rId196" Type="http://schemas.openxmlformats.org/officeDocument/2006/relationships/hyperlink" Target="http://www.gojosc.com/static/login/trackInfo.html?uuid=7e53dc0c422500" TargetMode="External"/><Relationship Id="rId195" Type="http://schemas.openxmlformats.org/officeDocument/2006/relationships/hyperlink" Target="http://www.gojosc.com/static/login/trackInfo.html?uuid=7e53dcad599a00" TargetMode="External"/><Relationship Id="rId194" Type="http://schemas.openxmlformats.org/officeDocument/2006/relationships/hyperlink" Target="http://www.gojosc.com/static/login/trackInfo.html?uuid=7e53dc0b2b6a00" TargetMode="External"/><Relationship Id="rId193" Type="http://schemas.openxmlformats.org/officeDocument/2006/relationships/hyperlink" Target="http://www.gojosc.com/static/login/trackInfo.html?uuid=7e7a53ee226a00" TargetMode="External"/><Relationship Id="rId192" Type="http://schemas.openxmlformats.org/officeDocument/2006/relationships/hyperlink" Target="http://www.gojosc.com/static/login/trackInfo.html?uuid=7e7a53de5adf00" TargetMode="External"/><Relationship Id="rId191" Type="http://schemas.openxmlformats.org/officeDocument/2006/relationships/hyperlink" Target="http://www.gojosc.com/static/login/trackInfo.html?uuid=7e82b4586c5f00" TargetMode="External"/><Relationship Id="rId190" Type="http://schemas.openxmlformats.org/officeDocument/2006/relationships/hyperlink" Target="http://www.gojosc.com/static/login/trackInfo.html?uuid=7e7a53d7365b00" TargetMode="External"/><Relationship Id="rId19" Type="http://schemas.openxmlformats.org/officeDocument/2006/relationships/hyperlink" Target="https://www.wenjingketang.com/bookinfo?book_id=5937" TargetMode="External"/><Relationship Id="rId189" Type="http://schemas.openxmlformats.org/officeDocument/2006/relationships/hyperlink" Target="http://www.gojosc.com/static/login/trackInfo.html?uuid=7e82b4482e9200" TargetMode="External"/><Relationship Id="rId188" Type="http://schemas.openxmlformats.org/officeDocument/2006/relationships/hyperlink" Target="http://www.gojosc.com/static/login/trackInfo.html?uuid=7e821a79afaf00" TargetMode="External"/><Relationship Id="rId187" Type="http://schemas.openxmlformats.org/officeDocument/2006/relationships/hyperlink" Target="http://www.gojosc.com/static/login/trackInfo.html?uuid=7e53dc1ad26300" TargetMode="External"/><Relationship Id="rId186" Type="http://schemas.openxmlformats.org/officeDocument/2006/relationships/hyperlink" Target="http://www.gojosc.com/static/login/trackInfo.html?uuid=7e82b436d96900" TargetMode="External"/><Relationship Id="rId185" Type="http://schemas.openxmlformats.org/officeDocument/2006/relationships/hyperlink" Target="http://www.gojosc.com/static/login/trackInfo.html?uuid=7e53dbf9d17b00" TargetMode="External"/><Relationship Id="rId184" Type="http://schemas.openxmlformats.org/officeDocument/2006/relationships/hyperlink" Target="http://www.gojosc.com/static/login/trackInfo.html?uuid=7e53dca510da00" TargetMode="External"/><Relationship Id="rId183" Type="http://schemas.openxmlformats.org/officeDocument/2006/relationships/hyperlink" Target="http://www.gojosc.com/static/login/trackInfo.html?uuid=7e53dca2e17600" TargetMode="External"/><Relationship Id="rId182" Type="http://schemas.openxmlformats.org/officeDocument/2006/relationships/hyperlink" Target="http://www.gojosc.com/static/login/trackInfo.html?uuid=7e53dbf8ccb900" TargetMode="External"/><Relationship Id="rId181" Type="http://schemas.openxmlformats.org/officeDocument/2006/relationships/hyperlink" Target="http://www.gojosc.com/static/login/trackInfo.html?uuid=7e62e451dda700" TargetMode="External"/><Relationship Id="rId180" Type="http://schemas.openxmlformats.org/officeDocument/2006/relationships/hyperlink" Target="http://www.gojosc.com/static/login/trackInfo.html?uuid=7e82b3e535d600" TargetMode="External"/><Relationship Id="rId18" Type="http://schemas.openxmlformats.org/officeDocument/2006/relationships/hyperlink" Target="https://www.wenjingketang.com/bookinfo?book_id=4071" TargetMode="External"/><Relationship Id="rId179" Type="http://schemas.openxmlformats.org/officeDocument/2006/relationships/hyperlink" Target="http://www.gojosc.com/static/login/trackInfo.html?uuid=7e53dbf75bc300" TargetMode="External"/><Relationship Id="rId178" Type="http://schemas.openxmlformats.org/officeDocument/2006/relationships/hyperlink" Target="http://www.gojosc.com/static/login/trackInfo.html?uuid=7e53dbf5c2ae00" TargetMode="External"/><Relationship Id="rId177" Type="http://schemas.openxmlformats.org/officeDocument/2006/relationships/hyperlink" Target="http://www.gojosc.com/static/login/trackInfo.html?uuid=7e53dbede2b300" TargetMode="External"/><Relationship Id="rId176" Type="http://schemas.openxmlformats.org/officeDocument/2006/relationships/hyperlink" Target="http://www.gojosc.com/static/login/trackInfo.html?uuid=7e53dbea8b0100" TargetMode="External"/><Relationship Id="rId175" Type="http://schemas.openxmlformats.org/officeDocument/2006/relationships/hyperlink" Target="http://www.gojosc.com/static/login/trackInfo.html?uuid=7e82b3d1e6f000" TargetMode="External"/><Relationship Id="rId174" Type="http://schemas.openxmlformats.org/officeDocument/2006/relationships/hyperlink" Target="http://www.gojosc.com/static/login/trackInfo.html?uuid=7e53dbe5407800" TargetMode="External"/><Relationship Id="rId173" Type="http://schemas.openxmlformats.org/officeDocument/2006/relationships/hyperlink" Target="http://www.gojosc.com/static/login/trackInfo.html?uuid=7e53dbe3348f00" TargetMode="External"/><Relationship Id="rId172" Type="http://schemas.openxmlformats.org/officeDocument/2006/relationships/hyperlink" Target="http://www.gojosc.com/static/login/trackInfo.html?uuid=7e53dbe1123f00" TargetMode="External"/><Relationship Id="rId171" Type="http://schemas.openxmlformats.org/officeDocument/2006/relationships/hyperlink" Target="http://www.gojosc.com/static/login/trackInfo.html?uuid=7e53dbdd446600" TargetMode="External"/><Relationship Id="rId170" Type="http://schemas.openxmlformats.org/officeDocument/2006/relationships/hyperlink" Target="http://www.gojosc.com/static/login/trackInfo.html?uuid=7e53dc12297b00" TargetMode="External"/><Relationship Id="rId17" Type="http://schemas.openxmlformats.org/officeDocument/2006/relationships/hyperlink" Target="https://www.wenjingketang.com/bookinfo?book_id=5412" TargetMode="External"/><Relationship Id="rId169" Type="http://schemas.openxmlformats.org/officeDocument/2006/relationships/hyperlink" Target="http://www.gojosc.com/static/login/trackInfo.html?uuid=7e82b372409c00" TargetMode="External"/><Relationship Id="rId168" Type="http://schemas.openxmlformats.org/officeDocument/2006/relationships/hyperlink" Target="http://www.gojosc.com/static/login/trackInfo.html?uuid=7e53dc968a6900" TargetMode="External"/><Relationship Id="rId167" Type="http://schemas.openxmlformats.org/officeDocument/2006/relationships/hyperlink" Target="http://www.gojosc.com/static/login/trackInfo.html?uuid=7e821a6d304600" TargetMode="External"/><Relationship Id="rId166" Type="http://schemas.openxmlformats.org/officeDocument/2006/relationships/hyperlink" Target="http://www.gojosc.com/static/login/trackInfo.html?uuid=7e53dc9552d800" TargetMode="External"/><Relationship Id="rId165" Type="http://schemas.openxmlformats.org/officeDocument/2006/relationships/hyperlink" Target="http://www.gojosc.com/static/login/trackInfo.html?uuid=7e53dbdaee1e00" TargetMode="External"/><Relationship Id="rId164" Type="http://schemas.openxmlformats.org/officeDocument/2006/relationships/hyperlink" Target="http://www.gojosc.com/static/login/trackInfo.html?uuid=7e7a53c9aa3b00" TargetMode="External"/><Relationship Id="rId163" Type="http://schemas.openxmlformats.org/officeDocument/2006/relationships/hyperlink" Target="http://www.gojosc.com/static/login/trackInfo.html?uuid=7e53dc59ddc800" TargetMode="External"/><Relationship Id="rId162" Type="http://schemas.openxmlformats.org/officeDocument/2006/relationships/hyperlink" Target="http://www.gojosc.com/static/login/trackInfo.html?uuid=7e53dbd9eb6f00" TargetMode="External"/><Relationship Id="rId161" Type="http://schemas.openxmlformats.org/officeDocument/2006/relationships/hyperlink" Target="http://www.gojosc.com/static/login/trackInfo.html?uuid=7e53eab47f7c00" TargetMode="External"/><Relationship Id="rId160" Type="http://schemas.openxmlformats.org/officeDocument/2006/relationships/hyperlink" Target="http://www.gojosc.com/static/login/trackInfo.html?uuid=7e53dbd773d700" TargetMode="External"/><Relationship Id="rId16" Type="http://schemas.openxmlformats.org/officeDocument/2006/relationships/hyperlink" Target="https://www.wenjingketang.com/bookinfo?book_id=5325" TargetMode="External"/><Relationship Id="rId159" Type="http://schemas.openxmlformats.org/officeDocument/2006/relationships/hyperlink" Target="http://www.gojosc.com/static/login/trackInfo.html?uuid=7e82b348587e00" TargetMode="External"/><Relationship Id="rId158" Type="http://schemas.openxmlformats.org/officeDocument/2006/relationships/hyperlink" Target="http://www.gojosc.com/static/login/trackInfo.html?uuid=7e53dc3b902000" TargetMode="External"/><Relationship Id="rId157" Type="http://schemas.openxmlformats.org/officeDocument/2006/relationships/hyperlink" Target="http://www.gojosc.com/static/login/trackInfo.html?uuid=7e53dc50b6a000" TargetMode="External"/><Relationship Id="rId156" Type="http://schemas.openxmlformats.org/officeDocument/2006/relationships/hyperlink" Target="http://www.gojosc.com/static/login/trackInfo.html?uuid=7e53dbd6056200" TargetMode="External"/><Relationship Id="rId155" Type="http://schemas.openxmlformats.org/officeDocument/2006/relationships/hyperlink" Target="http://www.gojosc.com/static/login/trackInfo.html?uuid=7e82b2f4255a00" TargetMode="External"/><Relationship Id="rId154" Type="http://schemas.openxmlformats.org/officeDocument/2006/relationships/hyperlink" Target="http://www.gojosc.com/static/login/trackInfo.html?uuid=7e82b2ed665300" TargetMode="External"/><Relationship Id="rId153" Type="http://schemas.openxmlformats.org/officeDocument/2006/relationships/hyperlink" Target="http://www.gojosc.com/static/login/trackInfo.html?uuid=7e53dbd41cbc00" TargetMode="External"/><Relationship Id="rId152" Type="http://schemas.openxmlformats.org/officeDocument/2006/relationships/hyperlink" Target="http://www.gojosc.com/static/login/trackInfo.html?uuid=7e7a52f03f5500" TargetMode="External"/><Relationship Id="rId151" Type="http://schemas.openxmlformats.org/officeDocument/2006/relationships/hyperlink" Target="http://www.gojosc.com/static/login/trackInfo.html?uuid=7e8932eadd7400" TargetMode="External"/><Relationship Id="rId150" Type="http://schemas.openxmlformats.org/officeDocument/2006/relationships/hyperlink" Target="http://www.gojosc.com/static/login/trackInfo.html?uuid=7e82b2c6b95900" TargetMode="External"/><Relationship Id="rId15" Type="http://schemas.openxmlformats.org/officeDocument/2006/relationships/hyperlink" Target="https://www.wenjingketang.com/bookinfo?book_id=838" TargetMode="External"/><Relationship Id="rId149" Type="http://schemas.openxmlformats.org/officeDocument/2006/relationships/hyperlink" Target="http://www.gojosc.com/static/login/trackInfo.html?uuid=7e82b2b6592a00" TargetMode="External"/><Relationship Id="rId148" Type="http://schemas.openxmlformats.org/officeDocument/2006/relationships/hyperlink" Target="http://www.gojosc.com/static/login/trackInfo.html?uuid=7e53dc4eecc900" TargetMode="External"/><Relationship Id="rId147" Type="http://schemas.openxmlformats.org/officeDocument/2006/relationships/hyperlink" Target="http://www.gojosc.com/static/login/trackInfo.html?uuid=7e53dc396f2200" TargetMode="External"/><Relationship Id="rId146" Type="http://schemas.openxmlformats.org/officeDocument/2006/relationships/hyperlink" Target="http://www.gojosc.com/static/login/trackInfo.html?uuid=7e640c18b8d500" TargetMode="External"/><Relationship Id="rId145" Type="http://schemas.openxmlformats.org/officeDocument/2006/relationships/hyperlink" Target="http://www.gojosc.com/static/login/trackInfo.html?uuid=7e53eaad087f00" TargetMode="External"/><Relationship Id="rId144" Type="http://schemas.openxmlformats.org/officeDocument/2006/relationships/hyperlink" Target="http://www.gojosc.com/static/login/trackInfo.html?uuid=7e7a53b18ee700" TargetMode="External"/><Relationship Id="rId143" Type="http://schemas.openxmlformats.org/officeDocument/2006/relationships/hyperlink" Target="http://www.gojosc.com/static/login/trackInfo.html?uuid=7e7a53a8c98000" TargetMode="External"/><Relationship Id="rId142" Type="http://schemas.openxmlformats.org/officeDocument/2006/relationships/hyperlink" Target="http://www.gojosc.com/static/login/trackInfo.html?uuid=7e53dc324dfa00" TargetMode="External"/><Relationship Id="rId141" Type="http://schemas.openxmlformats.org/officeDocument/2006/relationships/hyperlink" Target="http://www.gojosc.com/static/login/trackInfo.html?uuid=7e53d4a1ac4800" TargetMode="External"/><Relationship Id="rId140" Type="http://schemas.openxmlformats.org/officeDocument/2006/relationships/hyperlink" Target="http://www.gojosc.com/static/login/trackInfo.html?uuid=7e53dc2f2c6f00" TargetMode="External"/><Relationship Id="rId14" Type="http://schemas.openxmlformats.org/officeDocument/2006/relationships/hyperlink" Target="https://www.wenjingketang.com/bookinfo?book_id=5855" TargetMode="External"/><Relationship Id="rId139" Type="http://schemas.openxmlformats.org/officeDocument/2006/relationships/hyperlink" Target="http://www.gojosc.com/static/login/trackInfo.html?uuid=7e53d49f3ce400" TargetMode="External"/><Relationship Id="rId138" Type="http://schemas.openxmlformats.org/officeDocument/2006/relationships/hyperlink" Target="http://www.gojosc.com/static/login/trackInfo.html?uuid=7e53dc474a9900" TargetMode="External"/><Relationship Id="rId137" Type="http://schemas.openxmlformats.org/officeDocument/2006/relationships/hyperlink" Target="http://www.gojosc.com/static/login/trackInfo.html?uuid=7e53dc29e0d400" TargetMode="External"/><Relationship Id="rId136" Type="http://schemas.openxmlformats.org/officeDocument/2006/relationships/hyperlink" Target="http://www.gojosc.com/static/login/trackInfo.html?uuid=7e82ac8c1cfb00" TargetMode="External"/><Relationship Id="rId135" Type="http://schemas.openxmlformats.org/officeDocument/2006/relationships/hyperlink" Target="http://www.gojosc.com/static/login/trackInfo.html?uuid=7e8313cf5b9b00" TargetMode="External"/><Relationship Id="rId134" Type="http://schemas.openxmlformats.org/officeDocument/2006/relationships/hyperlink" Target="http://www.gojosc.com/static/login/trackInfo.html?uuid=7e848445a05b00" TargetMode="External"/><Relationship Id="rId133" Type="http://schemas.openxmlformats.org/officeDocument/2006/relationships/hyperlink" Target="http://www.gojosc.com/static/login/trackInfo.html?uuid=7e53dc24c11a00" TargetMode="External"/><Relationship Id="rId132" Type="http://schemas.openxmlformats.org/officeDocument/2006/relationships/hyperlink" Target="http://www.gojosc.com/static/login/trackInfo.html?uuid=7e7a537a360c00" TargetMode="External"/><Relationship Id="rId131" Type="http://schemas.openxmlformats.org/officeDocument/2006/relationships/hyperlink" Target="http://www.gojosc.com/static/login/trackInfo.html?uuid=7e82ac6f864300" TargetMode="External"/><Relationship Id="rId130" Type="http://schemas.openxmlformats.org/officeDocument/2006/relationships/hyperlink" Target="http://www.gojosc.com/static/login/trackInfo.html?uuid=7e82ac2a596800" TargetMode="External"/><Relationship Id="rId13" Type="http://schemas.openxmlformats.org/officeDocument/2006/relationships/hyperlink" Target="https://www.wenjingketang.com/bookinfo?book_id=4064" TargetMode="External"/><Relationship Id="rId129" Type="http://schemas.openxmlformats.org/officeDocument/2006/relationships/hyperlink" Target="http://www.gojosc.com/static/login/trackInfo.html?uuid=7e69d46eb84400" TargetMode="External"/><Relationship Id="rId128" Type="http://schemas.openxmlformats.org/officeDocument/2006/relationships/hyperlink" Target="http://www.gojosc.com/static/login/trackInfo.html?uuid=7e69d457b8c000" TargetMode="External"/><Relationship Id="rId127" Type="http://schemas.openxmlformats.org/officeDocument/2006/relationships/hyperlink" Target="http://www.gojosc.com/static/login/trackInfo.html?uuid=7e82abf67ebf00" TargetMode="External"/><Relationship Id="rId126" Type="http://schemas.openxmlformats.org/officeDocument/2006/relationships/hyperlink" Target="http://www.gojosc.com/static/login/trackInfo.html?uuid=7e53d489511800" TargetMode="External"/><Relationship Id="rId125" Type="http://schemas.openxmlformats.org/officeDocument/2006/relationships/hyperlink" Target="http://www.gojosc.com/static/login/trackInfo.html?uuid=7e53d3f6be4c00" TargetMode="External"/><Relationship Id="rId124" Type="http://schemas.openxmlformats.org/officeDocument/2006/relationships/hyperlink" Target="http://www.gojosc.com/static/login/trackInfo.html?uuid=7e53dbcee68100" TargetMode="External"/><Relationship Id="rId123" Type="http://schemas.openxmlformats.org/officeDocument/2006/relationships/hyperlink" Target="http://www.gojosc.com/static/login/trackInfo.html?uuid=7e53d485cd5d00" TargetMode="External"/><Relationship Id="rId122" Type="http://schemas.openxmlformats.org/officeDocument/2006/relationships/hyperlink" Target="http://www.gojosc.com/static/login/trackInfo.html?uuid=7e82abaea80100" TargetMode="External"/><Relationship Id="rId121" Type="http://schemas.openxmlformats.org/officeDocument/2006/relationships/hyperlink" Target="http://www.gojosc.com/static/login/trackInfo.html?uuid=7e82ab86983100%0d%0a" TargetMode="External"/><Relationship Id="rId120" Type="http://schemas.openxmlformats.org/officeDocument/2006/relationships/hyperlink" Target="http://www.gojosc.com/static/login/trackInfo.html?uuid=7e53d3f4c20500" TargetMode="External"/><Relationship Id="rId12" Type="http://schemas.openxmlformats.org/officeDocument/2006/relationships/hyperlink" Target="https://www.wenjingketang.com/bookinfo?book_id=853" TargetMode="External"/><Relationship Id="rId119" Type="http://schemas.openxmlformats.org/officeDocument/2006/relationships/hyperlink" Target="http://www.gojosc.com/static/login/trackInfo.html?uuid=7e53dbcb7ea500" TargetMode="External"/><Relationship Id="rId118" Type="http://schemas.openxmlformats.org/officeDocument/2006/relationships/hyperlink" Target="http://www.gojosc.com/static/login/trackInfo.html?uuid=7e53dbc9c70d00" TargetMode="External"/><Relationship Id="rId117" Type="http://schemas.openxmlformats.org/officeDocument/2006/relationships/hyperlink" Target="http://www.gojosc.com/static/login/trackInfo.html?uuid=7e53dbc78e0c00" TargetMode="External"/><Relationship Id="rId116" Type="http://schemas.openxmlformats.org/officeDocument/2006/relationships/hyperlink" Target="http://www.gojosc.com/static/login/trackInfo.html?uuid=7e53dbc6069800" TargetMode="External"/><Relationship Id="rId115" Type="http://schemas.openxmlformats.org/officeDocument/2006/relationships/hyperlink" Target="http://www.gojosc.com/static/login/trackInfo.html?uuid=7e53d3eb15db00" TargetMode="External"/><Relationship Id="rId114" Type="http://schemas.openxmlformats.org/officeDocument/2006/relationships/hyperlink" Target="http://www.gojosc.com/static/login/trackInfo.html?uuid=7e53dbc42b9800" TargetMode="External"/><Relationship Id="rId113" Type="http://schemas.openxmlformats.org/officeDocument/2006/relationships/hyperlink" Target="http://www.gojosc.com/static/login/trackInfo.html?uuid=7e83142ac24300" TargetMode="External"/><Relationship Id="rId112" Type="http://schemas.openxmlformats.org/officeDocument/2006/relationships/hyperlink" Target="http://www.gojosc.com/static/login/trackInfo.html?uuid=7e7a539aeba300" TargetMode="External"/><Relationship Id="rId111" Type="http://schemas.openxmlformats.org/officeDocument/2006/relationships/hyperlink" Target="http://www.gojosc.com/static/login/trackInfo.html?uuid=7e53dbc2063900" TargetMode="External"/><Relationship Id="rId110" Type="http://schemas.openxmlformats.org/officeDocument/2006/relationships/hyperlink" Target="http://www.gojosc.com/static/login/trackInfo.html?uuid=7e53dbbbb0ea00" TargetMode="External"/><Relationship Id="rId11" Type="http://schemas.openxmlformats.org/officeDocument/2006/relationships/hyperlink" Target="https://www.wenjingketang.com/bookinfo?book_id=854" TargetMode="External"/><Relationship Id="rId109" Type="http://schemas.openxmlformats.org/officeDocument/2006/relationships/hyperlink" Target="http://www.gojosc.com/static/login/trackInfo.html?uuid=7e53d467e38300" TargetMode="External"/><Relationship Id="rId108" Type="http://schemas.openxmlformats.org/officeDocument/2006/relationships/hyperlink" Target="http://www.gojosc.com/static/login/trackInfo.html?uuid=7e53dbba736f00" TargetMode="External"/><Relationship Id="rId107" Type="http://schemas.openxmlformats.org/officeDocument/2006/relationships/hyperlink" Target="http://www.gojosc.com/static/login/trackInfo.html?uuid=7e53d4661fb700" TargetMode="External"/><Relationship Id="rId106" Type="http://schemas.openxmlformats.org/officeDocument/2006/relationships/hyperlink" Target="http://www.gojosc.com/static/login/trackInfo.html?uuid=7e640c7004db00" TargetMode="External"/><Relationship Id="rId105" Type="http://schemas.openxmlformats.org/officeDocument/2006/relationships/hyperlink" Target="http://www.gojosc.com/static/login/trackInfo.html?uuid=7e53d3e3bf2600" TargetMode="External"/><Relationship Id="rId104" Type="http://schemas.openxmlformats.org/officeDocument/2006/relationships/hyperlink" Target="http://www.gojosc.com/static/login/trackInfo.html?uuid=7e53d3e2355a00" TargetMode="External"/><Relationship Id="rId103" Type="http://schemas.openxmlformats.org/officeDocument/2006/relationships/hyperlink" Target="http://www.gojosc.com/static/login/trackInfo.html?uuid=7e53d43abc8900" TargetMode="External"/><Relationship Id="rId102" Type="http://schemas.openxmlformats.org/officeDocument/2006/relationships/hyperlink" Target="http://www.gojosc.com/static/login/trackInfo.html?uuid=7e53d3e09d3c00" TargetMode="External"/><Relationship Id="rId101" Type="http://schemas.openxmlformats.org/officeDocument/2006/relationships/hyperlink" Target="http://www.gojosc.com/static/login/trackInfo.html?uuid=7e829c4cb61400" TargetMode="External"/><Relationship Id="rId100" Type="http://schemas.openxmlformats.org/officeDocument/2006/relationships/hyperlink" Target="http://www.gojosc.com/static/login/trackInfo.html?uuid=7e53d3de76d200" TargetMode="External"/><Relationship Id="rId10" Type="http://schemas.openxmlformats.org/officeDocument/2006/relationships/hyperlink" Target="https://www.wenjingketang.com/bookinfo?book_id=856" TargetMode="External"/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wenjingketang.com/bookinfo?book_id=9755" TargetMode="External"/><Relationship Id="rId8" Type="http://schemas.openxmlformats.org/officeDocument/2006/relationships/hyperlink" Target="https://www.wenjingketang.com/bookinfo?book_id=9754" TargetMode="External"/><Relationship Id="rId7" Type="http://schemas.openxmlformats.org/officeDocument/2006/relationships/hyperlink" Target="https://www.wenjingketang.com/bookinfo?book_id=9828" TargetMode="External"/><Relationship Id="rId6" Type="http://schemas.openxmlformats.org/officeDocument/2006/relationships/hyperlink" Target="https://www.wenjingketang.com/bookinfo?book_id=9868" TargetMode="External"/><Relationship Id="rId57" Type="http://schemas.openxmlformats.org/officeDocument/2006/relationships/hyperlink" Target="https://www.wenjingketang.com/bookinfo?book_id=6341" TargetMode="External"/><Relationship Id="rId56" Type="http://schemas.openxmlformats.org/officeDocument/2006/relationships/hyperlink" Target="https://www.wenjingketang.com/bookinfo?book_id=7335" TargetMode="External"/><Relationship Id="rId55" Type="http://schemas.openxmlformats.org/officeDocument/2006/relationships/hyperlink" Target="https://www.wenjingketang.com/bookinfo?book_id=6243" TargetMode="External"/><Relationship Id="rId54" Type="http://schemas.openxmlformats.org/officeDocument/2006/relationships/hyperlink" Target="https://www.wenjingketang.com/bookinfo?book_id=7336" TargetMode="External"/><Relationship Id="rId53" Type="http://schemas.openxmlformats.org/officeDocument/2006/relationships/hyperlink" Target="https://www.wenjingketang.com/bookinfo?book_id=6261" TargetMode="External"/><Relationship Id="rId52" Type="http://schemas.openxmlformats.org/officeDocument/2006/relationships/hyperlink" Target="https://www.wenjingketang.com/bookinfo?book_id=7091" TargetMode="External"/><Relationship Id="rId51" Type="http://schemas.openxmlformats.org/officeDocument/2006/relationships/hyperlink" Target="https://www.wenjingketang.com/bookinfo?book_id=6092" TargetMode="External"/><Relationship Id="rId50" Type="http://schemas.openxmlformats.org/officeDocument/2006/relationships/hyperlink" Target="https://www.wenjingketang.com/bookinfo?book_id=9312" TargetMode="External"/><Relationship Id="rId5" Type="http://schemas.openxmlformats.org/officeDocument/2006/relationships/hyperlink" Target="https://www.wenjingketang.com/bookinfo?book_id=9866" TargetMode="External"/><Relationship Id="rId49" Type="http://schemas.openxmlformats.org/officeDocument/2006/relationships/hyperlink" Target="https://www.wenjingketang.com/bookinfo?book_id=8779" TargetMode="External"/><Relationship Id="rId48" Type="http://schemas.openxmlformats.org/officeDocument/2006/relationships/hyperlink" Target="https://www.wenjingketang.com/bookinfo?book_id=8728" TargetMode="External"/><Relationship Id="rId47" Type="http://schemas.openxmlformats.org/officeDocument/2006/relationships/hyperlink" Target="https://www.wenjingketang.com/bookinfo?book_id=9927" TargetMode="External"/><Relationship Id="rId46" Type="http://schemas.openxmlformats.org/officeDocument/2006/relationships/hyperlink" Target="https://www.wenjingketang.com/bookinfo?book_id=8402" TargetMode="External"/><Relationship Id="rId45" Type="http://schemas.openxmlformats.org/officeDocument/2006/relationships/hyperlink" Target="https://www.wenjingketang.com/bookinfo?book_id=8299" TargetMode="External"/><Relationship Id="rId44" Type="http://schemas.openxmlformats.org/officeDocument/2006/relationships/hyperlink" Target="https://www.wenjingketang.com/bookinfo?book_id=8134" TargetMode="External"/><Relationship Id="rId43" Type="http://schemas.openxmlformats.org/officeDocument/2006/relationships/hyperlink" Target="https://www.wenjingketang.com/bookinfo?book_id=8200" TargetMode="External"/><Relationship Id="rId42" Type="http://schemas.openxmlformats.org/officeDocument/2006/relationships/hyperlink" Target="https://www.wenjingketang.com/bookinfo?book_id=7799" TargetMode="External"/><Relationship Id="rId41" Type="http://schemas.openxmlformats.org/officeDocument/2006/relationships/hyperlink" Target="https://www.wenjingketang.com/bookinfo?book_id=7797" TargetMode="External"/><Relationship Id="rId40" Type="http://schemas.openxmlformats.org/officeDocument/2006/relationships/hyperlink" Target="https://www.wenjingketang.com/bookinfo?book_id=8091" TargetMode="External"/><Relationship Id="rId4" Type="http://schemas.openxmlformats.org/officeDocument/2006/relationships/hyperlink" Target="https://www.wenjingketang.com/bookinfo?book_id=9837" TargetMode="External"/><Relationship Id="rId39" Type="http://schemas.openxmlformats.org/officeDocument/2006/relationships/hyperlink" Target="https://www.wenjingketang.com/bookinfo?book_id=7807" TargetMode="External"/><Relationship Id="rId38" Type="http://schemas.openxmlformats.org/officeDocument/2006/relationships/hyperlink" Target="https://www.wenjingketang.com/bookinfo?book_id=7837" TargetMode="External"/><Relationship Id="rId37" Type="http://schemas.openxmlformats.org/officeDocument/2006/relationships/hyperlink" Target="https://www.wenjingketang.com/bookinfo?book_id=10074" TargetMode="External"/><Relationship Id="rId36" Type="http://schemas.openxmlformats.org/officeDocument/2006/relationships/hyperlink" Target="https://www.wenjingketang.com/bookinfo?book_id=9668" TargetMode="External"/><Relationship Id="rId35" Type="http://schemas.openxmlformats.org/officeDocument/2006/relationships/hyperlink" Target="https://www.wenjingketang.com/bookinfo?book_id=8695" TargetMode="External"/><Relationship Id="rId34" Type="http://schemas.openxmlformats.org/officeDocument/2006/relationships/hyperlink" Target="https://www.wenjingketang.com/bookinfo?book_id=9898" TargetMode="External"/><Relationship Id="rId33" Type="http://schemas.openxmlformats.org/officeDocument/2006/relationships/hyperlink" Target="https://www.wenjingketang.com/bookinfo?book_id=8397" TargetMode="External"/><Relationship Id="rId32" Type="http://schemas.openxmlformats.org/officeDocument/2006/relationships/hyperlink" Target="https://www.wenjingketang.com/bookinfo?book_id=8311" TargetMode="External"/><Relationship Id="rId31" Type="http://schemas.openxmlformats.org/officeDocument/2006/relationships/hyperlink" Target="https://www.wenjingketang.com/bookinfo?book_id=10425" TargetMode="External"/><Relationship Id="rId30" Type="http://schemas.openxmlformats.org/officeDocument/2006/relationships/hyperlink" Target="https://www.wenjingketang.com/bookinfo?book_id=8636" TargetMode="External"/><Relationship Id="rId3" Type="http://schemas.openxmlformats.org/officeDocument/2006/relationships/hyperlink" Target="https://www.wenjingketang.com/bookinfo?book_id=9869" TargetMode="External"/><Relationship Id="rId29" Type="http://schemas.openxmlformats.org/officeDocument/2006/relationships/hyperlink" Target="https://www.wenjingketang.com/bookinfo?book_id=8603" TargetMode="External"/><Relationship Id="rId28" Type="http://schemas.openxmlformats.org/officeDocument/2006/relationships/hyperlink" Target="https://www.wenjingketang.com/bookinfo?book_id=9424" TargetMode="External"/><Relationship Id="rId27" Type="http://schemas.openxmlformats.org/officeDocument/2006/relationships/hyperlink" Target="https://www.wenjingketang.com/bookinfo?book_id=7798" TargetMode="External"/><Relationship Id="rId26" Type="http://schemas.openxmlformats.org/officeDocument/2006/relationships/hyperlink" Target="https://www.wenjingketang.com/bookinfo?book_id=7812" TargetMode="External"/><Relationship Id="rId25" Type="http://schemas.openxmlformats.org/officeDocument/2006/relationships/hyperlink" Target="https://www.wenjingketang.com/bookinfo?book_id=8401" TargetMode="External"/><Relationship Id="rId24" Type="http://schemas.openxmlformats.org/officeDocument/2006/relationships/hyperlink" Target="https://www.wenjingketang.com/bookinfo?book_id=8308" TargetMode="External"/><Relationship Id="rId23" Type="http://schemas.openxmlformats.org/officeDocument/2006/relationships/hyperlink" Target="https://www.wenjingketang.com/bookinfo?book_id=8320" TargetMode="External"/><Relationship Id="rId22" Type="http://schemas.openxmlformats.org/officeDocument/2006/relationships/hyperlink" Target="https://www.wenjingketang.com/bookinfo?book_id=8400" TargetMode="External"/><Relationship Id="rId21" Type="http://schemas.openxmlformats.org/officeDocument/2006/relationships/hyperlink" Target="https://www.wenjingketang.com/bookinfo?book_id=8319" TargetMode="External"/><Relationship Id="rId20" Type="http://schemas.openxmlformats.org/officeDocument/2006/relationships/hyperlink" Target="https://www.wenjingketang.com/bookinfo?book_id=9381" TargetMode="External"/><Relationship Id="rId2" Type="http://schemas.openxmlformats.org/officeDocument/2006/relationships/hyperlink" Target="https://www.wenjingketang.com/bookinfo?book_id=9867" TargetMode="External"/><Relationship Id="rId19" Type="http://schemas.openxmlformats.org/officeDocument/2006/relationships/hyperlink" Target="https://www.wenjingketang.com/bookinfo?book_id=8399" TargetMode="External"/><Relationship Id="rId18" Type="http://schemas.openxmlformats.org/officeDocument/2006/relationships/hyperlink" Target="https://www.wenjingketang.com/bookinfo?book_id=8307" TargetMode="External"/><Relationship Id="rId17" Type="http://schemas.openxmlformats.org/officeDocument/2006/relationships/hyperlink" Target="https://www.wenjingketang.com/bookinfo?book_id=8304" TargetMode="External"/><Relationship Id="rId16" Type="http://schemas.openxmlformats.org/officeDocument/2006/relationships/hyperlink" Target="https://www.wenjingketang.com/bookinfo?book_id=8398" TargetMode="External"/><Relationship Id="rId15" Type="http://schemas.openxmlformats.org/officeDocument/2006/relationships/hyperlink" Target="https://www.wenjingketang.com/bookinfo?book_id=8269" TargetMode="External"/><Relationship Id="rId14" Type="http://schemas.openxmlformats.org/officeDocument/2006/relationships/hyperlink" Target="https://www.wenjingketang.com/bookinfo?book_id=8267" TargetMode="External"/><Relationship Id="rId13" Type="http://schemas.openxmlformats.org/officeDocument/2006/relationships/hyperlink" Target="https://www.wenjingketang.com/bookinfo?book_id=10676" TargetMode="External"/><Relationship Id="rId12" Type="http://schemas.openxmlformats.org/officeDocument/2006/relationships/hyperlink" Target="https://www.wenjingketang.com/bookinfo?book_id=9817" TargetMode="External"/><Relationship Id="rId11" Type="http://schemas.openxmlformats.org/officeDocument/2006/relationships/hyperlink" Target="https://www.wenjingketang.com/bookinfo?book_id=9815" TargetMode="External"/><Relationship Id="rId10" Type="http://schemas.openxmlformats.org/officeDocument/2006/relationships/hyperlink" Target="https://www.wenjingketang.com/bookinfo?book_id=9926" TargetMode="External"/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4"/>
  <sheetViews>
    <sheetView tabSelected="1" zoomScale="85" zoomScaleNormal="85" workbookViewId="0">
      <selection activeCell="A1" sqref="A1:H1"/>
    </sheetView>
  </sheetViews>
  <sheetFormatPr defaultColWidth="9" defaultRowHeight="13.5"/>
  <cols>
    <col min="1" max="1" width="50.875" style="583" customWidth="1"/>
    <col min="2" max="2" width="23.7583333333333" style="582" customWidth="1"/>
    <col min="3" max="3" width="21.2583333333333" style="584" customWidth="1"/>
    <col min="4" max="4" width="21.375" style="584" customWidth="1"/>
    <col min="5" max="5" width="9.375" style="585" customWidth="1"/>
    <col min="6" max="6" width="14.5" style="582" customWidth="1"/>
    <col min="7" max="7" width="18" style="582" customWidth="1"/>
    <col min="8" max="8" width="66.5" style="586" customWidth="1"/>
    <col min="9" max="16384" width="9" style="582"/>
  </cols>
  <sheetData>
    <row r="1" s="582" customFormat="1" ht="45" customHeight="1" spans="1:8">
      <c r="A1" s="587" t="s">
        <v>0</v>
      </c>
      <c r="B1" s="588"/>
      <c r="C1" s="588"/>
      <c r="D1" s="588"/>
      <c r="E1" s="589"/>
      <c r="F1" s="588"/>
      <c r="G1" s="588"/>
      <c r="H1" s="590"/>
    </row>
    <row r="2" s="582" customFormat="1" ht="30" customHeight="1" spans="1:8">
      <c r="A2" s="591" t="s">
        <v>1</v>
      </c>
      <c r="B2" s="592" t="s">
        <v>2</v>
      </c>
      <c r="C2" s="593" t="s">
        <v>3</v>
      </c>
      <c r="D2" s="591" t="s">
        <v>4</v>
      </c>
      <c r="E2" s="594" t="s">
        <v>5</v>
      </c>
      <c r="F2" s="591" t="s">
        <v>6</v>
      </c>
      <c r="G2" s="591" t="s">
        <v>7</v>
      </c>
      <c r="H2" s="595" t="s">
        <v>8</v>
      </c>
    </row>
    <row r="3" s="582" customFormat="1" ht="27" spans="1:8">
      <c r="A3" s="596" t="s">
        <v>9</v>
      </c>
      <c r="B3" s="597" t="s">
        <v>10</v>
      </c>
      <c r="C3" s="597" t="s">
        <v>11</v>
      </c>
      <c r="D3" s="597" t="s">
        <v>12</v>
      </c>
      <c r="E3" s="598">
        <v>45</v>
      </c>
      <c r="F3" s="597" t="s">
        <v>13</v>
      </c>
      <c r="G3" s="599" t="s">
        <v>14</v>
      </c>
      <c r="H3" s="600" t="s">
        <v>15</v>
      </c>
    </row>
    <row r="4" s="582" customFormat="1" spans="1:8">
      <c r="A4" s="596" t="s">
        <v>16</v>
      </c>
      <c r="B4" s="597" t="s">
        <v>17</v>
      </c>
      <c r="C4" s="597" t="s">
        <v>11</v>
      </c>
      <c r="D4" s="597" t="s">
        <v>12</v>
      </c>
      <c r="E4" s="598">
        <v>45</v>
      </c>
      <c r="F4" s="597" t="s">
        <v>18</v>
      </c>
      <c r="G4" s="599" t="s">
        <v>14</v>
      </c>
      <c r="H4" s="600" t="s">
        <v>15</v>
      </c>
    </row>
    <row r="5" s="582" customFormat="1" spans="1:8">
      <c r="A5" s="596" t="s">
        <v>19</v>
      </c>
      <c r="B5" s="597" t="s">
        <v>20</v>
      </c>
      <c r="C5" s="597" t="s">
        <v>21</v>
      </c>
      <c r="D5" s="597" t="s">
        <v>22</v>
      </c>
      <c r="E5" s="598">
        <v>45.8</v>
      </c>
      <c r="F5" s="597" t="s">
        <v>13</v>
      </c>
      <c r="G5" s="599" t="s">
        <v>14</v>
      </c>
      <c r="H5" s="600" t="s">
        <v>15</v>
      </c>
    </row>
    <row r="6" s="582" customFormat="1" spans="1:8">
      <c r="A6" s="596" t="s">
        <v>23</v>
      </c>
      <c r="B6" s="597" t="s">
        <v>24</v>
      </c>
      <c r="C6" s="597" t="s">
        <v>25</v>
      </c>
      <c r="D6" s="597" t="s">
        <v>22</v>
      </c>
      <c r="E6" s="598">
        <v>35</v>
      </c>
      <c r="F6" s="597" t="s">
        <v>18</v>
      </c>
      <c r="G6" s="599" t="s">
        <v>14</v>
      </c>
      <c r="H6" s="600" t="s">
        <v>15</v>
      </c>
    </row>
    <row r="7" s="582" customFormat="1" spans="1:8">
      <c r="A7" s="596" t="s">
        <v>26</v>
      </c>
      <c r="B7" s="597" t="s">
        <v>27</v>
      </c>
      <c r="C7" s="597" t="s">
        <v>28</v>
      </c>
      <c r="D7" s="597" t="s">
        <v>12</v>
      </c>
      <c r="E7" s="598">
        <v>48</v>
      </c>
      <c r="F7" s="597" t="s">
        <v>18</v>
      </c>
      <c r="G7" s="599" t="s">
        <v>14</v>
      </c>
      <c r="H7" s="600" t="s">
        <v>15</v>
      </c>
    </row>
    <row r="8" s="582" customFormat="1" spans="1:8">
      <c r="A8" s="596" t="s">
        <v>26</v>
      </c>
      <c r="B8" s="597" t="s">
        <v>29</v>
      </c>
      <c r="C8" s="597" t="s">
        <v>28</v>
      </c>
      <c r="D8" s="597" t="s">
        <v>12</v>
      </c>
      <c r="E8" s="598">
        <v>48</v>
      </c>
      <c r="F8" s="597" t="s">
        <v>30</v>
      </c>
      <c r="G8" s="599" t="s">
        <v>14</v>
      </c>
      <c r="H8" s="600" t="s">
        <v>15</v>
      </c>
    </row>
    <row r="9" s="582" customFormat="1" spans="1:8">
      <c r="A9" s="596" t="s">
        <v>31</v>
      </c>
      <c r="B9" s="597" t="s">
        <v>32</v>
      </c>
      <c r="C9" s="597" t="s">
        <v>33</v>
      </c>
      <c r="D9" s="597" t="s">
        <v>12</v>
      </c>
      <c r="E9" s="598">
        <v>38</v>
      </c>
      <c r="F9" s="597" t="s">
        <v>13</v>
      </c>
      <c r="G9" s="599" t="s">
        <v>14</v>
      </c>
      <c r="H9" s="600" t="s">
        <v>15</v>
      </c>
    </row>
    <row r="10" s="582" customFormat="1" spans="1:8">
      <c r="A10" s="596" t="s">
        <v>34</v>
      </c>
      <c r="B10" s="597" t="s">
        <v>35</v>
      </c>
      <c r="C10" s="597" t="s">
        <v>36</v>
      </c>
      <c r="D10" s="597" t="s">
        <v>12</v>
      </c>
      <c r="E10" s="598">
        <v>46</v>
      </c>
      <c r="F10" s="597" t="s">
        <v>37</v>
      </c>
      <c r="G10" s="599" t="s">
        <v>14</v>
      </c>
      <c r="H10" s="600" t="s">
        <v>15</v>
      </c>
    </row>
    <row r="11" s="582" customFormat="1" spans="1:8">
      <c r="A11" s="596" t="s">
        <v>38</v>
      </c>
      <c r="B11" s="597" t="s">
        <v>39</v>
      </c>
      <c r="C11" s="597" t="s">
        <v>40</v>
      </c>
      <c r="D11" s="597" t="s">
        <v>12</v>
      </c>
      <c r="E11" s="598">
        <v>29.8</v>
      </c>
      <c r="F11" s="597" t="s">
        <v>30</v>
      </c>
      <c r="G11" s="599" t="s">
        <v>14</v>
      </c>
      <c r="H11" s="600" t="s">
        <v>15</v>
      </c>
    </row>
    <row r="12" s="582" customFormat="1" spans="1:8">
      <c r="A12" s="596" t="s">
        <v>41</v>
      </c>
      <c r="B12" s="597" t="s">
        <v>42</v>
      </c>
      <c r="C12" s="597" t="s">
        <v>43</v>
      </c>
      <c r="D12" s="597" t="s">
        <v>44</v>
      </c>
      <c r="E12" s="598">
        <v>45</v>
      </c>
      <c r="F12" s="597" t="s">
        <v>13</v>
      </c>
      <c r="G12" s="599" t="s">
        <v>14</v>
      </c>
      <c r="H12" s="600" t="s">
        <v>15</v>
      </c>
    </row>
    <row r="13" s="582" customFormat="1" spans="1:8">
      <c r="A13" s="596" t="s">
        <v>45</v>
      </c>
      <c r="B13" s="597" t="s">
        <v>46</v>
      </c>
      <c r="C13" s="597" t="s">
        <v>47</v>
      </c>
      <c r="D13" s="597" t="s">
        <v>44</v>
      </c>
      <c r="E13" s="598">
        <v>35</v>
      </c>
      <c r="F13" s="597" t="s">
        <v>30</v>
      </c>
      <c r="G13" s="599" t="s">
        <v>14</v>
      </c>
      <c r="H13" s="600" t="s">
        <v>15</v>
      </c>
    </row>
    <row r="14" s="582" customFormat="1" spans="1:8">
      <c r="A14" s="596" t="s">
        <v>48</v>
      </c>
      <c r="B14" s="597" t="s">
        <v>49</v>
      </c>
      <c r="C14" s="597" t="s">
        <v>50</v>
      </c>
      <c r="D14" s="597" t="s">
        <v>51</v>
      </c>
      <c r="E14" s="598">
        <v>49.8</v>
      </c>
      <c r="F14" s="597" t="s">
        <v>52</v>
      </c>
      <c r="G14" s="599" t="s">
        <v>14</v>
      </c>
      <c r="H14" s="600" t="s">
        <v>15</v>
      </c>
    </row>
    <row r="15" s="582" customFormat="1" spans="1:8">
      <c r="A15" s="596" t="s">
        <v>53</v>
      </c>
      <c r="B15" s="597" t="s">
        <v>54</v>
      </c>
      <c r="C15" s="597" t="s">
        <v>55</v>
      </c>
      <c r="D15" s="597" t="s">
        <v>51</v>
      </c>
      <c r="E15" s="598">
        <v>35</v>
      </c>
      <c r="F15" s="597" t="s">
        <v>52</v>
      </c>
      <c r="G15" s="599" t="s">
        <v>14</v>
      </c>
      <c r="H15" s="600" t="s">
        <v>15</v>
      </c>
    </row>
    <row r="16" s="582" customFormat="1" spans="1:8">
      <c r="A16" s="596" t="s">
        <v>56</v>
      </c>
      <c r="B16" s="597" t="s">
        <v>57</v>
      </c>
      <c r="C16" s="597" t="s">
        <v>50</v>
      </c>
      <c r="D16" s="597" t="s">
        <v>51</v>
      </c>
      <c r="E16" s="598">
        <v>0</v>
      </c>
      <c r="F16" s="597" t="s">
        <v>52</v>
      </c>
      <c r="G16" s="599" t="s">
        <v>14</v>
      </c>
      <c r="H16" s="600" t="s">
        <v>15</v>
      </c>
    </row>
    <row r="17" s="582" customFormat="1" spans="1:8">
      <c r="A17" s="596" t="s">
        <v>58</v>
      </c>
      <c r="B17" s="597" t="s">
        <v>59</v>
      </c>
      <c r="C17" s="597" t="s">
        <v>60</v>
      </c>
      <c r="D17" s="597" t="s">
        <v>51</v>
      </c>
      <c r="E17" s="598">
        <v>49.8</v>
      </c>
      <c r="F17" s="597" t="s">
        <v>52</v>
      </c>
      <c r="G17" s="599" t="s">
        <v>14</v>
      </c>
      <c r="H17" s="600" t="s">
        <v>15</v>
      </c>
    </row>
    <row r="18" s="582" customFormat="1" spans="1:8">
      <c r="A18" s="596" t="s">
        <v>61</v>
      </c>
      <c r="B18" s="597" t="s">
        <v>62</v>
      </c>
      <c r="C18" s="597" t="s">
        <v>63</v>
      </c>
      <c r="D18" s="597" t="s">
        <v>51</v>
      </c>
      <c r="E18" s="598">
        <v>35</v>
      </c>
      <c r="F18" s="597" t="s">
        <v>52</v>
      </c>
      <c r="G18" s="599" t="s">
        <v>14</v>
      </c>
      <c r="H18" s="600" t="s">
        <v>15</v>
      </c>
    </row>
    <row r="19" s="582" customFormat="1" spans="1:8">
      <c r="A19" s="596" t="s">
        <v>64</v>
      </c>
      <c r="B19" s="597" t="s">
        <v>57</v>
      </c>
      <c r="C19" s="597" t="s">
        <v>60</v>
      </c>
      <c r="D19" s="597" t="s">
        <v>51</v>
      </c>
      <c r="E19" s="598">
        <v>0</v>
      </c>
      <c r="F19" s="597" t="s">
        <v>65</v>
      </c>
      <c r="G19" s="599" t="s">
        <v>14</v>
      </c>
      <c r="H19" s="600" t="s">
        <v>15</v>
      </c>
    </row>
    <row r="20" s="582" customFormat="1" spans="1:8">
      <c r="A20" s="596" t="s">
        <v>66</v>
      </c>
      <c r="B20" s="597" t="s">
        <v>67</v>
      </c>
      <c r="C20" s="597" t="s">
        <v>68</v>
      </c>
      <c r="D20" s="597" t="s">
        <v>51</v>
      </c>
      <c r="E20" s="598">
        <v>45</v>
      </c>
      <c r="F20" s="597" t="s">
        <v>52</v>
      </c>
      <c r="G20" s="599" t="s">
        <v>14</v>
      </c>
      <c r="H20" s="600" t="s">
        <v>15</v>
      </c>
    </row>
    <row r="21" s="582" customFormat="1" ht="27" spans="1:8">
      <c r="A21" s="596" t="s">
        <v>69</v>
      </c>
      <c r="B21" s="597" t="s">
        <v>70</v>
      </c>
      <c r="C21" s="597" t="s">
        <v>68</v>
      </c>
      <c r="D21" s="597" t="s">
        <v>51</v>
      </c>
      <c r="E21" s="598">
        <v>29.8</v>
      </c>
      <c r="F21" s="597" t="s">
        <v>52</v>
      </c>
      <c r="G21" s="599" t="s">
        <v>14</v>
      </c>
      <c r="H21" s="600" t="s">
        <v>15</v>
      </c>
    </row>
    <row r="22" s="582" customFormat="1" spans="1:8">
      <c r="A22" s="596" t="s">
        <v>71</v>
      </c>
      <c r="B22" s="597" t="s">
        <v>57</v>
      </c>
      <c r="C22" s="597" t="s">
        <v>68</v>
      </c>
      <c r="D22" s="597" t="s">
        <v>51</v>
      </c>
      <c r="E22" s="598">
        <v>0</v>
      </c>
      <c r="F22" s="597" t="s">
        <v>65</v>
      </c>
      <c r="G22" s="599" t="s">
        <v>14</v>
      </c>
      <c r="H22" s="600" t="s">
        <v>15</v>
      </c>
    </row>
    <row r="23" s="582" customFormat="1" spans="1:8">
      <c r="A23" s="596" t="s">
        <v>72</v>
      </c>
      <c r="B23" s="597" t="s">
        <v>73</v>
      </c>
      <c r="C23" s="597" t="s">
        <v>74</v>
      </c>
      <c r="D23" s="597" t="s">
        <v>51</v>
      </c>
      <c r="E23" s="598">
        <v>45</v>
      </c>
      <c r="F23" s="597" t="s">
        <v>52</v>
      </c>
      <c r="G23" s="599" t="s">
        <v>14</v>
      </c>
      <c r="H23" s="600" t="s">
        <v>15</v>
      </c>
    </row>
    <row r="24" s="582" customFormat="1" ht="27" spans="1:8">
      <c r="A24" s="596" t="s">
        <v>75</v>
      </c>
      <c r="B24" s="597" t="s">
        <v>76</v>
      </c>
      <c r="C24" s="597" t="s">
        <v>74</v>
      </c>
      <c r="D24" s="597" t="s">
        <v>51</v>
      </c>
      <c r="E24" s="598">
        <v>29.8</v>
      </c>
      <c r="F24" s="597" t="s">
        <v>52</v>
      </c>
      <c r="G24" s="599" t="s">
        <v>14</v>
      </c>
      <c r="H24" s="600" t="s">
        <v>15</v>
      </c>
    </row>
    <row r="25" s="582" customFormat="1" spans="1:8">
      <c r="A25" s="596" t="s">
        <v>77</v>
      </c>
      <c r="B25" s="597" t="s">
        <v>57</v>
      </c>
      <c r="C25" s="597" t="s">
        <v>74</v>
      </c>
      <c r="D25" s="597" t="s">
        <v>51</v>
      </c>
      <c r="E25" s="598">
        <v>0</v>
      </c>
      <c r="F25" s="597" t="s">
        <v>65</v>
      </c>
      <c r="G25" s="599" t="s">
        <v>14</v>
      </c>
      <c r="H25" s="600" t="s">
        <v>15</v>
      </c>
    </row>
    <row r="26" s="582" customFormat="1" spans="1:8">
      <c r="A26" s="596" t="s">
        <v>78</v>
      </c>
      <c r="B26" s="597" t="s">
        <v>79</v>
      </c>
      <c r="C26" s="597" t="s">
        <v>80</v>
      </c>
      <c r="D26" s="597" t="s">
        <v>12</v>
      </c>
      <c r="E26" s="598">
        <v>45</v>
      </c>
      <c r="F26" s="597" t="s">
        <v>13</v>
      </c>
      <c r="G26" s="599" t="s">
        <v>14</v>
      </c>
      <c r="H26" s="600" t="s">
        <v>15</v>
      </c>
    </row>
    <row r="27" s="582" customFormat="1" spans="1:8">
      <c r="A27" s="596" t="s">
        <v>81</v>
      </c>
      <c r="B27" s="597" t="s">
        <v>82</v>
      </c>
      <c r="C27" s="597" t="s">
        <v>83</v>
      </c>
      <c r="D27" s="597" t="s">
        <v>12</v>
      </c>
      <c r="E27" s="598">
        <v>29.8</v>
      </c>
      <c r="F27" s="597" t="s">
        <v>84</v>
      </c>
      <c r="G27" s="599" t="s">
        <v>14</v>
      </c>
      <c r="H27" s="600" t="s">
        <v>15</v>
      </c>
    </row>
    <row r="28" s="582" customFormat="1" spans="1:8">
      <c r="A28" s="596" t="s">
        <v>85</v>
      </c>
      <c r="B28" s="597" t="s">
        <v>86</v>
      </c>
      <c r="C28" s="597" t="s">
        <v>87</v>
      </c>
      <c r="D28" s="597" t="s">
        <v>12</v>
      </c>
      <c r="E28" s="598">
        <v>49.6</v>
      </c>
      <c r="F28" s="597" t="s">
        <v>18</v>
      </c>
      <c r="G28" s="599" t="s">
        <v>14</v>
      </c>
      <c r="H28" s="600" t="s">
        <v>15</v>
      </c>
    </row>
    <row r="29" s="582" customFormat="1" spans="1:8">
      <c r="A29" s="596" t="s">
        <v>85</v>
      </c>
      <c r="B29" s="597" t="s">
        <v>88</v>
      </c>
      <c r="C29" s="597" t="s">
        <v>87</v>
      </c>
      <c r="D29" s="597" t="s">
        <v>12</v>
      </c>
      <c r="E29" s="598">
        <v>49.6</v>
      </c>
      <c r="F29" s="597" t="s">
        <v>30</v>
      </c>
      <c r="G29" s="599" t="s">
        <v>14</v>
      </c>
      <c r="H29" s="600" t="s">
        <v>15</v>
      </c>
    </row>
    <row r="30" s="582" customFormat="1" spans="1:8">
      <c r="A30" s="596" t="s">
        <v>89</v>
      </c>
      <c r="B30" s="597" t="s">
        <v>90</v>
      </c>
      <c r="C30" s="597" t="s">
        <v>91</v>
      </c>
      <c r="D30" s="597" t="s">
        <v>12</v>
      </c>
      <c r="E30" s="598">
        <v>38</v>
      </c>
      <c r="F30" s="597" t="s">
        <v>30</v>
      </c>
      <c r="G30" s="599" t="s">
        <v>14</v>
      </c>
      <c r="H30" s="600" t="s">
        <v>15</v>
      </c>
    </row>
    <row r="31" s="582" customFormat="1" spans="1:8">
      <c r="A31" s="596" t="s">
        <v>92</v>
      </c>
      <c r="B31" s="597" t="s">
        <v>93</v>
      </c>
      <c r="C31" s="597" t="s">
        <v>94</v>
      </c>
      <c r="D31" s="597" t="s">
        <v>44</v>
      </c>
      <c r="E31" s="598">
        <v>49.8</v>
      </c>
      <c r="F31" s="597" t="s">
        <v>18</v>
      </c>
      <c r="G31" s="599" t="s">
        <v>14</v>
      </c>
      <c r="H31" s="600" t="s">
        <v>15</v>
      </c>
    </row>
    <row r="32" s="582" customFormat="1" spans="1:8">
      <c r="A32" s="596" t="s">
        <v>92</v>
      </c>
      <c r="B32" s="597" t="s">
        <v>95</v>
      </c>
      <c r="C32" s="597" t="s">
        <v>94</v>
      </c>
      <c r="D32" s="597" t="s">
        <v>44</v>
      </c>
      <c r="E32" s="598">
        <v>49.8</v>
      </c>
      <c r="F32" s="597" t="s">
        <v>13</v>
      </c>
      <c r="G32" s="599" t="s">
        <v>14</v>
      </c>
      <c r="H32" s="600" t="s">
        <v>15</v>
      </c>
    </row>
    <row r="33" s="582" customFormat="1" spans="1:8">
      <c r="A33" s="596" t="s">
        <v>96</v>
      </c>
      <c r="B33" s="597" t="s">
        <v>97</v>
      </c>
      <c r="C33" s="597" t="s">
        <v>94</v>
      </c>
      <c r="D33" s="597" t="s">
        <v>44</v>
      </c>
      <c r="E33" s="598">
        <v>35</v>
      </c>
      <c r="F33" s="597" t="s">
        <v>37</v>
      </c>
      <c r="G33" s="599" t="s">
        <v>14</v>
      </c>
      <c r="H33" s="600" t="s">
        <v>15</v>
      </c>
    </row>
    <row r="34" s="582" customFormat="1" spans="1:8">
      <c r="A34" s="596" t="s">
        <v>98</v>
      </c>
      <c r="B34" s="597" t="s">
        <v>99</v>
      </c>
      <c r="C34" s="597" t="s">
        <v>100</v>
      </c>
      <c r="D34" s="597" t="s">
        <v>44</v>
      </c>
      <c r="E34" s="598">
        <v>35</v>
      </c>
      <c r="F34" s="597" t="s">
        <v>30</v>
      </c>
      <c r="G34" s="599" t="s">
        <v>14</v>
      </c>
      <c r="H34" s="600" t="s">
        <v>15</v>
      </c>
    </row>
    <row r="35" s="582" customFormat="1" ht="27" spans="1:8">
      <c r="A35" s="596" t="s">
        <v>101</v>
      </c>
      <c r="B35" s="597" t="s">
        <v>102</v>
      </c>
      <c r="C35" s="597" t="s">
        <v>103</v>
      </c>
      <c r="D35" s="597" t="s">
        <v>12</v>
      </c>
      <c r="E35" s="598">
        <v>49.8</v>
      </c>
      <c r="F35" s="597" t="s">
        <v>37</v>
      </c>
      <c r="G35" s="599" t="s">
        <v>14</v>
      </c>
      <c r="H35" s="600" t="s">
        <v>15</v>
      </c>
    </row>
    <row r="36" s="582" customFormat="1" ht="27" spans="1:8">
      <c r="A36" s="596" t="s">
        <v>104</v>
      </c>
      <c r="B36" s="597" t="s">
        <v>105</v>
      </c>
      <c r="C36" s="597" t="s">
        <v>106</v>
      </c>
      <c r="D36" s="597" t="s">
        <v>12</v>
      </c>
      <c r="E36" s="598">
        <v>39.8</v>
      </c>
      <c r="F36" s="597" t="s">
        <v>107</v>
      </c>
      <c r="G36" s="599" t="s">
        <v>14</v>
      </c>
      <c r="H36" s="600" t="s">
        <v>15</v>
      </c>
    </row>
    <row r="37" s="582" customFormat="1" ht="27" spans="1:8">
      <c r="A37" s="596" t="s">
        <v>108</v>
      </c>
      <c r="B37" s="597" t="s">
        <v>109</v>
      </c>
      <c r="C37" s="597" t="s">
        <v>110</v>
      </c>
      <c r="D37" s="597" t="s">
        <v>44</v>
      </c>
      <c r="E37" s="598">
        <v>49.8</v>
      </c>
      <c r="F37" s="597" t="s">
        <v>18</v>
      </c>
      <c r="G37" s="599" t="s">
        <v>14</v>
      </c>
      <c r="H37" s="600" t="s">
        <v>15</v>
      </c>
    </row>
    <row r="38" s="582" customFormat="1" ht="27" spans="1:8">
      <c r="A38" s="596" t="s">
        <v>108</v>
      </c>
      <c r="B38" s="597" t="s">
        <v>111</v>
      </c>
      <c r="C38" s="597" t="s">
        <v>110</v>
      </c>
      <c r="D38" s="597" t="s">
        <v>44</v>
      </c>
      <c r="E38" s="598">
        <v>49.8</v>
      </c>
      <c r="F38" s="597" t="s">
        <v>37</v>
      </c>
      <c r="G38" s="599" t="s">
        <v>14</v>
      </c>
      <c r="H38" s="600" t="s">
        <v>15</v>
      </c>
    </row>
    <row r="39" s="582" customFormat="1" ht="27" spans="1:8">
      <c r="A39" s="596" t="s">
        <v>112</v>
      </c>
      <c r="B39" s="597" t="s">
        <v>113</v>
      </c>
      <c r="C39" s="597" t="s">
        <v>114</v>
      </c>
      <c r="D39" s="597" t="s">
        <v>44</v>
      </c>
      <c r="E39" s="598">
        <v>39.9</v>
      </c>
      <c r="F39" s="597" t="s">
        <v>30</v>
      </c>
      <c r="G39" s="599" t="s">
        <v>14</v>
      </c>
      <c r="H39" s="600" t="s">
        <v>15</v>
      </c>
    </row>
    <row r="40" s="582" customFormat="1" ht="27" spans="1:8">
      <c r="A40" s="596" t="s">
        <v>115</v>
      </c>
      <c r="B40" s="597" t="s">
        <v>116</v>
      </c>
      <c r="C40" s="597" t="s">
        <v>117</v>
      </c>
      <c r="D40" s="597" t="s">
        <v>44</v>
      </c>
      <c r="E40" s="598">
        <v>42</v>
      </c>
      <c r="F40" s="597" t="s">
        <v>18</v>
      </c>
      <c r="G40" s="599" t="s">
        <v>14</v>
      </c>
      <c r="H40" s="600" t="s">
        <v>15</v>
      </c>
    </row>
    <row r="41" s="582" customFormat="1" ht="27" spans="1:8">
      <c r="A41" s="596" t="s">
        <v>118</v>
      </c>
      <c r="B41" s="597" t="s">
        <v>119</v>
      </c>
      <c r="C41" s="597" t="s">
        <v>117</v>
      </c>
      <c r="D41" s="597" t="s">
        <v>44</v>
      </c>
      <c r="E41" s="598">
        <v>42</v>
      </c>
      <c r="F41" s="597" t="s">
        <v>52</v>
      </c>
      <c r="G41" s="599" t="s">
        <v>14</v>
      </c>
      <c r="H41" s="600" t="s">
        <v>15</v>
      </c>
    </row>
    <row r="42" s="582" customFormat="1" spans="1:8">
      <c r="A42" s="596" t="s">
        <v>120</v>
      </c>
      <c r="B42" s="597" t="s">
        <v>121</v>
      </c>
      <c r="C42" s="597" t="s">
        <v>122</v>
      </c>
      <c r="D42" s="597" t="s">
        <v>44</v>
      </c>
      <c r="E42" s="598">
        <v>35.8</v>
      </c>
      <c r="F42" s="597" t="s">
        <v>123</v>
      </c>
      <c r="G42" s="599" t="s">
        <v>14</v>
      </c>
      <c r="H42" s="600" t="s">
        <v>15</v>
      </c>
    </row>
    <row r="43" s="582" customFormat="1" ht="27" spans="1:8">
      <c r="A43" s="596" t="s">
        <v>124</v>
      </c>
      <c r="B43" s="597" t="s">
        <v>125</v>
      </c>
      <c r="C43" s="597" t="s">
        <v>126</v>
      </c>
      <c r="D43" s="597" t="s">
        <v>12</v>
      </c>
      <c r="E43" s="598">
        <v>45</v>
      </c>
      <c r="F43" s="597" t="s">
        <v>127</v>
      </c>
      <c r="G43" s="599" t="s">
        <v>14</v>
      </c>
      <c r="H43" s="600" t="s">
        <v>15</v>
      </c>
    </row>
    <row r="44" s="582" customFormat="1" ht="27" spans="1:8">
      <c r="A44" s="596" t="s">
        <v>128</v>
      </c>
      <c r="B44" s="597" t="s">
        <v>129</v>
      </c>
      <c r="C44" s="597" t="s">
        <v>126</v>
      </c>
      <c r="D44" s="597" t="s">
        <v>12</v>
      </c>
      <c r="E44" s="598">
        <v>45</v>
      </c>
      <c r="F44" s="597" t="s">
        <v>37</v>
      </c>
      <c r="G44" s="599" t="s">
        <v>14</v>
      </c>
      <c r="H44" s="600" t="s">
        <v>15</v>
      </c>
    </row>
    <row r="45" s="582" customFormat="1" spans="1:8">
      <c r="A45" s="596" t="s">
        <v>130</v>
      </c>
      <c r="B45" s="597" t="s">
        <v>131</v>
      </c>
      <c r="C45" s="597" t="s">
        <v>132</v>
      </c>
      <c r="D45" s="597" t="s">
        <v>12</v>
      </c>
      <c r="E45" s="598">
        <v>25</v>
      </c>
      <c r="F45" s="597" t="s">
        <v>30</v>
      </c>
      <c r="G45" s="599" t="s">
        <v>14</v>
      </c>
      <c r="H45" s="600" t="s">
        <v>15</v>
      </c>
    </row>
    <row r="46" s="582" customFormat="1" spans="1:8">
      <c r="A46" s="596" t="s">
        <v>133</v>
      </c>
      <c r="B46" s="597" t="s">
        <v>134</v>
      </c>
      <c r="C46" s="597" t="s">
        <v>135</v>
      </c>
      <c r="D46" s="597" t="s">
        <v>22</v>
      </c>
      <c r="E46" s="598">
        <v>45</v>
      </c>
      <c r="F46" s="597" t="s">
        <v>13</v>
      </c>
      <c r="G46" s="599" t="s">
        <v>14</v>
      </c>
      <c r="H46" s="600" t="s">
        <v>15</v>
      </c>
    </row>
    <row r="47" s="582" customFormat="1" spans="1:8">
      <c r="A47" s="596" t="s">
        <v>136</v>
      </c>
      <c r="B47" s="597" t="s">
        <v>137</v>
      </c>
      <c r="C47" s="597" t="s">
        <v>135</v>
      </c>
      <c r="D47" s="597" t="s">
        <v>22</v>
      </c>
      <c r="E47" s="598">
        <v>39.8</v>
      </c>
      <c r="F47" s="597" t="s">
        <v>107</v>
      </c>
      <c r="G47" s="599" t="s">
        <v>14</v>
      </c>
      <c r="H47" s="600" t="s">
        <v>15</v>
      </c>
    </row>
    <row r="48" s="582" customFormat="1" spans="1:8">
      <c r="A48" s="596" t="s">
        <v>138</v>
      </c>
      <c r="B48" s="597" t="s">
        <v>139</v>
      </c>
      <c r="C48" s="597" t="s">
        <v>140</v>
      </c>
      <c r="D48" s="597" t="s">
        <v>22</v>
      </c>
      <c r="E48" s="598">
        <v>49.8</v>
      </c>
      <c r="F48" s="597" t="s">
        <v>30</v>
      </c>
      <c r="G48" s="599" t="s">
        <v>14</v>
      </c>
      <c r="H48" s="600" t="s">
        <v>15</v>
      </c>
    </row>
    <row r="49" s="582" customFormat="1" spans="1:8">
      <c r="A49" s="596" t="s">
        <v>141</v>
      </c>
      <c r="B49" s="597" t="s">
        <v>142</v>
      </c>
      <c r="C49" s="597" t="s">
        <v>143</v>
      </c>
      <c r="D49" s="597" t="s">
        <v>12</v>
      </c>
      <c r="E49" s="598">
        <v>39.8</v>
      </c>
      <c r="F49" s="597" t="s">
        <v>30</v>
      </c>
      <c r="G49" s="599" t="s">
        <v>14</v>
      </c>
      <c r="H49" s="600" t="s">
        <v>15</v>
      </c>
    </row>
    <row r="50" s="582" customFormat="1" spans="1:8">
      <c r="A50" s="596" t="s">
        <v>144</v>
      </c>
      <c r="B50" s="597" t="s">
        <v>145</v>
      </c>
      <c r="C50" s="597" t="s">
        <v>146</v>
      </c>
      <c r="D50" s="597" t="s">
        <v>22</v>
      </c>
      <c r="E50" s="598">
        <v>49.5</v>
      </c>
      <c r="F50" s="597" t="s">
        <v>13</v>
      </c>
      <c r="G50" s="599" t="s">
        <v>14</v>
      </c>
      <c r="H50" s="600" t="s">
        <v>15</v>
      </c>
    </row>
    <row r="51" s="582" customFormat="1" spans="1:8">
      <c r="A51" s="596" t="s">
        <v>147</v>
      </c>
      <c r="B51" s="597" t="s">
        <v>148</v>
      </c>
      <c r="C51" s="597" t="s">
        <v>149</v>
      </c>
      <c r="D51" s="597" t="s">
        <v>44</v>
      </c>
      <c r="E51" s="598">
        <v>59.8</v>
      </c>
      <c r="F51" s="597" t="s">
        <v>150</v>
      </c>
      <c r="G51" s="599" t="s">
        <v>14</v>
      </c>
      <c r="H51" s="600" t="s">
        <v>15</v>
      </c>
    </row>
    <row r="52" s="582" customFormat="1" spans="1:8">
      <c r="A52" s="596" t="s">
        <v>151</v>
      </c>
      <c r="B52" s="597" t="s">
        <v>152</v>
      </c>
      <c r="C52" s="597" t="s">
        <v>153</v>
      </c>
      <c r="D52" s="597" t="s">
        <v>44</v>
      </c>
      <c r="E52" s="598">
        <v>49.8</v>
      </c>
      <c r="F52" s="597" t="s">
        <v>18</v>
      </c>
      <c r="G52" s="599" t="s">
        <v>14</v>
      </c>
      <c r="H52" s="600" t="s">
        <v>15</v>
      </c>
    </row>
    <row r="53" s="582" customFormat="1" spans="1:8">
      <c r="A53" s="596" t="s">
        <v>154</v>
      </c>
      <c r="B53" s="597" t="s">
        <v>155</v>
      </c>
      <c r="C53" s="597" t="s">
        <v>156</v>
      </c>
      <c r="D53" s="597" t="s">
        <v>44</v>
      </c>
      <c r="E53" s="598">
        <v>45</v>
      </c>
      <c r="F53" s="597" t="s">
        <v>150</v>
      </c>
      <c r="G53" s="599" t="s">
        <v>14</v>
      </c>
      <c r="H53" s="600" t="s">
        <v>15</v>
      </c>
    </row>
    <row r="54" s="582" customFormat="1" spans="1:8">
      <c r="A54" s="596" t="s">
        <v>157</v>
      </c>
      <c r="B54" s="597" t="s">
        <v>158</v>
      </c>
      <c r="C54" s="597" t="s">
        <v>159</v>
      </c>
      <c r="D54" s="597" t="s">
        <v>44</v>
      </c>
      <c r="E54" s="598">
        <v>49.8</v>
      </c>
      <c r="F54" s="597" t="s">
        <v>150</v>
      </c>
      <c r="G54" s="599" t="s">
        <v>14</v>
      </c>
      <c r="H54" s="600" t="s">
        <v>15</v>
      </c>
    </row>
    <row r="55" s="582" customFormat="1" spans="1:8">
      <c r="A55" s="596" t="s">
        <v>160</v>
      </c>
      <c r="B55" s="597" t="s">
        <v>161</v>
      </c>
      <c r="C55" s="597" t="s">
        <v>162</v>
      </c>
      <c r="D55" s="597" t="s">
        <v>44</v>
      </c>
      <c r="E55" s="598">
        <v>45</v>
      </c>
      <c r="F55" s="597" t="s">
        <v>37</v>
      </c>
      <c r="G55" s="599" t="s">
        <v>14</v>
      </c>
      <c r="H55" s="600" t="s">
        <v>15</v>
      </c>
    </row>
    <row r="56" s="582" customFormat="1" spans="1:8">
      <c r="A56" s="596" t="s">
        <v>163</v>
      </c>
      <c r="B56" s="597" t="s">
        <v>164</v>
      </c>
      <c r="C56" s="597" t="s">
        <v>165</v>
      </c>
      <c r="D56" s="597" t="s">
        <v>44</v>
      </c>
      <c r="E56" s="598">
        <v>39.8</v>
      </c>
      <c r="F56" s="597" t="s">
        <v>150</v>
      </c>
      <c r="G56" s="599" t="s">
        <v>14</v>
      </c>
      <c r="H56" s="600" t="s">
        <v>15</v>
      </c>
    </row>
    <row r="57" s="582" customFormat="1" ht="27" spans="1:8">
      <c r="A57" s="596" t="s">
        <v>166</v>
      </c>
      <c r="B57" s="597" t="s">
        <v>167</v>
      </c>
      <c r="C57" s="597" t="s">
        <v>168</v>
      </c>
      <c r="D57" s="597" t="s">
        <v>44</v>
      </c>
      <c r="E57" s="598">
        <v>59.8</v>
      </c>
      <c r="F57" s="597" t="s">
        <v>37</v>
      </c>
      <c r="G57" s="599" t="s">
        <v>14</v>
      </c>
      <c r="H57" s="600" t="s">
        <v>15</v>
      </c>
    </row>
    <row r="58" s="582" customFormat="1" spans="1:8">
      <c r="A58" s="596" t="s">
        <v>169</v>
      </c>
      <c r="B58" s="597" t="s">
        <v>170</v>
      </c>
      <c r="C58" s="597" t="s">
        <v>171</v>
      </c>
      <c r="D58" s="597" t="s">
        <v>22</v>
      </c>
      <c r="E58" s="598">
        <v>59.8</v>
      </c>
      <c r="F58" s="597" t="s">
        <v>150</v>
      </c>
      <c r="G58" s="599" t="s">
        <v>14</v>
      </c>
      <c r="H58" s="600" t="s">
        <v>15</v>
      </c>
    </row>
    <row r="59" s="582" customFormat="1" spans="1:8">
      <c r="A59" s="596" t="s">
        <v>172</v>
      </c>
      <c r="B59" s="597" t="s">
        <v>173</v>
      </c>
      <c r="C59" s="597" t="s">
        <v>174</v>
      </c>
      <c r="D59" s="597" t="s">
        <v>22</v>
      </c>
      <c r="E59" s="598">
        <v>59.8</v>
      </c>
      <c r="F59" s="597" t="s">
        <v>150</v>
      </c>
      <c r="G59" s="599" t="s">
        <v>14</v>
      </c>
      <c r="H59" s="600" t="s">
        <v>15</v>
      </c>
    </row>
    <row r="60" s="582" customFormat="1" spans="1:8">
      <c r="A60" s="596" t="s">
        <v>175</v>
      </c>
      <c r="B60" s="597" t="s">
        <v>176</v>
      </c>
      <c r="C60" s="597" t="s">
        <v>177</v>
      </c>
      <c r="D60" s="597" t="s">
        <v>22</v>
      </c>
      <c r="E60" s="598">
        <v>39.8</v>
      </c>
      <c r="F60" s="597" t="s">
        <v>123</v>
      </c>
      <c r="G60" s="599" t="s">
        <v>14</v>
      </c>
      <c r="H60" s="600" t="s">
        <v>15</v>
      </c>
    </row>
    <row r="61" s="582" customFormat="1" spans="1:8">
      <c r="A61" s="596" t="s">
        <v>172</v>
      </c>
      <c r="B61" s="597" t="s">
        <v>173</v>
      </c>
      <c r="C61" s="597" t="s">
        <v>174</v>
      </c>
      <c r="D61" s="597" t="s">
        <v>22</v>
      </c>
      <c r="E61" s="598">
        <v>59.8</v>
      </c>
      <c r="F61" s="597" t="s">
        <v>150</v>
      </c>
      <c r="G61" s="599" t="s">
        <v>14</v>
      </c>
      <c r="H61" s="600" t="s">
        <v>15</v>
      </c>
    </row>
    <row r="62" s="582" customFormat="1" spans="1:8">
      <c r="A62" s="596" t="s">
        <v>175</v>
      </c>
      <c r="B62" s="597" t="s">
        <v>176</v>
      </c>
      <c r="C62" s="597" t="s">
        <v>177</v>
      </c>
      <c r="D62" s="597" t="s">
        <v>22</v>
      </c>
      <c r="E62" s="598">
        <v>39.8</v>
      </c>
      <c r="F62" s="597" t="s">
        <v>123</v>
      </c>
      <c r="G62" s="599" t="s">
        <v>14</v>
      </c>
      <c r="H62" s="600" t="s">
        <v>15</v>
      </c>
    </row>
    <row r="63" s="582" customFormat="1" spans="1:8">
      <c r="A63" s="596" t="s">
        <v>178</v>
      </c>
      <c r="B63" s="597" t="s">
        <v>179</v>
      </c>
      <c r="C63" s="597" t="s">
        <v>180</v>
      </c>
      <c r="D63" s="597" t="s">
        <v>22</v>
      </c>
      <c r="E63" s="598">
        <v>46.8</v>
      </c>
      <c r="F63" s="597" t="s">
        <v>150</v>
      </c>
      <c r="G63" s="599" t="s">
        <v>14</v>
      </c>
      <c r="H63" s="600" t="s">
        <v>15</v>
      </c>
    </row>
    <row r="64" s="582" customFormat="1" spans="1:8">
      <c r="A64" s="596" t="s">
        <v>181</v>
      </c>
      <c r="B64" s="597" t="s">
        <v>182</v>
      </c>
      <c r="C64" s="597" t="s">
        <v>183</v>
      </c>
      <c r="D64" s="597" t="s">
        <v>22</v>
      </c>
      <c r="E64" s="598">
        <v>32.8</v>
      </c>
      <c r="F64" s="597" t="s">
        <v>150</v>
      </c>
      <c r="G64" s="599" t="s">
        <v>14</v>
      </c>
      <c r="H64" s="600" t="s">
        <v>15</v>
      </c>
    </row>
    <row r="65" s="582" customFormat="1" spans="1:8">
      <c r="A65" s="596" t="s">
        <v>184</v>
      </c>
      <c r="B65" s="597" t="s">
        <v>185</v>
      </c>
      <c r="C65" s="597" t="s">
        <v>186</v>
      </c>
      <c r="D65" s="597" t="s">
        <v>12</v>
      </c>
      <c r="E65" s="598">
        <v>49.9</v>
      </c>
      <c r="F65" s="597" t="s">
        <v>150</v>
      </c>
      <c r="G65" s="599" t="s">
        <v>14</v>
      </c>
      <c r="H65" s="600" t="s">
        <v>15</v>
      </c>
    </row>
    <row r="66" s="582" customFormat="1" spans="1:8">
      <c r="A66" s="596" t="s">
        <v>187</v>
      </c>
      <c r="B66" s="597" t="s">
        <v>188</v>
      </c>
      <c r="C66" s="597" t="s">
        <v>189</v>
      </c>
      <c r="D66" s="597" t="s">
        <v>12</v>
      </c>
      <c r="E66" s="598">
        <v>49.8</v>
      </c>
      <c r="F66" s="597" t="s">
        <v>37</v>
      </c>
      <c r="G66" s="599" t="s">
        <v>14</v>
      </c>
      <c r="H66" s="600" t="s">
        <v>15</v>
      </c>
    </row>
    <row r="67" s="582" customFormat="1" spans="1:8">
      <c r="A67" s="596" t="s">
        <v>190</v>
      </c>
      <c r="B67" s="597" t="s">
        <v>191</v>
      </c>
      <c r="C67" s="597" t="s">
        <v>192</v>
      </c>
      <c r="D67" s="597" t="s">
        <v>22</v>
      </c>
      <c r="E67" s="598">
        <v>49.9</v>
      </c>
      <c r="F67" s="597" t="s">
        <v>150</v>
      </c>
      <c r="G67" s="599" t="s">
        <v>14</v>
      </c>
      <c r="H67" s="600" t="s">
        <v>15</v>
      </c>
    </row>
    <row r="68" s="582" customFormat="1" spans="1:8">
      <c r="A68" s="596" t="s">
        <v>193</v>
      </c>
      <c r="B68" s="597" t="s">
        <v>194</v>
      </c>
      <c r="C68" s="597" t="s">
        <v>195</v>
      </c>
      <c r="D68" s="597" t="s">
        <v>22</v>
      </c>
      <c r="E68" s="598">
        <v>58</v>
      </c>
      <c r="F68" s="597" t="s">
        <v>150</v>
      </c>
      <c r="G68" s="599" t="s">
        <v>14</v>
      </c>
      <c r="H68" s="600" t="s">
        <v>15</v>
      </c>
    </row>
    <row r="69" s="582" customFormat="1" spans="1:8">
      <c r="A69" s="596" t="s">
        <v>196</v>
      </c>
      <c r="B69" s="597" t="s">
        <v>197</v>
      </c>
      <c r="C69" s="597" t="s">
        <v>198</v>
      </c>
      <c r="D69" s="597" t="s">
        <v>22</v>
      </c>
      <c r="E69" s="598">
        <v>59.8</v>
      </c>
      <c r="F69" s="597" t="s">
        <v>150</v>
      </c>
      <c r="G69" s="599" t="s">
        <v>14</v>
      </c>
      <c r="H69" s="600" t="s">
        <v>15</v>
      </c>
    </row>
    <row r="70" s="582" customFormat="1" spans="1:8">
      <c r="A70" s="596" t="s">
        <v>199</v>
      </c>
      <c r="B70" s="597" t="s">
        <v>200</v>
      </c>
      <c r="C70" s="597" t="s">
        <v>201</v>
      </c>
      <c r="D70" s="597" t="s">
        <v>22</v>
      </c>
      <c r="E70" s="598">
        <v>45.8</v>
      </c>
      <c r="F70" s="597" t="s">
        <v>52</v>
      </c>
      <c r="G70" s="599" t="s">
        <v>14</v>
      </c>
      <c r="H70" s="600" t="s">
        <v>15</v>
      </c>
    </row>
    <row r="71" s="582" customFormat="1" spans="1:8">
      <c r="A71" s="596" t="s">
        <v>202</v>
      </c>
      <c r="B71" s="597" t="s">
        <v>203</v>
      </c>
      <c r="C71" s="597" t="s">
        <v>204</v>
      </c>
      <c r="D71" s="597" t="s">
        <v>44</v>
      </c>
      <c r="E71" s="598">
        <v>45</v>
      </c>
      <c r="F71" s="597" t="s">
        <v>37</v>
      </c>
      <c r="G71" s="599" t="s">
        <v>14</v>
      </c>
      <c r="H71" s="600" t="s">
        <v>15</v>
      </c>
    </row>
    <row r="72" s="582" customFormat="1" spans="1:8">
      <c r="A72" s="596" t="s">
        <v>205</v>
      </c>
      <c r="B72" s="597" t="s">
        <v>206</v>
      </c>
      <c r="C72" s="597" t="s">
        <v>207</v>
      </c>
      <c r="D72" s="597" t="s">
        <v>22</v>
      </c>
      <c r="E72" s="598">
        <v>49.8</v>
      </c>
      <c r="F72" s="597" t="s">
        <v>150</v>
      </c>
      <c r="G72" s="599" t="s">
        <v>14</v>
      </c>
      <c r="H72" s="600" t="s">
        <v>15</v>
      </c>
    </row>
    <row r="73" s="582" customFormat="1" spans="1:8">
      <c r="A73" s="596" t="s">
        <v>190</v>
      </c>
      <c r="B73" s="597" t="s">
        <v>191</v>
      </c>
      <c r="C73" s="597" t="s">
        <v>192</v>
      </c>
      <c r="D73" s="597" t="s">
        <v>22</v>
      </c>
      <c r="E73" s="598">
        <v>49.9</v>
      </c>
      <c r="F73" s="597" t="s">
        <v>150</v>
      </c>
      <c r="G73" s="599" t="s">
        <v>14</v>
      </c>
      <c r="H73" s="600" t="s">
        <v>15</v>
      </c>
    </row>
    <row r="74" s="582" customFormat="1" spans="1:8">
      <c r="A74" s="596" t="s">
        <v>208</v>
      </c>
      <c r="B74" s="597" t="s">
        <v>209</v>
      </c>
      <c r="C74" s="597" t="s">
        <v>210</v>
      </c>
      <c r="D74" s="597" t="s">
        <v>211</v>
      </c>
      <c r="E74" s="598">
        <v>59.8</v>
      </c>
      <c r="F74" s="597" t="s">
        <v>107</v>
      </c>
      <c r="G74" s="599" t="s">
        <v>14</v>
      </c>
      <c r="H74" s="600" t="s">
        <v>15</v>
      </c>
    </row>
    <row r="75" s="582" customFormat="1" spans="1:8">
      <c r="A75" s="596" t="s">
        <v>169</v>
      </c>
      <c r="B75" s="597" t="s">
        <v>212</v>
      </c>
      <c r="C75" s="597" t="s">
        <v>213</v>
      </c>
      <c r="D75" s="597" t="s">
        <v>22</v>
      </c>
      <c r="E75" s="598">
        <v>68</v>
      </c>
      <c r="F75" s="597" t="s">
        <v>18</v>
      </c>
      <c r="G75" s="599" t="s">
        <v>14</v>
      </c>
      <c r="H75" s="600" t="s">
        <v>15</v>
      </c>
    </row>
    <row r="76" s="582" customFormat="1" spans="1:8">
      <c r="A76" s="596" t="s">
        <v>214</v>
      </c>
      <c r="B76" s="597" t="s">
        <v>215</v>
      </c>
      <c r="C76" s="597" t="s">
        <v>216</v>
      </c>
      <c r="D76" s="597" t="s">
        <v>22</v>
      </c>
      <c r="E76" s="598">
        <v>68</v>
      </c>
      <c r="F76" s="597" t="s">
        <v>18</v>
      </c>
      <c r="G76" s="599" t="s">
        <v>14</v>
      </c>
      <c r="H76" s="600" t="s">
        <v>15</v>
      </c>
    </row>
    <row r="77" s="582" customFormat="1" ht="27" spans="1:8">
      <c r="A77" s="596" t="s">
        <v>217</v>
      </c>
      <c r="B77" s="597" t="s">
        <v>218</v>
      </c>
      <c r="C77" s="597" t="s">
        <v>219</v>
      </c>
      <c r="D77" s="597" t="s">
        <v>22</v>
      </c>
      <c r="E77" s="598">
        <v>68</v>
      </c>
      <c r="F77" s="597" t="s">
        <v>18</v>
      </c>
      <c r="G77" s="599" t="s">
        <v>14</v>
      </c>
      <c r="H77" s="600" t="s">
        <v>15</v>
      </c>
    </row>
    <row r="78" s="582" customFormat="1" spans="1:8">
      <c r="A78" s="596" t="s">
        <v>220</v>
      </c>
      <c r="B78" s="597" t="s">
        <v>221</v>
      </c>
      <c r="C78" s="597" t="s">
        <v>222</v>
      </c>
      <c r="D78" s="597" t="s">
        <v>44</v>
      </c>
      <c r="E78" s="598">
        <v>42</v>
      </c>
      <c r="F78" s="597" t="s">
        <v>150</v>
      </c>
      <c r="G78" s="599" t="s">
        <v>14</v>
      </c>
      <c r="H78" s="600" t="s">
        <v>15</v>
      </c>
    </row>
    <row r="79" s="582" customFormat="1" spans="1:8">
      <c r="A79" s="596" t="s">
        <v>223</v>
      </c>
      <c r="B79" s="597" t="s">
        <v>224</v>
      </c>
      <c r="C79" s="597" t="s">
        <v>225</v>
      </c>
      <c r="D79" s="597" t="s">
        <v>44</v>
      </c>
      <c r="E79" s="598">
        <v>48</v>
      </c>
      <c r="F79" s="597" t="s">
        <v>30</v>
      </c>
      <c r="G79" s="599" t="s">
        <v>14</v>
      </c>
      <c r="H79" s="600" t="s">
        <v>15</v>
      </c>
    </row>
    <row r="80" s="582" customFormat="1" spans="1:8">
      <c r="A80" s="596" t="s">
        <v>226</v>
      </c>
      <c r="B80" s="597" t="s">
        <v>227</v>
      </c>
      <c r="C80" s="597" t="s">
        <v>228</v>
      </c>
      <c r="D80" s="597" t="s">
        <v>44</v>
      </c>
      <c r="E80" s="598">
        <v>45</v>
      </c>
      <c r="F80" s="597" t="s">
        <v>150</v>
      </c>
      <c r="G80" s="599" t="s">
        <v>14</v>
      </c>
      <c r="H80" s="600" t="s">
        <v>15</v>
      </c>
    </row>
    <row r="81" s="582" customFormat="1" spans="1:8">
      <c r="A81" s="596" t="s">
        <v>229</v>
      </c>
      <c r="B81" s="597" t="s">
        <v>230</v>
      </c>
      <c r="C81" s="597" t="s">
        <v>28</v>
      </c>
      <c r="D81" s="597" t="s">
        <v>44</v>
      </c>
      <c r="E81" s="598">
        <v>58</v>
      </c>
      <c r="F81" s="597" t="s">
        <v>150</v>
      </c>
      <c r="G81" s="599" t="s">
        <v>14</v>
      </c>
      <c r="H81" s="600" t="s">
        <v>15</v>
      </c>
    </row>
    <row r="82" s="582" customFormat="1" spans="1:8">
      <c r="A82" s="596" t="s">
        <v>231</v>
      </c>
      <c r="B82" s="597" t="s">
        <v>232</v>
      </c>
      <c r="C82" s="597" t="s">
        <v>233</v>
      </c>
      <c r="D82" s="597" t="s">
        <v>44</v>
      </c>
      <c r="E82" s="598">
        <v>39.8</v>
      </c>
      <c r="F82" s="597" t="s">
        <v>150</v>
      </c>
      <c r="G82" s="599" t="s">
        <v>14</v>
      </c>
      <c r="H82" s="600" t="s">
        <v>15</v>
      </c>
    </row>
    <row r="83" s="582" customFormat="1" spans="1:8">
      <c r="A83" s="596" t="s">
        <v>234</v>
      </c>
      <c r="B83" s="597" t="s">
        <v>235</v>
      </c>
      <c r="C83" s="597" t="s">
        <v>236</v>
      </c>
      <c r="D83" s="597" t="s">
        <v>44</v>
      </c>
      <c r="E83" s="598">
        <v>38</v>
      </c>
      <c r="F83" s="597" t="s">
        <v>150</v>
      </c>
      <c r="G83" s="599" t="s">
        <v>14</v>
      </c>
      <c r="H83" s="600" t="s">
        <v>15</v>
      </c>
    </row>
    <row r="84" s="582" customFormat="1" spans="1:8">
      <c r="A84" s="596" t="s">
        <v>237</v>
      </c>
      <c r="B84" s="597" t="s">
        <v>238</v>
      </c>
      <c r="C84" s="597" t="s">
        <v>239</v>
      </c>
      <c r="D84" s="597" t="s">
        <v>44</v>
      </c>
      <c r="E84" s="598">
        <v>49.8</v>
      </c>
      <c r="F84" s="597" t="s">
        <v>37</v>
      </c>
      <c r="G84" s="599" t="s">
        <v>14</v>
      </c>
      <c r="H84" s="600" t="s">
        <v>15</v>
      </c>
    </row>
    <row r="85" s="582" customFormat="1" spans="1:8">
      <c r="A85" s="596" t="s">
        <v>240</v>
      </c>
      <c r="B85" s="597" t="s">
        <v>241</v>
      </c>
      <c r="C85" s="597" t="s">
        <v>242</v>
      </c>
      <c r="D85" s="597" t="s">
        <v>12</v>
      </c>
      <c r="E85" s="598">
        <v>49.8</v>
      </c>
      <c r="F85" s="597" t="s">
        <v>150</v>
      </c>
      <c r="G85" s="599" t="s">
        <v>14</v>
      </c>
      <c r="H85" s="600" t="s">
        <v>15</v>
      </c>
    </row>
    <row r="86" s="582" customFormat="1" spans="1:8">
      <c r="A86" s="596" t="s">
        <v>243</v>
      </c>
      <c r="B86" s="597" t="s">
        <v>244</v>
      </c>
      <c r="C86" s="597" t="s">
        <v>245</v>
      </c>
      <c r="D86" s="597" t="s">
        <v>12</v>
      </c>
      <c r="E86" s="598">
        <v>45</v>
      </c>
      <c r="F86" s="597" t="s">
        <v>150</v>
      </c>
      <c r="G86" s="599" t="s">
        <v>14</v>
      </c>
      <c r="H86" s="600" t="s">
        <v>15</v>
      </c>
    </row>
    <row r="87" s="582" customFormat="1" spans="1:8">
      <c r="A87" s="596" t="s">
        <v>246</v>
      </c>
      <c r="B87" s="597" t="s">
        <v>247</v>
      </c>
      <c r="C87" s="597" t="s">
        <v>248</v>
      </c>
      <c r="D87" s="597" t="s">
        <v>12</v>
      </c>
      <c r="E87" s="598">
        <v>42</v>
      </c>
      <c r="F87" s="597" t="s">
        <v>150</v>
      </c>
      <c r="G87" s="599" t="s">
        <v>14</v>
      </c>
      <c r="H87" s="600" t="s">
        <v>15</v>
      </c>
    </row>
    <row r="88" s="582" customFormat="1" spans="1:8">
      <c r="A88" s="596" t="s">
        <v>249</v>
      </c>
      <c r="B88" s="597" t="s">
        <v>250</v>
      </c>
      <c r="C88" s="597" t="s">
        <v>251</v>
      </c>
      <c r="D88" s="597" t="s">
        <v>12</v>
      </c>
      <c r="E88" s="598">
        <v>49.8</v>
      </c>
      <c r="F88" s="597" t="s">
        <v>150</v>
      </c>
      <c r="G88" s="599" t="s">
        <v>14</v>
      </c>
      <c r="H88" s="600" t="s">
        <v>15</v>
      </c>
    </row>
    <row r="89" s="582" customFormat="1" spans="1:8">
      <c r="A89" s="596" t="s">
        <v>252</v>
      </c>
      <c r="B89" s="597" t="s">
        <v>253</v>
      </c>
      <c r="C89" s="597" t="s">
        <v>254</v>
      </c>
      <c r="D89" s="597" t="s">
        <v>12</v>
      </c>
      <c r="E89" s="598">
        <v>39.9</v>
      </c>
      <c r="F89" s="597" t="s">
        <v>30</v>
      </c>
      <c r="G89" s="599" t="s">
        <v>14</v>
      </c>
      <c r="H89" s="600" t="s">
        <v>15</v>
      </c>
    </row>
    <row r="90" s="582" customFormat="1" spans="1:8">
      <c r="A90" s="596" t="s">
        <v>255</v>
      </c>
      <c r="B90" s="597" t="s">
        <v>256</v>
      </c>
      <c r="C90" s="597" t="s">
        <v>257</v>
      </c>
      <c r="D90" s="597" t="s">
        <v>12</v>
      </c>
      <c r="E90" s="598">
        <v>35</v>
      </c>
      <c r="F90" s="597" t="s">
        <v>18</v>
      </c>
      <c r="G90" s="599" t="s">
        <v>14</v>
      </c>
      <c r="H90" s="600" t="s">
        <v>15</v>
      </c>
    </row>
    <row r="91" s="582" customFormat="1" spans="1:8">
      <c r="A91" s="596" t="s">
        <v>258</v>
      </c>
      <c r="B91" s="597" t="s">
        <v>259</v>
      </c>
      <c r="C91" s="597" t="s">
        <v>260</v>
      </c>
      <c r="D91" s="597" t="s">
        <v>12</v>
      </c>
      <c r="E91" s="598">
        <v>59.8</v>
      </c>
      <c r="F91" s="597" t="s">
        <v>52</v>
      </c>
      <c r="G91" s="599" t="s">
        <v>14</v>
      </c>
      <c r="H91" s="600" t="s">
        <v>15</v>
      </c>
    </row>
    <row r="92" s="582" customFormat="1" spans="1:8">
      <c r="A92" s="596" t="s">
        <v>261</v>
      </c>
      <c r="B92" s="597" t="s">
        <v>262</v>
      </c>
      <c r="C92" s="597" t="s">
        <v>263</v>
      </c>
      <c r="D92" s="597" t="s">
        <v>12</v>
      </c>
      <c r="E92" s="598">
        <v>69.8</v>
      </c>
      <c r="F92" s="597" t="s">
        <v>150</v>
      </c>
      <c r="G92" s="599" t="s">
        <v>14</v>
      </c>
      <c r="H92" s="600" t="s">
        <v>15</v>
      </c>
    </row>
    <row r="93" s="582" customFormat="1" spans="1:8">
      <c r="A93" s="596" t="s">
        <v>264</v>
      </c>
      <c r="B93" s="597" t="s">
        <v>265</v>
      </c>
      <c r="C93" s="597" t="s">
        <v>266</v>
      </c>
      <c r="D93" s="597" t="s">
        <v>22</v>
      </c>
      <c r="E93" s="598">
        <v>48</v>
      </c>
      <c r="F93" s="597" t="s">
        <v>150</v>
      </c>
      <c r="G93" s="599" t="s">
        <v>14</v>
      </c>
      <c r="H93" s="600" t="s">
        <v>15</v>
      </c>
    </row>
    <row r="94" s="582" customFormat="1" spans="1:8">
      <c r="A94" s="596" t="s">
        <v>267</v>
      </c>
      <c r="B94" s="597" t="s">
        <v>268</v>
      </c>
      <c r="C94" s="597" t="s">
        <v>269</v>
      </c>
      <c r="D94" s="597" t="s">
        <v>22</v>
      </c>
      <c r="E94" s="598">
        <v>39.8</v>
      </c>
      <c r="F94" s="597" t="s">
        <v>150</v>
      </c>
      <c r="G94" s="599" t="s">
        <v>14</v>
      </c>
      <c r="H94" s="600" t="s">
        <v>15</v>
      </c>
    </row>
    <row r="95" s="582" customFormat="1" spans="1:8">
      <c r="A95" s="596" t="s">
        <v>270</v>
      </c>
      <c r="B95" s="597" t="s">
        <v>271</v>
      </c>
      <c r="C95" s="597" t="s">
        <v>272</v>
      </c>
      <c r="D95" s="597" t="s">
        <v>22</v>
      </c>
      <c r="E95" s="598">
        <v>49.8</v>
      </c>
      <c r="F95" s="597" t="s">
        <v>30</v>
      </c>
      <c r="G95" s="599" t="s">
        <v>14</v>
      </c>
      <c r="H95" s="600" t="s">
        <v>15</v>
      </c>
    </row>
    <row r="96" s="582" customFormat="1" spans="1:8">
      <c r="A96" s="596" t="s">
        <v>273</v>
      </c>
      <c r="B96" s="597" t="s">
        <v>274</v>
      </c>
      <c r="C96" s="597" t="s">
        <v>275</v>
      </c>
      <c r="D96" s="597" t="s">
        <v>22</v>
      </c>
      <c r="E96" s="598">
        <v>35.8</v>
      </c>
      <c r="F96" s="597" t="s">
        <v>107</v>
      </c>
      <c r="G96" s="599" t="s">
        <v>14</v>
      </c>
      <c r="H96" s="600" t="s">
        <v>15</v>
      </c>
    </row>
    <row r="97" s="582" customFormat="1" spans="1:8">
      <c r="A97" s="596" t="s">
        <v>276</v>
      </c>
      <c r="B97" s="597" t="s">
        <v>277</v>
      </c>
      <c r="C97" s="597" t="s">
        <v>278</v>
      </c>
      <c r="D97" s="597" t="s">
        <v>44</v>
      </c>
      <c r="E97" s="598">
        <v>59.8</v>
      </c>
      <c r="F97" s="597" t="s">
        <v>107</v>
      </c>
      <c r="G97" s="599" t="s">
        <v>14</v>
      </c>
      <c r="H97" s="600" t="s">
        <v>15</v>
      </c>
    </row>
    <row r="98" s="582" customFormat="1" spans="1:8">
      <c r="A98" s="596" t="s">
        <v>279</v>
      </c>
      <c r="B98" s="597" t="s">
        <v>280</v>
      </c>
      <c r="C98" s="597" t="s">
        <v>281</v>
      </c>
      <c r="D98" s="597" t="s">
        <v>44</v>
      </c>
      <c r="E98" s="598">
        <v>32</v>
      </c>
      <c r="F98" s="597" t="s">
        <v>282</v>
      </c>
      <c r="G98" s="599" t="s">
        <v>14</v>
      </c>
      <c r="H98" s="600" t="s">
        <v>15</v>
      </c>
    </row>
    <row r="99" s="582" customFormat="1" spans="1:8">
      <c r="A99" s="596" t="s">
        <v>283</v>
      </c>
      <c r="B99" s="597" t="s">
        <v>284</v>
      </c>
      <c r="C99" s="597" t="s">
        <v>285</v>
      </c>
      <c r="D99" s="597" t="s">
        <v>12</v>
      </c>
      <c r="E99" s="598">
        <v>58.8</v>
      </c>
      <c r="F99" s="597" t="s">
        <v>30</v>
      </c>
      <c r="G99" s="599" t="s">
        <v>14</v>
      </c>
      <c r="H99" s="600" t="s">
        <v>15</v>
      </c>
    </row>
    <row r="100" s="582" customFormat="1" ht="27" spans="1:8">
      <c r="A100" s="596" t="s">
        <v>286</v>
      </c>
      <c r="B100" s="597" t="s">
        <v>287</v>
      </c>
      <c r="C100" s="597" t="s">
        <v>288</v>
      </c>
      <c r="D100" s="597" t="s">
        <v>44</v>
      </c>
      <c r="E100" s="598">
        <v>49.8</v>
      </c>
      <c r="F100" s="597" t="s">
        <v>107</v>
      </c>
      <c r="G100" s="599" t="s">
        <v>14</v>
      </c>
      <c r="H100" s="600" t="s">
        <v>15</v>
      </c>
    </row>
    <row r="101" s="582" customFormat="1" spans="1:8">
      <c r="A101" s="596" t="s">
        <v>289</v>
      </c>
      <c r="B101" s="597" t="s">
        <v>290</v>
      </c>
      <c r="C101" s="597" t="s">
        <v>291</v>
      </c>
      <c r="D101" s="597" t="s">
        <v>44</v>
      </c>
      <c r="E101" s="598">
        <v>69.8</v>
      </c>
      <c r="F101" s="597" t="s">
        <v>30</v>
      </c>
      <c r="G101" s="599" t="s">
        <v>14</v>
      </c>
      <c r="H101" s="600" t="s">
        <v>15</v>
      </c>
    </row>
    <row r="102" s="582" customFormat="1" ht="27" spans="1:8">
      <c r="A102" s="596" t="s">
        <v>292</v>
      </c>
      <c r="B102" s="597" t="s">
        <v>293</v>
      </c>
      <c r="C102" s="597" t="s">
        <v>294</v>
      </c>
      <c r="D102" s="597" t="s">
        <v>44</v>
      </c>
      <c r="E102" s="598">
        <v>49.9</v>
      </c>
      <c r="F102" s="597" t="s">
        <v>30</v>
      </c>
      <c r="G102" s="599" t="s">
        <v>14</v>
      </c>
      <c r="H102" s="600" t="s">
        <v>15</v>
      </c>
    </row>
    <row r="103" s="582" customFormat="1" ht="27" spans="1:8">
      <c r="A103" s="596" t="s">
        <v>295</v>
      </c>
      <c r="B103" s="597" t="s">
        <v>296</v>
      </c>
      <c r="C103" s="597" t="s">
        <v>294</v>
      </c>
      <c r="D103" s="597" t="s">
        <v>44</v>
      </c>
      <c r="E103" s="598">
        <v>49.9</v>
      </c>
      <c r="F103" s="597" t="s">
        <v>18</v>
      </c>
      <c r="G103" s="599" t="s">
        <v>14</v>
      </c>
      <c r="H103" s="600" t="s">
        <v>15</v>
      </c>
    </row>
    <row r="104" s="582" customFormat="1" ht="27" spans="1:8">
      <c r="A104" s="596" t="s">
        <v>292</v>
      </c>
      <c r="B104" s="597" t="s">
        <v>293</v>
      </c>
      <c r="C104" s="597" t="s">
        <v>294</v>
      </c>
      <c r="D104" s="597" t="s">
        <v>44</v>
      </c>
      <c r="E104" s="598">
        <v>49.9</v>
      </c>
      <c r="F104" s="597" t="s">
        <v>30</v>
      </c>
      <c r="G104" s="599" t="s">
        <v>14</v>
      </c>
      <c r="H104" s="600" t="s">
        <v>15</v>
      </c>
    </row>
    <row r="105" s="582" customFormat="1" ht="27" spans="1:8">
      <c r="A105" s="596" t="s">
        <v>217</v>
      </c>
      <c r="B105" s="597" t="s">
        <v>218</v>
      </c>
      <c r="C105" s="597" t="s">
        <v>219</v>
      </c>
      <c r="D105" s="597" t="s">
        <v>22</v>
      </c>
      <c r="E105" s="598">
        <v>68</v>
      </c>
      <c r="F105" s="597" t="s">
        <v>18</v>
      </c>
      <c r="G105" s="599" t="s">
        <v>14</v>
      </c>
      <c r="H105" s="600" t="s">
        <v>15</v>
      </c>
    </row>
    <row r="106" s="582" customFormat="1" spans="1:8">
      <c r="A106" s="596" t="s">
        <v>276</v>
      </c>
      <c r="B106" s="597" t="s">
        <v>277</v>
      </c>
      <c r="C106" s="597" t="s">
        <v>278</v>
      </c>
      <c r="D106" s="597" t="s">
        <v>44</v>
      </c>
      <c r="E106" s="598">
        <v>59.8</v>
      </c>
      <c r="F106" s="597" t="s">
        <v>107</v>
      </c>
      <c r="G106" s="599" t="s">
        <v>14</v>
      </c>
      <c r="H106" s="600" t="s">
        <v>15</v>
      </c>
    </row>
    <row r="107" s="582" customFormat="1" spans="1:8">
      <c r="A107" s="596" t="s">
        <v>279</v>
      </c>
      <c r="B107" s="597" t="s">
        <v>280</v>
      </c>
      <c r="C107" s="597" t="s">
        <v>281</v>
      </c>
      <c r="D107" s="597" t="s">
        <v>44</v>
      </c>
      <c r="E107" s="598">
        <v>32</v>
      </c>
      <c r="F107" s="597" t="s">
        <v>282</v>
      </c>
      <c r="G107" s="599" t="s">
        <v>14</v>
      </c>
      <c r="H107" s="600" t="s">
        <v>15</v>
      </c>
    </row>
    <row r="108" s="582" customFormat="1" spans="1:8">
      <c r="A108" s="596" t="s">
        <v>289</v>
      </c>
      <c r="B108" s="597" t="s">
        <v>290</v>
      </c>
      <c r="C108" s="597" t="s">
        <v>291</v>
      </c>
      <c r="D108" s="597" t="s">
        <v>44</v>
      </c>
      <c r="E108" s="598">
        <v>69.8</v>
      </c>
      <c r="F108" s="597" t="s">
        <v>30</v>
      </c>
      <c r="G108" s="599" t="s">
        <v>14</v>
      </c>
      <c r="H108" s="600" t="s">
        <v>15</v>
      </c>
    </row>
    <row r="109" s="582" customFormat="1" spans="1:8">
      <c r="A109" s="596" t="s">
        <v>297</v>
      </c>
      <c r="B109" s="597" t="s">
        <v>298</v>
      </c>
      <c r="C109" s="597" t="s">
        <v>299</v>
      </c>
      <c r="D109" s="597" t="s">
        <v>12</v>
      </c>
      <c r="E109" s="598">
        <v>78</v>
      </c>
      <c r="F109" s="597" t="s">
        <v>107</v>
      </c>
      <c r="G109" s="599" t="s">
        <v>14</v>
      </c>
      <c r="H109" s="600" t="s">
        <v>15</v>
      </c>
    </row>
    <row r="110" s="582" customFormat="1" spans="1:8">
      <c r="A110" s="596" t="s">
        <v>283</v>
      </c>
      <c r="B110" s="597" t="s">
        <v>284</v>
      </c>
      <c r="C110" s="597" t="s">
        <v>285</v>
      </c>
      <c r="D110" s="597" t="s">
        <v>12</v>
      </c>
      <c r="E110" s="598">
        <v>58.8</v>
      </c>
      <c r="F110" s="597" t="s">
        <v>30</v>
      </c>
      <c r="G110" s="599" t="s">
        <v>14</v>
      </c>
      <c r="H110" s="600" t="s">
        <v>15</v>
      </c>
    </row>
    <row r="111" s="582" customFormat="1" ht="27" spans="1:8">
      <c r="A111" s="596" t="s">
        <v>286</v>
      </c>
      <c r="B111" s="597" t="s">
        <v>287</v>
      </c>
      <c r="C111" s="597" t="s">
        <v>288</v>
      </c>
      <c r="D111" s="597" t="s">
        <v>44</v>
      </c>
      <c r="E111" s="598">
        <v>49.8</v>
      </c>
      <c r="F111" s="597" t="s">
        <v>107</v>
      </c>
      <c r="G111" s="599" t="s">
        <v>14</v>
      </c>
      <c r="H111" s="600" t="s">
        <v>15</v>
      </c>
    </row>
    <row r="112" s="582" customFormat="1" ht="40.5" spans="1:8">
      <c r="A112" s="601" t="s">
        <v>300</v>
      </c>
      <c r="B112" s="602" t="s">
        <v>301</v>
      </c>
      <c r="C112" s="603" t="s">
        <v>302</v>
      </c>
      <c r="D112" s="604" t="s">
        <v>303</v>
      </c>
      <c r="E112" s="605">
        <v>42</v>
      </c>
      <c r="F112" s="606">
        <v>2023.7</v>
      </c>
      <c r="G112" s="607" t="s">
        <v>304</v>
      </c>
      <c r="H112" s="608" t="s">
        <v>15</v>
      </c>
    </row>
    <row r="113" s="582" customFormat="1" ht="40.5" spans="1:8">
      <c r="A113" s="601" t="s">
        <v>305</v>
      </c>
      <c r="B113" s="602" t="s">
        <v>306</v>
      </c>
      <c r="C113" s="603" t="s">
        <v>307</v>
      </c>
      <c r="D113" s="604" t="s">
        <v>308</v>
      </c>
      <c r="E113" s="605">
        <v>49.8</v>
      </c>
      <c r="F113" s="606">
        <v>2023.7</v>
      </c>
      <c r="G113" s="607" t="s">
        <v>309</v>
      </c>
      <c r="H113" s="608" t="s">
        <v>15</v>
      </c>
    </row>
    <row r="114" s="582" customFormat="1" ht="40.5" spans="1:8">
      <c r="A114" s="609" t="s">
        <v>310</v>
      </c>
      <c r="B114" s="610" t="s">
        <v>311</v>
      </c>
      <c r="C114" s="611" t="s">
        <v>312</v>
      </c>
      <c r="D114" s="612" t="s">
        <v>313</v>
      </c>
      <c r="E114" s="613">
        <v>49.8</v>
      </c>
      <c r="F114" s="614">
        <v>2023.7</v>
      </c>
      <c r="G114" s="615" t="s">
        <v>314</v>
      </c>
      <c r="H114" s="608" t="s">
        <v>315</v>
      </c>
    </row>
    <row r="115" s="582" customFormat="1" ht="40.5" spans="1:8">
      <c r="A115" s="601" t="s">
        <v>316</v>
      </c>
      <c r="B115" s="602" t="s">
        <v>317</v>
      </c>
      <c r="C115" s="604" t="s">
        <v>318</v>
      </c>
      <c r="D115" s="603" t="s">
        <v>303</v>
      </c>
      <c r="E115" s="605">
        <v>45</v>
      </c>
      <c r="F115" s="606">
        <v>2023.5</v>
      </c>
      <c r="G115" s="615" t="s">
        <v>319</v>
      </c>
      <c r="H115" s="608" t="s">
        <v>15</v>
      </c>
    </row>
    <row r="116" s="582" customFormat="1" ht="40.5" spans="1:8">
      <c r="A116" s="601" t="s">
        <v>320</v>
      </c>
      <c r="B116" s="602" t="s">
        <v>321</v>
      </c>
      <c r="C116" s="604" t="s">
        <v>322</v>
      </c>
      <c r="D116" s="604" t="s">
        <v>323</v>
      </c>
      <c r="E116" s="605">
        <v>49.8</v>
      </c>
      <c r="F116" s="606">
        <v>2023.8</v>
      </c>
      <c r="G116" s="615" t="s">
        <v>324</v>
      </c>
      <c r="H116" s="608" t="s">
        <v>15</v>
      </c>
    </row>
    <row r="117" s="582" customFormat="1" ht="40.5" spans="1:8">
      <c r="A117" s="601" t="s">
        <v>325</v>
      </c>
      <c r="B117" s="602" t="s">
        <v>326</v>
      </c>
      <c r="C117" s="604" t="s">
        <v>327</v>
      </c>
      <c r="D117" s="616" t="s">
        <v>328</v>
      </c>
      <c r="E117" s="605">
        <v>49.8</v>
      </c>
      <c r="F117" s="606">
        <v>2024.4</v>
      </c>
      <c r="G117" s="607" t="s">
        <v>329</v>
      </c>
      <c r="H117" s="608" t="s">
        <v>15</v>
      </c>
    </row>
    <row r="118" s="582" customFormat="1" ht="40.5" spans="1:8">
      <c r="A118" s="601" t="s">
        <v>330</v>
      </c>
      <c r="B118" s="602" t="s">
        <v>331</v>
      </c>
      <c r="C118" s="604" t="s">
        <v>327</v>
      </c>
      <c r="D118" s="616" t="s">
        <v>328</v>
      </c>
      <c r="E118" s="605">
        <v>29.8</v>
      </c>
      <c r="F118" s="606">
        <v>2024.4</v>
      </c>
      <c r="G118" s="607" t="s">
        <v>332</v>
      </c>
      <c r="H118" s="608" t="s">
        <v>15</v>
      </c>
    </row>
    <row r="119" s="582" customFormat="1" ht="40.5" spans="1:8">
      <c r="A119" s="601" t="s">
        <v>333</v>
      </c>
      <c r="B119" s="801" t="s">
        <v>334</v>
      </c>
      <c r="C119" s="604" t="s">
        <v>327</v>
      </c>
      <c r="D119" s="616" t="s">
        <v>328</v>
      </c>
      <c r="E119" s="605">
        <v>28</v>
      </c>
      <c r="F119" s="606">
        <v>2024.4</v>
      </c>
      <c r="G119" s="607" t="s">
        <v>335</v>
      </c>
      <c r="H119" s="608" t="s">
        <v>15</v>
      </c>
    </row>
    <row r="120" s="582" customFormat="1" ht="40.5" spans="1:8">
      <c r="A120" s="601" t="s">
        <v>336</v>
      </c>
      <c r="B120" s="602" t="s">
        <v>337</v>
      </c>
      <c r="C120" s="604" t="s">
        <v>338</v>
      </c>
      <c r="D120" s="616" t="s">
        <v>328</v>
      </c>
      <c r="E120" s="605">
        <v>49.8</v>
      </c>
      <c r="F120" s="606">
        <v>2024.4</v>
      </c>
      <c r="G120" s="607" t="s">
        <v>339</v>
      </c>
      <c r="H120" s="608" t="s">
        <v>15</v>
      </c>
    </row>
    <row r="121" s="582" customFormat="1" ht="40.5" spans="1:8">
      <c r="A121" s="601" t="s">
        <v>340</v>
      </c>
      <c r="B121" s="602" t="s">
        <v>341</v>
      </c>
      <c r="C121" s="604" t="s">
        <v>338</v>
      </c>
      <c r="D121" s="616" t="s">
        <v>328</v>
      </c>
      <c r="E121" s="605">
        <v>29.8</v>
      </c>
      <c r="F121" s="606">
        <v>2024.4</v>
      </c>
      <c r="G121" s="607" t="s">
        <v>342</v>
      </c>
      <c r="H121" s="608" t="s">
        <v>15</v>
      </c>
    </row>
    <row r="122" s="582" customFormat="1" ht="40.5" spans="1:8">
      <c r="A122" s="601" t="s">
        <v>343</v>
      </c>
      <c r="B122" s="801" t="s">
        <v>344</v>
      </c>
      <c r="C122" s="604" t="s">
        <v>338</v>
      </c>
      <c r="D122" s="616" t="s">
        <v>328</v>
      </c>
      <c r="E122" s="605">
        <v>28</v>
      </c>
      <c r="F122" s="606">
        <v>2024.4</v>
      </c>
      <c r="G122" s="607" t="s">
        <v>345</v>
      </c>
      <c r="H122" s="608" t="s">
        <v>15</v>
      </c>
    </row>
    <row r="123" s="582" customFormat="1" ht="40.5" spans="1:8">
      <c r="A123" s="609" t="s">
        <v>346</v>
      </c>
      <c r="B123" s="610" t="s">
        <v>347</v>
      </c>
      <c r="C123" s="611" t="s">
        <v>348</v>
      </c>
      <c r="D123" s="611" t="s">
        <v>323</v>
      </c>
      <c r="E123" s="613">
        <v>46</v>
      </c>
      <c r="F123" s="614">
        <v>2024.7</v>
      </c>
      <c r="G123" s="607" t="s">
        <v>349</v>
      </c>
      <c r="H123" s="608" t="s">
        <v>15</v>
      </c>
    </row>
    <row r="124" s="582" customFormat="1" ht="40.5" spans="1:8">
      <c r="A124" s="609" t="s">
        <v>350</v>
      </c>
      <c r="B124" s="610" t="s">
        <v>351</v>
      </c>
      <c r="C124" s="611" t="s">
        <v>352</v>
      </c>
      <c r="D124" s="611" t="s">
        <v>353</v>
      </c>
      <c r="E124" s="613">
        <v>49.8</v>
      </c>
      <c r="F124" s="614">
        <v>2023.8</v>
      </c>
      <c r="G124" s="607" t="s">
        <v>354</v>
      </c>
      <c r="H124" s="608" t="s">
        <v>15</v>
      </c>
    </row>
    <row r="125" s="582" customFormat="1" ht="40.5" spans="1:8">
      <c r="A125" s="609" t="s">
        <v>355</v>
      </c>
      <c r="B125" s="610" t="s">
        <v>356</v>
      </c>
      <c r="C125" s="611" t="s">
        <v>357</v>
      </c>
      <c r="D125" s="611" t="s">
        <v>353</v>
      </c>
      <c r="E125" s="613">
        <v>49.8</v>
      </c>
      <c r="F125" s="614">
        <v>2024.9</v>
      </c>
      <c r="G125" s="607" t="s">
        <v>358</v>
      </c>
      <c r="H125" s="608" t="s">
        <v>15</v>
      </c>
    </row>
    <row r="126" s="582" customFormat="1" ht="40.5" spans="1:8">
      <c r="A126" s="601" t="s">
        <v>359</v>
      </c>
      <c r="B126" s="602" t="s">
        <v>360</v>
      </c>
      <c r="C126" s="604" t="s">
        <v>361</v>
      </c>
      <c r="D126" s="604" t="s">
        <v>323</v>
      </c>
      <c r="E126" s="605">
        <v>39</v>
      </c>
      <c r="F126" s="606">
        <v>2023.5</v>
      </c>
      <c r="G126" s="607" t="s">
        <v>362</v>
      </c>
      <c r="H126" s="608" t="s">
        <v>15</v>
      </c>
    </row>
    <row r="127" s="582" customFormat="1" ht="40.5" spans="1:8">
      <c r="A127" s="601" t="s">
        <v>363</v>
      </c>
      <c r="B127" s="602" t="s">
        <v>364</v>
      </c>
      <c r="C127" s="604" t="s">
        <v>365</v>
      </c>
      <c r="D127" s="604" t="s">
        <v>308</v>
      </c>
      <c r="E127" s="605">
        <v>49.8</v>
      </c>
      <c r="F127" s="606">
        <v>2023.7</v>
      </c>
      <c r="G127" s="607" t="s">
        <v>366</v>
      </c>
      <c r="H127" s="608" t="s">
        <v>15</v>
      </c>
    </row>
    <row r="128" s="582" customFormat="1" ht="40.5" spans="1:8">
      <c r="A128" s="617" t="s">
        <v>367</v>
      </c>
      <c r="B128" s="618" t="s">
        <v>368</v>
      </c>
      <c r="C128" s="619" t="s">
        <v>369</v>
      </c>
      <c r="D128" s="604" t="s">
        <v>308</v>
      </c>
      <c r="E128" s="620">
        <v>45</v>
      </c>
      <c r="F128" s="621">
        <v>2023.7</v>
      </c>
      <c r="G128" s="607" t="s">
        <v>370</v>
      </c>
      <c r="H128" s="608" t="s">
        <v>15</v>
      </c>
    </row>
    <row r="129" s="582" customFormat="1" ht="40.5" spans="1:8">
      <c r="A129" s="601" t="s">
        <v>371</v>
      </c>
      <c r="B129" s="602" t="s">
        <v>372</v>
      </c>
      <c r="C129" s="604" t="s">
        <v>373</v>
      </c>
      <c r="D129" s="604" t="s">
        <v>308</v>
      </c>
      <c r="E129" s="605">
        <v>59.8</v>
      </c>
      <c r="F129" s="606">
        <v>2023.7</v>
      </c>
      <c r="G129" s="607" t="s">
        <v>374</v>
      </c>
      <c r="H129" s="608" t="s">
        <v>15</v>
      </c>
    </row>
    <row r="130" s="582" customFormat="1" ht="40.5" spans="1:8">
      <c r="A130" s="601" t="s">
        <v>375</v>
      </c>
      <c r="B130" s="602" t="s">
        <v>376</v>
      </c>
      <c r="C130" s="604" t="s">
        <v>377</v>
      </c>
      <c r="D130" s="604" t="s">
        <v>308</v>
      </c>
      <c r="E130" s="605">
        <v>59.8</v>
      </c>
      <c r="F130" s="606">
        <v>2023.7</v>
      </c>
      <c r="G130" s="607" t="s">
        <v>378</v>
      </c>
      <c r="H130" s="608" t="s">
        <v>15</v>
      </c>
    </row>
    <row r="131" s="582" customFormat="1" ht="40.5" spans="1:8">
      <c r="A131" s="601" t="s">
        <v>379</v>
      </c>
      <c r="B131" s="602" t="s">
        <v>380</v>
      </c>
      <c r="C131" s="604" t="s">
        <v>381</v>
      </c>
      <c r="D131" s="604" t="s">
        <v>308</v>
      </c>
      <c r="E131" s="605">
        <v>62</v>
      </c>
      <c r="F131" s="606">
        <v>2023.7</v>
      </c>
      <c r="G131" s="622" t="s">
        <v>382</v>
      </c>
      <c r="H131" s="623" t="s">
        <v>383</v>
      </c>
    </row>
    <row r="132" s="582" customFormat="1" ht="40.5" spans="1:8">
      <c r="A132" s="601" t="s">
        <v>384</v>
      </c>
      <c r="B132" s="602" t="s">
        <v>385</v>
      </c>
      <c r="C132" s="604" t="s">
        <v>386</v>
      </c>
      <c r="D132" s="604" t="s">
        <v>308</v>
      </c>
      <c r="E132" s="605">
        <v>59.8</v>
      </c>
      <c r="F132" s="606">
        <v>2023.7</v>
      </c>
      <c r="G132" s="607" t="s">
        <v>387</v>
      </c>
      <c r="H132" s="608" t="s">
        <v>15</v>
      </c>
    </row>
    <row r="133" s="582" customFormat="1" ht="40.5" spans="1:8">
      <c r="A133" s="601" t="s">
        <v>388</v>
      </c>
      <c r="B133" s="602" t="s">
        <v>389</v>
      </c>
      <c r="C133" s="604" t="s">
        <v>390</v>
      </c>
      <c r="D133" s="604" t="s">
        <v>308</v>
      </c>
      <c r="E133" s="605">
        <v>56</v>
      </c>
      <c r="F133" s="606">
        <v>2023.7</v>
      </c>
      <c r="G133" s="607" t="s">
        <v>391</v>
      </c>
      <c r="H133" s="608" t="s">
        <v>15</v>
      </c>
    </row>
    <row r="134" s="582" customFormat="1" ht="40.5" spans="1:8">
      <c r="A134" s="601" t="s">
        <v>392</v>
      </c>
      <c r="B134" s="602" t="s">
        <v>393</v>
      </c>
      <c r="C134" s="604" t="s">
        <v>394</v>
      </c>
      <c r="D134" s="604" t="s">
        <v>323</v>
      </c>
      <c r="E134" s="605">
        <v>42</v>
      </c>
      <c r="F134" s="606">
        <v>2023.5</v>
      </c>
      <c r="G134" s="607" t="s">
        <v>395</v>
      </c>
      <c r="H134" s="608" t="s">
        <v>15</v>
      </c>
    </row>
    <row r="135" s="582" customFormat="1" ht="40.5" spans="1:8">
      <c r="A135" s="601" t="s">
        <v>396</v>
      </c>
      <c r="B135" s="602" t="s">
        <v>397</v>
      </c>
      <c r="C135" s="604" t="s">
        <v>398</v>
      </c>
      <c r="D135" s="604" t="s">
        <v>399</v>
      </c>
      <c r="E135" s="605">
        <v>59.8</v>
      </c>
      <c r="F135" s="606">
        <v>2023.8</v>
      </c>
      <c r="G135" s="607" t="s">
        <v>400</v>
      </c>
      <c r="H135" s="608" t="s">
        <v>15</v>
      </c>
    </row>
    <row r="136" s="582" customFormat="1" ht="40.5" spans="1:8">
      <c r="A136" s="601" t="s">
        <v>401</v>
      </c>
      <c r="B136" s="602" t="s">
        <v>402</v>
      </c>
      <c r="C136" s="604" t="s">
        <v>403</v>
      </c>
      <c r="D136" s="604" t="s">
        <v>399</v>
      </c>
      <c r="E136" s="605">
        <v>49.8</v>
      </c>
      <c r="F136" s="606">
        <v>2023.8</v>
      </c>
      <c r="G136" s="607" t="s">
        <v>404</v>
      </c>
      <c r="H136" s="608" t="s">
        <v>15</v>
      </c>
    </row>
    <row r="137" s="582" customFormat="1" ht="40.5" spans="1:8">
      <c r="A137" s="601" t="s">
        <v>405</v>
      </c>
      <c r="B137" s="602" t="s">
        <v>406</v>
      </c>
      <c r="C137" s="604" t="s">
        <v>407</v>
      </c>
      <c r="D137" s="604" t="s">
        <v>308</v>
      </c>
      <c r="E137" s="605">
        <v>42</v>
      </c>
      <c r="F137" s="606">
        <v>2023.7</v>
      </c>
      <c r="G137" s="607" t="s">
        <v>408</v>
      </c>
      <c r="H137" s="608" t="s">
        <v>15</v>
      </c>
    </row>
    <row r="138" s="582" customFormat="1" ht="40.5" spans="1:8">
      <c r="A138" s="601" t="s">
        <v>409</v>
      </c>
      <c r="B138" s="602" t="s">
        <v>410</v>
      </c>
      <c r="C138" s="604" t="s">
        <v>411</v>
      </c>
      <c r="D138" s="604" t="s">
        <v>412</v>
      </c>
      <c r="E138" s="605">
        <v>66</v>
      </c>
      <c r="F138" s="606">
        <v>2023.5</v>
      </c>
      <c r="G138" s="607" t="s">
        <v>413</v>
      </c>
      <c r="H138" s="608" t="s">
        <v>15</v>
      </c>
    </row>
    <row r="139" s="582" customFormat="1" ht="40.5" spans="1:8">
      <c r="A139" s="601" t="s">
        <v>414</v>
      </c>
      <c r="B139" s="602" t="s">
        <v>415</v>
      </c>
      <c r="C139" s="604" t="s">
        <v>416</v>
      </c>
      <c r="D139" s="604" t="s">
        <v>412</v>
      </c>
      <c r="E139" s="605">
        <v>62</v>
      </c>
      <c r="F139" s="606">
        <v>2023.5</v>
      </c>
      <c r="G139" s="607" t="s">
        <v>417</v>
      </c>
      <c r="H139" s="608" t="s">
        <v>15</v>
      </c>
    </row>
    <row r="140" s="582" customFormat="1" ht="40.5" spans="1:8">
      <c r="A140" s="601" t="s">
        <v>418</v>
      </c>
      <c r="B140" s="602" t="s">
        <v>419</v>
      </c>
      <c r="C140" s="604" t="s">
        <v>420</v>
      </c>
      <c r="D140" s="604" t="s">
        <v>412</v>
      </c>
      <c r="E140" s="605">
        <v>58</v>
      </c>
      <c r="F140" s="606">
        <v>2023.5</v>
      </c>
      <c r="G140" s="607" t="s">
        <v>421</v>
      </c>
      <c r="H140" s="608" t="s">
        <v>15</v>
      </c>
    </row>
    <row r="141" s="582" customFormat="1" ht="40.5" spans="1:8">
      <c r="A141" s="601" t="s">
        <v>422</v>
      </c>
      <c r="B141" s="602" t="s">
        <v>423</v>
      </c>
      <c r="C141" s="604" t="s">
        <v>424</v>
      </c>
      <c r="D141" s="604" t="s">
        <v>412</v>
      </c>
      <c r="E141" s="605">
        <v>45</v>
      </c>
      <c r="F141" s="606">
        <v>2023.5</v>
      </c>
      <c r="G141" s="607" t="s">
        <v>425</v>
      </c>
      <c r="H141" s="608" t="s">
        <v>15</v>
      </c>
    </row>
    <row r="142" s="582" customFormat="1" ht="40.5" spans="1:8">
      <c r="A142" s="601" t="s">
        <v>426</v>
      </c>
      <c r="B142" s="602" t="s">
        <v>427</v>
      </c>
      <c r="C142" s="604" t="s">
        <v>428</v>
      </c>
      <c r="D142" s="604" t="s">
        <v>323</v>
      </c>
      <c r="E142" s="605">
        <v>62</v>
      </c>
      <c r="F142" s="606">
        <v>2023.5</v>
      </c>
      <c r="G142" s="607" t="s">
        <v>429</v>
      </c>
      <c r="H142" s="623" t="s">
        <v>430</v>
      </c>
    </row>
    <row r="143" s="582" customFormat="1" ht="40.5" spans="1:8">
      <c r="A143" s="624" t="s">
        <v>431</v>
      </c>
      <c r="B143" s="602" t="s">
        <v>432</v>
      </c>
      <c r="C143" s="602" t="s">
        <v>433</v>
      </c>
      <c r="D143" s="604" t="s">
        <v>434</v>
      </c>
      <c r="E143" s="605">
        <v>39.8</v>
      </c>
      <c r="F143" s="604" t="s">
        <v>435</v>
      </c>
      <c r="G143" s="625" t="s">
        <v>436</v>
      </c>
      <c r="H143" s="626" t="s">
        <v>15</v>
      </c>
    </row>
    <row r="144" s="582" customFormat="1" ht="40.5" spans="1:8">
      <c r="A144" s="627" t="s">
        <v>437</v>
      </c>
      <c r="B144" s="628" t="s">
        <v>438</v>
      </c>
      <c r="C144" s="629" t="s">
        <v>439</v>
      </c>
      <c r="D144" s="630" t="s">
        <v>440</v>
      </c>
      <c r="E144" s="631">
        <v>48</v>
      </c>
      <c r="F144" s="630" t="s">
        <v>441</v>
      </c>
      <c r="G144" s="625" t="s">
        <v>442</v>
      </c>
      <c r="H144" s="626" t="s">
        <v>15</v>
      </c>
    </row>
    <row r="145" s="582" customFormat="1" ht="54" spans="1:8">
      <c r="A145" s="627" t="s">
        <v>443</v>
      </c>
      <c r="B145" s="632" t="s">
        <v>444</v>
      </c>
      <c r="C145" s="629" t="s">
        <v>445</v>
      </c>
      <c r="D145" s="629" t="s">
        <v>446</v>
      </c>
      <c r="E145" s="633">
        <v>48</v>
      </c>
      <c r="F145" s="629" t="s">
        <v>447</v>
      </c>
      <c r="G145" s="625" t="s">
        <v>448</v>
      </c>
      <c r="H145" s="626" t="s">
        <v>15</v>
      </c>
    </row>
    <row r="146" s="582" customFormat="1" ht="40.5" spans="1:8">
      <c r="A146" s="627" t="s">
        <v>449</v>
      </c>
      <c r="B146" s="628" t="s">
        <v>450</v>
      </c>
      <c r="C146" s="630" t="s">
        <v>451</v>
      </c>
      <c r="D146" s="630" t="s">
        <v>353</v>
      </c>
      <c r="E146" s="631">
        <v>48</v>
      </c>
      <c r="F146" s="630" t="s">
        <v>447</v>
      </c>
      <c r="G146" s="625" t="s">
        <v>452</v>
      </c>
      <c r="H146" s="626" t="s">
        <v>15</v>
      </c>
    </row>
    <row r="147" s="582" customFormat="1" ht="40.5" spans="1:8">
      <c r="A147" s="624" t="s">
        <v>431</v>
      </c>
      <c r="B147" s="602" t="s">
        <v>432</v>
      </c>
      <c r="C147" s="602" t="s">
        <v>433</v>
      </c>
      <c r="D147" s="604" t="s">
        <v>434</v>
      </c>
      <c r="E147" s="605">
        <v>39.8</v>
      </c>
      <c r="F147" s="604" t="s">
        <v>435</v>
      </c>
      <c r="G147" s="625" t="s">
        <v>436</v>
      </c>
      <c r="H147" s="626" t="s">
        <v>15</v>
      </c>
    </row>
    <row r="148" s="582" customFormat="1" ht="40.5" spans="1:8">
      <c r="A148" s="627" t="s">
        <v>437</v>
      </c>
      <c r="B148" s="628" t="s">
        <v>438</v>
      </c>
      <c r="C148" s="629" t="s">
        <v>439</v>
      </c>
      <c r="D148" s="630" t="s">
        <v>440</v>
      </c>
      <c r="E148" s="631">
        <v>48</v>
      </c>
      <c r="F148" s="630" t="s">
        <v>441</v>
      </c>
      <c r="G148" s="625" t="s">
        <v>442</v>
      </c>
      <c r="H148" s="626" t="s">
        <v>15</v>
      </c>
    </row>
    <row r="149" s="582" customFormat="1" ht="54" spans="1:8">
      <c r="A149" s="634" t="s">
        <v>443</v>
      </c>
      <c r="B149" s="635" t="s">
        <v>444</v>
      </c>
      <c r="C149" s="636" t="s">
        <v>453</v>
      </c>
      <c r="D149" s="636" t="s">
        <v>446</v>
      </c>
      <c r="E149" s="637">
        <v>48</v>
      </c>
      <c r="F149" s="635" t="s">
        <v>447</v>
      </c>
      <c r="G149" s="638" t="s">
        <v>448</v>
      </c>
      <c r="H149" s="626" t="s">
        <v>15</v>
      </c>
    </row>
    <row r="150" s="582" customFormat="1" ht="40.5" spans="1:8">
      <c r="A150" s="627" t="s">
        <v>449</v>
      </c>
      <c r="B150" s="628" t="s">
        <v>450</v>
      </c>
      <c r="C150" s="630" t="s">
        <v>451</v>
      </c>
      <c r="D150" s="630" t="s">
        <v>353</v>
      </c>
      <c r="E150" s="631">
        <v>48</v>
      </c>
      <c r="F150" s="630" t="s">
        <v>447</v>
      </c>
      <c r="G150" s="625" t="s">
        <v>452</v>
      </c>
      <c r="H150" s="626" t="s">
        <v>15</v>
      </c>
    </row>
    <row r="151" s="582" customFormat="1" ht="27" spans="1:8">
      <c r="A151" s="634" t="s">
        <v>454</v>
      </c>
      <c r="B151" s="639" t="s">
        <v>455</v>
      </c>
      <c r="C151" s="639" t="s">
        <v>456</v>
      </c>
      <c r="D151" s="639" t="s">
        <v>457</v>
      </c>
      <c r="E151" s="640">
        <v>58</v>
      </c>
      <c r="F151" s="641">
        <v>45505</v>
      </c>
      <c r="G151" s="641"/>
      <c r="H151" s="626" t="s">
        <v>15</v>
      </c>
    </row>
    <row r="152" s="582" customFormat="1" ht="40.5" spans="1:8">
      <c r="A152" s="634" t="s">
        <v>458</v>
      </c>
      <c r="B152" s="639" t="s">
        <v>459</v>
      </c>
      <c r="C152" s="639" t="s">
        <v>460</v>
      </c>
      <c r="D152" s="639" t="s">
        <v>457</v>
      </c>
      <c r="E152" s="640">
        <v>48.8</v>
      </c>
      <c r="F152" s="641">
        <v>45505</v>
      </c>
      <c r="G152" s="641"/>
      <c r="H152" s="626" t="s">
        <v>15</v>
      </c>
    </row>
    <row r="153" s="582" customFormat="1" ht="40.5" spans="1:8">
      <c r="A153" s="634" t="s">
        <v>461</v>
      </c>
      <c r="B153" s="639" t="s">
        <v>462</v>
      </c>
      <c r="C153" s="639" t="s">
        <v>463</v>
      </c>
      <c r="D153" s="639" t="s">
        <v>457</v>
      </c>
      <c r="E153" s="640">
        <v>49.8</v>
      </c>
      <c r="F153" s="641">
        <v>45474</v>
      </c>
      <c r="G153" s="641"/>
      <c r="H153" s="626" t="s">
        <v>15</v>
      </c>
    </row>
    <row r="154" s="582" customFormat="1" ht="27" spans="1:8">
      <c r="A154" s="634" t="s">
        <v>464</v>
      </c>
      <c r="B154" s="639" t="s">
        <v>465</v>
      </c>
      <c r="C154" s="639" t="s">
        <v>466</v>
      </c>
      <c r="D154" s="639" t="s">
        <v>457</v>
      </c>
      <c r="E154" s="640">
        <v>45.8</v>
      </c>
      <c r="F154" s="641">
        <v>45474</v>
      </c>
      <c r="G154" s="641"/>
      <c r="H154" s="626" t="s">
        <v>15</v>
      </c>
    </row>
    <row r="155" s="582" customFormat="1" ht="27" spans="1:8">
      <c r="A155" s="634" t="s">
        <v>467</v>
      </c>
      <c r="B155" s="639" t="s">
        <v>468</v>
      </c>
      <c r="C155" s="639" t="s">
        <v>469</v>
      </c>
      <c r="D155" s="639" t="s">
        <v>457</v>
      </c>
      <c r="E155" s="640">
        <v>34.8</v>
      </c>
      <c r="F155" s="641">
        <v>45444</v>
      </c>
      <c r="G155" s="641"/>
      <c r="H155" s="626" t="s">
        <v>15</v>
      </c>
    </row>
    <row r="156" s="582" customFormat="1" ht="27" spans="1:8">
      <c r="A156" s="634" t="s">
        <v>470</v>
      </c>
      <c r="B156" s="639" t="s">
        <v>471</v>
      </c>
      <c r="C156" s="639" t="s">
        <v>472</v>
      </c>
      <c r="D156" s="639" t="s">
        <v>457</v>
      </c>
      <c r="E156" s="640">
        <v>42.8</v>
      </c>
      <c r="F156" s="641">
        <v>45444</v>
      </c>
      <c r="G156" s="641"/>
      <c r="H156" s="626" t="s">
        <v>15</v>
      </c>
    </row>
    <row r="157" s="582" customFormat="1" ht="27" spans="1:8">
      <c r="A157" s="634" t="s">
        <v>473</v>
      </c>
      <c r="B157" s="639" t="s">
        <v>474</v>
      </c>
      <c r="C157" s="639" t="s">
        <v>475</v>
      </c>
      <c r="D157" s="639" t="s">
        <v>457</v>
      </c>
      <c r="E157" s="640">
        <v>48.6</v>
      </c>
      <c r="F157" s="641">
        <v>45413</v>
      </c>
      <c r="G157" s="641"/>
      <c r="H157" s="626" t="s">
        <v>15</v>
      </c>
    </row>
    <row r="158" s="582" customFormat="1" ht="27" spans="1:8">
      <c r="A158" s="634" t="s">
        <v>476</v>
      </c>
      <c r="B158" s="639" t="s">
        <v>477</v>
      </c>
      <c r="C158" s="639" t="s">
        <v>475</v>
      </c>
      <c r="D158" s="639" t="s">
        <v>457</v>
      </c>
      <c r="E158" s="640">
        <v>26.8</v>
      </c>
      <c r="F158" s="641">
        <v>45536</v>
      </c>
      <c r="G158" s="641"/>
      <c r="H158" s="626" t="s">
        <v>15</v>
      </c>
    </row>
    <row r="159" s="582" customFormat="1" ht="27" spans="1:8">
      <c r="A159" s="634" t="s">
        <v>478</v>
      </c>
      <c r="B159" s="639" t="s">
        <v>479</v>
      </c>
      <c r="C159" s="639" t="s">
        <v>480</v>
      </c>
      <c r="D159" s="639" t="s">
        <v>481</v>
      </c>
      <c r="E159" s="640">
        <v>48</v>
      </c>
      <c r="F159" s="641">
        <v>45505</v>
      </c>
      <c r="G159" s="641"/>
      <c r="H159" s="626" t="s">
        <v>15</v>
      </c>
    </row>
    <row r="160" s="582" customFormat="1" ht="40.5" spans="1:8">
      <c r="A160" s="634" t="s">
        <v>482</v>
      </c>
      <c r="B160" s="639" t="s">
        <v>483</v>
      </c>
      <c r="C160" s="639" t="s">
        <v>484</v>
      </c>
      <c r="D160" s="639" t="s">
        <v>481</v>
      </c>
      <c r="E160" s="640">
        <v>48</v>
      </c>
      <c r="F160" s="641">
        <v>45505</v>
      </c>
      <c r="G160" s="641"/>
      <c r="H160" s="626" t="s">
        <v>15</v>
      </c>
    </row>
    <row r="161" s="582" customFormat="1" ht="27" spans="1:8">
      <c r="A161" s="634" t="s">
        <v>485</v>
      </c>
      <c r="B161" s="639" t="s">
        <v>486</v>
      </c>
      <c r="C161" s="639" t="s">
        <v>487</v>
      </c>
      <c r="D161" s="639" t="s">
        <v>481</v>
      </c>
      <c r="E161" s="640">
        <v>48</v>
      </c>
      <c r="F161" s="641">
        <v>45292</v>
      </c>
      <c r="G161" s="641"/>
      <c r="H161" s="626" t="s">
        <v>15</v>
      </c>
    </row>
    <row r="162" s="582" customFormat="1" ht="27" spans="1:8">
      <c r="A162" s="634" t="s">
        <v>488</v>
      </c>
      <c r="B162" s="639" t="s">
        <v>489</v>
      </c>
      <c r="C162" s="639" t="s">
        <v>490</v>
      </c>
      <c r="D162" s="639" t="s">
        <v>481</v>
      </c>
      <c r="E162" s="640">
        <v>48</v>
      </c>
      <c r="F162" s="641">
        <v>45139</v>
      </c>
      <c r="G162" s="641"/>
      <c r="H162" s="626" t="s">
        <v>15</v>
      </c>
    </row>
    <row r="163" s="582" customFormat="1" ht="27" spans="1:8">
      <c r="A163" s="634" t="s">
        <v>491</v>
      </c>
      <c r="B163" s="639" t="s">
        <v>492</v>
      </c>
      <c r="C163" s="639" t="s">
        <v>493</v>
      </c>
      <c r="D163" s="639" t="s">
        <v>481</v>
      </c>
      <c r="E163" s="640">
        <v>48</v>
      </c>
      <c r="F163" s="641">
        <v>45139</v>
      </c>
      <c r="G163" s="641"/>
      <c r="H163" s="626" t="s">
        <v>15</v>
      </c>
    </row>
    <row r="164" s="582" customFormat="1" ht="27" spans="1:8">
      <c r="A164" s="634" t="s">
        <v>494</v>
      </c>
      <c r="B164" s="639" t="s">
        <v>495</v>
      </c>
      <c r="C164" s="639" t="s">
        <v>496</v>
      </c>
      <c r="D164" s="639" t="s">
        <v>481</v>
      </c>
      <c r="E164" s="640">
        <v>48</v>
      </c>
      <c r="F164" s="641">
        <v>45139</v>
      </c>
      <c r="G164" s="641"/>
      <c r="H164" s="626" t="s">
        <v>15</v>
      </c>
    </row>
    <row r="165" s="582" customFormat="1" ht="40.5" spans="1:8">
      <c r="A165" s="634" t="s">
        <v>497</v>
      </c>
      <c r="B165" s="639" t="s">
        <v>498</v>
      </c>
      <c r="C165" s="639" t="s">
        <v>499</v>
      </c>
      <c r="D165" s="639" t="s">
        <v>500</v>
      </c>
      <c r="E165" s="640">
        <v>47</v>
      </c>
      <c r="F165" s="641">
        <v>45261</v>
      </c>
      <c r="G165" s="641"/>
      <c r="H165" s="626" t="s">
        <v>15</v>
      </c>
    </row>
    <row r="166" s="582" customFormat="1" ht="40.5" spans="1:8">
      <c r="A166" s="634" t="s">
        <v>501</v>
      </c>
      <c r="B166" s="639" t="s">
        <v>502</v>
      </c>
      <c r="C166" s="639" t="s">
        <v>503</v>
      </c>
      <c r="D166" s="639" t="s">
        <v>500</v>
      </c>
      <c r="E166" s="640">
        <v>53</v>
      </c>
      <c r="F166" s="641">
        <v>45108</v>
      </c>
      <c r="G166" s="641"/>
      <c r="H166" s="626" t="s">
        <v>15</v>
      </c>
    </row>
    <row r="167" s="582" customFormat="1" ht="40.5" spans="1:8">
      <c r="A167" s="634" t="s">
        <v>504</v>
      </c>
      <c r="B167" s="639" t="s">
        <v>505</v>
      </c>
      <c r="C167" s="639" t="s">
        <v>506</v>
      </c>
      <c r="D167" s="639" t="s">
        <v>457</v>
      </c>
      <c r="E167" s="640" t="s">
        <v>507</v>
      </c>
      <c r="F167" s="641" t="s">
        <v>508</v>
      </c>
      <c r="G167" s="641"/>
      <c r="H167" s="626" t="s">
        <v>15</v>
      </c>
    </row>
    <row r="168" s="582" customFormat="1" ht="40.5" spans="1:8">
      <c r="A168" s="634" t="s">
        <v>509</v>
      </c>
      <c r="B168" s="639" t="s">
        <v>510</v>
      </c>
      <c r="C168" s="639" t="s">
        <v>511</v>
      </c>
      <c r="D168" s="639" t="s">
        <v>457</v>
      </c>
      <c r="E168" s="640" t="s">
        <v>512</v>
      </c>
      <c r="F168" s="641" t="s">
        <v>513</v>
      </c>
      <c r="G168" s="641"/>
      <c r="H168" s="626" t="s">
        <v>15</v>
      </c>
    </row>
    <row r="169" s="582" customFormat="1" ht="40.5" spans="1:8">
      <c r="A169" s="634" t="s">
        <v>514</v>
      </c>
      <c r="B169" s="639" t="s">
        <v>515</v>
      </c>
      <c r="C169" s="639" t="s">
        <v>516</v>
      </c>
      <c r="D169" s="639" t="s">
        <v>457</v>
      </c>
      <c r="E169" s="640">
        <v>49.8</v>
      </c>
      <c r="F169" s="641">
        <v>45474</v>
      </c>
      <c r="G169" s="641"/>
      <c r="H169" s="626" t="s">
        <v>15</v>
      </c>
    </row>
    <row r="170" s="582" customFormat="1" ht="40.5" spans="1:8">
      <c r="A170" s="634" t="s">
        <v>517</v>
      </c>
      <c r="B170" s="639" t="s">
        <v>518</v>
      </c>
      <c r="C170" s="639" t="s">
        <v>519</v>
      </c>
      <c r="D170" s="639" t="s">
        <v>457</v>
      </c>
      <c r="E170" s="640">
        <v>36</v>
      </c>
      <c r="F170" s="641">
        <v>45292</v>
      </c>
      <c r="G170" s="641"/>
      <c r="H170" s="626" t="s">
        <v>15</v>
      </c>
    </row>
    <row r="171" s="582" customFormat="1" ht="40.5" spans="1:8">
      <c r="A171" s="634" t="s">
        <v>520</v>
      </c>
      <c r="B171" s="639" t="s">
        <v>521</v>
      </c>
      <c r="C171" s="639" t="s">
        <v>522</v>
      </c>
      <c r="D171" s="639" t="s">
        <v>457</v>
      </c>
      <c r="E171" s="640">
        <v>59.8</v>
      </c>
      <c r="F171" s="641">
        <v>45505</v>
      </c>
      <c r="G171" s="641"/>
      <c r="H171" s="626" t="s">
        <v>15</v>
      </c>
    </row>
    <row r="172" s="582" customFormat="1" ht="40.5" spans="1:8">
      <c r="A172" s="634" t="s">
        <v>523</v>
      </c>
      <c r="B172" s="639" t="s">
        <v>524</v>
      </c>
      <c r="C172" s="639" t="s">
        <v>525</v>
      </c>
      <c r="D172" s="639" t="s">
        <v>457</v>
      </c>
      <c r="E172" s="640">
        <v>59.8</v>
      </c>
      <c r="F172" s="641">
        <v>45505</v>
      </c>
      <c r="G172" s="641"/>
      <c r="H172" s="626" t="s">
        <v>15</v>
      </c>
    </row>
    <row r="173" s="582" customFormat="1" ht="40.5" spans="1:8">
      <c r="A173" s="634" t="s">
        <v>526</v>
      </c>
      <c r="B173" s="639" t="s">
        <v>527</v>
      </c>
      <c r="C173" s="639" t="s">
        <v>528</v>
      </c>
      <c r="D173" s="639" t="s">
        <v>457</v>
      </c>
      <c r="E173" s="640">
        <v>57.8</v>
      </c>
      <c r="F173" s="641">
        <v>45505</v>
      </c>
      <c r="G173" s="641"/>
      <c r="H173" s="626" t="s">
        <v>15</v>
      </c>
    </row>
    <row r="174" s="582" customFormat="1" ht="54" spans="1:8">
      <c r="A174" s="634" t="s">
        <v>529</v>
      </c>
      <c r="B174" s="639" t="s">
        <v>530</v>
      </c>
      <c r="C174" s="639" t="s">
        <v>531</v>
      </c>
      <c r="D174" s="639" t="s">
        <v>457</v>
      </c>
      <c r="E174" s="640">
        <v>43</v>
      </c>
      <c r="F174" s="641">
        <v>44713</v>
      </c>
      <c r="G174" s="641"/>
      <c r="H174" s="626" t="s">
        <v>15</v>
      </c>
    </row>
    <row r="175" s="582" customFormat="1" ht="54" spans="1:8">
      <c r="A175" s="634" t="s">
        <v>532</v>
      </c>
      <c r="B175" s="639" t="s">
        <v>533</v>
      </c>
      <c r="C175" s="639" t="s">
        <v>534</v>
      </c>
      <c r="D175" s="639" t="s">
        <v>457</v>
      </c>
      <c r="E175" s="640">
        <v>56</v>
      </c>
      <c r="F175" s="641">
        <v>44621</v>
      </c>
      <c r="G175" s="641"/>
      <c r="H175" s="626" t="s">
        <v>15</v>
      </c>
    </row>
    <row r="176" s="582" customFormat="1" ht="27" spans="1:8">
      <c r="A176" s="634" t="s">
        <v>535</v>
      </c>
      <c r="B176" s="639" t="s">
        <v>536</v>
      </c>
      <c r="C176" s="639" t="s">
        <v>537</v>
      </c>
      <c r="D176" s="639" t="s">
        <v>538</v>
      </c>
      <c r="E176" s="640">
        <v>58</v>
      </c>
      <c r="F176" s="641">
        <v>45474</v>
      </c>
      <c r="G176" s="641"/>
      <c r="H176" s="626" t="s">
        <v>15</v>
      </c>
    </row>
    <row r="177" s="582" customFormat="1" ht="27" spans="1:8">
      <c r="A177" s="634" t="s">
        <v>539</v>
      </c>
      <c r="B177" s="642" t="s">
        <v>540</v>
      </c>
      <c r="C177" s="642" t="s">
        <v>541</v>
      </c>
      <c r="D177" s="642" t="s">
        <v>542</v>
      </c>
      <c r="E177" s="643">
        <v>49.8</v>
      </c>
      <c r="F177" s="643">
        <v>2022.07</v>
      </c>
      <c r="G177" s="644"/>
      <c r="H177" s="645" t="s">
        <v>15</v>
      </c>
    </row>
    <row r="178" s="582" customFormat="1" ht="27" spans="1:8">
      <c r="A178" s="634" t="s">
        <v>543</v>
      </c>
      <c r="B178" s="642" t="s">
        <v>544</v>
      </c>
      <c r="C178" s="642" t="s">
        <v>545</v>
      </c>
      <c r="D178" s="642" t="s">
        <v>546</v>
      </c>
      <c r="E178" s="643">
        <v>48</v>
      </c>
      <c r="F178" s="643">
        <v>2023.08</v>
      </c>
      <c r="G178" s="644"/>
      <c r="H178" s="645" t="s">
        <v>15</v>
      </c>
    </row>
    <row r="179" s="582" customFormat="1" ht="72" customHeight="1" spans="1:8">
      <c r="A179" s="634" t="s">
        <v>547</v>
      </c>
      <c r="B179" s="630" t="s">
        <v>548</v>
      </c>
      <c r="C179" s="630" t="s">
        <v>549</v>
      </c>
      <c r="D179" s="630" t="s">
        <v>550</v>
      </c>
      <c r="E179" s="646">
        <v>45</v>
      </c>
      <c r="F179" s="647">
        <v>2023.1</v>
      </c>
      <c r="G179" s="648"/>
      <c r="H179" s="626" t="s">
        <v>15</v>
      </c>
    </row>
    <row r="180" s="582" customFormat="1" ht="72" customHeight="1" spans="1:8">
      <c r="A180" s="634" t="s">
        <v>551</v>
      </c>
      <c r="B180" s="630" t="s">
        <v>552</v>
      </c>
      <c r="C180" s="630" t="s">
        <v>553</v>
      </c>
      <c r="D180" s="630" t="s">
        <v>550</v>
      </c>
      <c r="E180" s="646">
        <v>39.8</v>
      </c>
      <c r="F180" s="647">
        <v>2023.07</v>
      </c>
      <c r="G180" s="648"/>
      <c r="H180" s="626" t="s">
        <v>15</v>
      </c>
    </row>
    <row r="181" s="582" customFormat="1" ht="72" customHeight="1" spans="1:8">
      <c r="A181" s="634" t="s">
        <v>554</v>
      </c>
      <c r="B181" s="630" t="s">
        <v>555</v>
      </c>
      <c r="C181" s="630" t="s">
        <v>556</v>
      </c>
      <c r="D181" s="630" t="s">
        <v>550</v>
      </c>
      <c r="E181" s="646">
        <v>42</v>
      </c>
      <c r="F181" s="647">
        <v>2023.06</v>
      </c>
      <c r="G181" s="648"/>
      <c r="H181" s="626" t="s">
        <v>15</v>
      </c>
    </row>
    <row r="182" s="582" customFormat="1" ht="72" customHeight="1" spans="1:8">
      <c r="A182" s="634" t="s">
        <v>557</v>
      </c>
      <c r="B182" s="630" t="s">
        <v>558</v>
      </c>
      <c r="C182" s="630" t="s">
        <v>559</v>
      </c>
      <c r="D182" s="630" t="s">
        <v>550</v>
      </c>
      <c r="E182" s="646">
        <v>45</v>
      </c>
      <c r="F182" s="647">
        <v>2023.1</v>
      </c>
      <c r="G182" s="649"/>
      <c r="H182" s="626" t="s">
        <v>15</v>
      </c>
    </row>
    <row r="183" s="582" customFormat="1" ht="72" customHeight="1" spans="1:8">
      <c r="A183" s="634" t="s">
        <v>560</v>
      </c>
      <c r="B183" s="630" t="s">
        <v>561</v>
      </c>
      <c r="C183" s="630" t="s">
        <v>562</v>
      </c>
      <c r="D183" s="630" t="s">
        <v>550</v>
      </c>
      <c r="E183" s="646">
        <v>59.8</v>
      </c>
      <c r="F183" s="647">
        <v>2023.07</v>
      </c>
      <c r="G183" s="649"/>
      <c r="H183" s="626" t="s">
        <v>15</v>
      </c>
    </row>
    <row r="184" s="582" customFormat="1" ht="72" customHeight="1" spans="1:8">
      <c r="A184" s="634" t="s">
        <v>563</v>
      </c>
      <c r="B184" s="630" t="s">
        <v>564</v>
      </c>
      <c r="C184" s="630" t="s">
        <v>565</v>
      </c>
      <c r="D184" s="630" t="s">
        <v>566</v>
      </c>
      <c r="E184" s="646">
        <v>39.8</v>
      </c>
      <c r="F184" s="647">
        <v>2023.06</v>
      </c>
      <c r="G184" s="648"/>
      <c r="H184" s="626" t="s">
        <v>15</v>
      </c>
    </row>
    <row r="185" s="582" customFormat="1" ht="72" customHeight="1" spans="1:8">
      <c r="A185" s="634" t="s">
        <v>567</v>
      </c>
      <c r="B185" s="630" t="s">
        <v>568</v>
      </c>
      <c r="C185" s="630" t="s">
        <v>569</v>
      </c>
      <c r="D185" s="630" t="s">
        <v>566</v>
      </c>
      <c r="E185" s="646">
        <v>52.8</v>
      </c>
      <c r="F185" s="647">
        <v>2023.06</v>
      </c>
      <c r="G185" s="649"/>
      <c r="H185" s="626" t="s">
        <v>15</v>
      </c>
    </row>
    <row r="186" s="582" customFormat="1" spans="1:8">
      <c r="A186" s="650" t="s">
        <v>570</v>
      </c>
      <c r="B186" s="651" t="s">
        <v>571</v>
      </c>
      <c r="C186" s="652" t="s">
        <v>572</v>
      </c>
      <c r="D186" s="652" t="s">
        <v>573</v>
      </c>
      <c r="E186" s="653" t="s">
        <v>574</v>
      </c>
      <c r="F186" s="654">
        <v>45108</v>
      </c>
      <c r="G186" s="655" t="s">
        <v>575</v>
      </c>
      <c r="H186" s="656" t="s">
        <v>15</v>
      </c>
    </row>
    <row r="187" s="582" customFormat="1" spans="1:8">
      <c r="A187" s="650" t="s">
        <v>576</v>
      </c>
      <c r="B187" s="651" t="s">
        <v>577</v>
      </c>
      <c r="C187" s="652" t="s">
        <v>578</v>
      </c>
      <c r="D187" s="652" t="s">
        <v>573</v>
      </c>
      <c r="E187" s="653" t="s">
        <v>579</v>
      </c>
      <c r="F187" s="654">
        <v>45139</v>
      </c>
      <c r="G187" s="655" t="s">
        <v>575</v>
      </c>
      <c r="H187" s="656" t="s">
        <v>15</v>
      </c>
    </row>
    <row r="188" s="582" customFormat="1" spans="1:8">
      <c r="A188" s="650" t="s">
        <v>580</v>
      </c>
      <c r="B188" s="651" t="s">
        <v>581</v>
      </c>
      <c r="C188" s="652" t="s">
        <v>582</v>
      </c>
      <c r="D188" s="652" t="s">
        <v>573</v>
      </c>
      <c r="E188" s="653" t="s">
        <v>583</v>
      </c>
      <c r="F188" s="654">
        <v>45108</v>
      </c>
      <c r="G188" s="655" t="s">
        <v>575</v>
      </c>
      <c r="H188" s="656" t="s">
        <v>15</v>
      </c>
    </row>
    <row r="189" s="582" customFormat="1" spans="1:8">
      <c r="A189" s="650" t="s">
        <v>584</v>
      </c>
      <c r="B189" s="651" t="s">
        <v>585</v>
      </c>
      <c r="C189" s="652" t="s">
        <v>586</v>
      </c>
      <c r="D189" s="652" t="s">
        <v>573</v>
      </c>
      <c r="E189" s="657" t="s">
        <v>574</v>
      </c>
      <c r="F189" s="654">
        <v>45108</v>
      </c>
      <c r="G189" s="655" t="s">
        <v>575</v>
      </c>
      <c r="H189" s="658" t="s">
        <v>15</v>
      </c>
    </row>
    <row r="190" s="582" customFormat="1" spans="1:8">
      <c r="A190" s="650" t="s">
        <v>587</v>
      </c>
      <c r="B190" s="651" t="s">
        <v>588</v>
      </c>
      <c r="C190" s="652" t="s">
        <v>586</v>
      </c>
      <c r="D190" s="652" t="s">
        <v>573</v>
      </c>
      <c r="E190" s="657" t="s">
        <v>589</v>
      </c>
      <c r="F190" s="654">
        <v>45108</v>
      </c>
      <c r="G190" s="655" t="s">
        <v>575</v>
      </c>
      <c r="H190" s="658" t="s">
        <v>15</v>
      </c>
    </row>
    <row r="191" s="582" customFormat="1" spans="1:8">
      <c r="A191" s="650" t="s">
        <v>310</v>
      </c>
      <c r="B191" s="651" t="s">
        <v>590</v>
      </c>
      <c r="C191" s="652" t="s">
        <v>591</v>
      </c>
      <c r="D191" s="652" t="s">
        <v>573</v>
      </c>
      <c r="E191" s="653" t="s">
        <v>592</v>
      </c>
      <c r="F191" s="654">
        <v>45047</v>
      </c>
      <c r="G191" s="655" t="s">
        <v>575</v>
      </c>
      <c r="H191" s="656" t="s">
        <v>15</v>
      </c>
    </row>
    <row r="192" s="582" customFormat="1" spans="1:8">
      <c r="A192" s="650" t="s">
        <v>593</v>
      </c>
      <c r="B192" s="651" t="s">
        <v>594</v>
      </c>
      <c r="C192" s="652" t="s">
        <v>595</v>
      </c>
      <c r="D192" s="652" t="s">
        <v>573</v>
      </c>
      <c r="E192" s="657" t="s">
        <v>592</v>
      </c>
      <c r="F192" s="654">
        <v>45108</v>
      </c>
      <c r="G192" s="655" t="s">
        <v>575</v>
      </c>
      <c r="H192" s="656" t="s">
        <v>15</v>
      </c>
    </row>
    <row r="193" s="582" customFormat="1" spans="1:8">
      <c r="A193" s="650" t="s">
        <v>596</v>
      </c>
      <c r="B193" s="651" t="s">
        <v>597</v>
      </c>
      <c r="C193" s="652" t="s">
        <v>598</v>
      </c>
      <c r="D193" s="652" t="s">
        <v>573</v>
      </c>
      <c r="E193" s="657" t="s">
        <v>592</v>
      </c>
      <c r="F193" s="654">
        <v>45292</v>
      </c>
      <c r="G193" s="655" t="s">
        <v>575</v>
      </c>
      <c r="H193" s="656" t="s">
        <v>15</v>
      </c>
    </row>
    <row r="194" s="582" customFormat="1" spans="1:8">
      <c r="A194" s="650" t="s">
        <v>599</v>
      </c>
      <c r="B194" s="651" t="s">
        <v>600</v>
      </c>
      <c r="C194" s="652" t="s">
        <v>601</v>
      </c>
      <c r="D194" s="652" t="s">
        <v>573</v>
      </c>
      <c r="E194" s="657" t="s">
        <v>602</v>
      </c>
      <c r="F194" s="654">
        <v>45139</v>
      </c>
      <c r="G194" s="655" t="s">
        <v>575</v>
      </c>
      <c r="H194" s="656" t="s">
        <v>15</v>
      </c>
    </row>
    <row r="195" s="582" customFormat="1" spans="1:8">
      <c r="A195" s="650" t="s">
        <v>603</v>
      </c>
      <c r="B195" s="651" t="s">
        <v>604</v>
      </c>
      <c r="C195" s="652" t="s">
        <v>601</v>
      </c>
      <c r="D195" s="652" t="s">
        <v>573</v>
      </c>
      <c r="E195" s="653" t="s">
        <v>605</v>
      </c>
      <c r="F195" s="654">
        <v>45139</v>
      </c>
      <c r="G195" s="655" t="s">
        <v>575</v>
      </c>
      <c r="H195" s="656" t="s">
        <v>15</v>
      </c>
    </row>
    <row r="196" s="582" customFormat="1" spans="1:8">
      <c r="A196" s="650" t="s">
        <v>606</v>
      </c>
      <c r="B196" s="651" t="s">
        <v>607</v>
      </c>
      <c r="C196" s="652" t="s">
        <v>608</v>
      </c>
      <c r="D196" s="652" t="s">
        <v>573</v>
      </c>
      <c r="E196" s="657" t="s">
        <v>609</v>
      </c>
      <c r="F196" s="654">
        <v>45139</v>
      </c>
      <c r="G196" s="655" t="s">
        <v>575</v>
      </c>
      <c r="H196" s="656" t="s">
        <v>15</v>
      </c>
    </row>
    <row r="197" s="582" customFormat="1" spans="1:8">
      <c r="A197" s="650" t="s">
        <v>610</v>
      </c>
      <c r="B197" s="651" t="s">
        <v>611</v>
      </c>
      <c r="C197" s="652" t="s">
        <v>608</v>
      </c>
      <c r="D197" s="652" t="s">
        <v>573</v>
      </c>
      <c r="E197" s="657" t="s">
        <v>612</v>
      </c>
      <c r="F197" s="654">
        <v>45200</v>
      </c>
      <c r="G197" s="655" t="s">
        <v>575</v>
      </c>
      <c r="H197" s="656" t="s">
        <v>15</v>
      </c>
    </row>
    <row r="198" s="582" customFormat="1" spans="1:8">
      <c r="A198" s="650" t="s">
        <v>613</v>
      </c>
      <c r="B198" s="651" t="s">
        <v>614</v>
      </c>
      <c r="C198" s="652" t="s">
        <v>615</v>
      </c>
      <c r="D198" s="652" t="s">
        <v>573</v>
      </c>
      <c r="E198" s="657" t="s">
        <v>612</v>
      </c>
      <c r="F198" s="654">
        <v>45139</v>
      </c>
      <c r="G198" s="655" t="s">
        <v>575</v>
      </c>
      <c r="H198" s="656" t="s">
        <v>15</v>
      </c>
    </row>
    <row r="199" s="582" customFormat="1" spans="1:8">
      <c r="A199" s="650" t="s">
        <v>616</v>
      </c>
      <c r="B199" s="651" t="s">
        <v>617</v>
      </c>
      <c r="C199" s="652" t="s">
        <v>618</v>
      </c>
      <c r="D199" s="652" t="s">
        <v>573</v>
      </c>
      <c r="E199" s="657" t="s">
        <v>612</v>
      </c>
      <c r="F199" s="654">
        <v>45139</v>
      </c>
      <c r="G199" s="655" t="s">
        <v>575</v>
      </c>
      <c r="H199" s="656" t="s">
        <v>15</v>
      </c>
    </row>
    <row r="200" s="582" customFormat="1" ht="27" spans="1:8">
      <c r="A200" s="650" t="s">
        <v>619</v>
      </c>
      <c r="B200" s="651" t="s">
        <v>620</v>
      </c>
      <c r="C200" s="652" t="s">
        <v>621</v>
      </c>
      <c r="D200" s="652" t="s">
        <v>573</v>
      </c>
      <c r="E200" s="657" t="s">
        <v>622</v>
      </c>
      <c r="F200" s="654">
        <v>44866</v>
      </c>
      <c r="G200" s="655" t="s">
        <v>575</v>
      </c>
      <c r="H200" s="656" t="s">
        <v>15</v>
      </c>
    </row>
    <row r="201" s="582" customFormat="1" spans="1:8">
      <c r="A201" s="650" t="s">
        <v>623</v>
      </c>
      <c r="B201" s="651"/>
      <c r="C201" s="652" t="s">
        <v>621</v>
      </c>
      <c r="D201" s="652" t="s">
        <v>573</v>
      </c>
      <c r="E201" s="657"/>
      <c r="F201" s="654">
        <v>44866</v>
      </c>
      <c r="G201" s="655" t="s">
        <v>575</v>
      </c>
      <c r="H201" s="656" t="s">
        <v>15</v>
      </c>
    </row>
    <row r="202" s="582" customFormat="1" ht="27" spans="1:8">
      <c r="A202" s="650" t="s">
        <v>624</v>
      </c>
      <c r="B202" s="651" t="s">
        <v>625</v>
      </c>
      <c r="C202" s="652" t="s">
        <v>626</v>
      </c>
      <c r="D202" s="652" t="s">
        <v>573</v>
      </c>
      <c r="E202" s="657" t="s">
        <v>627</v>
      </c>
      <c r="F202" s="654">
        <v>44866</v>
      </c>
      <c r="G202" s="655" t="s">
        <v>575</v>
      </c>
      <c r="H202" s="656" t="s">
        <v>15</v>
      </c>
    </row>
    <row r="203" s="582" customFormat="1" ht="27" spans="1:8">
      <c r="A203" s="650" t="s">
        <v>628</v>
      </c>
      <c r="B203" s="651" t="s">
        <v>629</v>
      </c>
      <c r="C203" s="652" t="s">
        <v>630</v>
      </c>
      <c r="D203" s="652" t="s">
        <v>573</v>
      </c>
      <c r="E203" s="657" t="s">
        <v>631</v>
      </c>
      <c r="F203" s="654">
        <v>44866</v>
      </c>
      <c r="G203" s="655" t="s">
        <v>575</v>
      </c>
      <c r="H203" s="656" t="s">
        <v>15</v>
      </c>
    </row>
    <row r="204" s="582" customFormat="1" spans="1:8">
      <c r="A204" s="650" t="s">
        <v>632</v>
      </c>
      <c r="B204" s="651"/>
      <c r="C204" s="652" t="s">
        <v>630</v>
      </c>
      <c r="D204" s="652" t="s">
        <v>573</v>
      </c>
      <c r="E204" s="657" t="s">
        <v>633</v>
      </c>
      <c r="F204" s="654">
        <v>44866</v>
      </c>
      <c r="G204" s="655" t="s">
        <v>575</v>
      </c>
      <c r="H204" s="656" t="s">
        <v>15</v>
      </c>
    </row>
    <row r="205" s="582" customFormat="1" ht="27" spans="1:8">
      <c r="A205" s="650" t="s">
        <v>634</v>
      </c>
      <c r="B205" s="651" t="s">
        <v>635</v>
      </c>
      <c r="C205" s="652" t="s">
        <v>626</v>
      </c>
      <c r="D205" s="652" t="s">
        <v>573</v>
      </c>
      <c r="E205" s="657" t="s">
        <v>627</v>
      </c>
      <c r="F205" s="654">
        <v>44866</v>
      </c>
      <c r="G205" s="655" t="s">
        <v>575</v>
      </c>
      <c r="H205" s="656" t="s">
        <v>15</v>
      </c>
    </row>
    <row r="206" s="582" customFormat="1" spans="1:8">
      <c r="A206" s="650" t="s">
        <v>636</v>
      </c>
      <c r="B206" s="651" t="s">
        <v>637</v>
      </c>
      <c r="C206" s="652" t="s">
        <v>638</v>
      </c>
      <c r="D206" s="652" t="s">
        <v>573</v>
      </c>
      <c r="E206" s="657" t="s">
        <v>574</v>
      </c>
      <c r="F206" s="654">
        <v>44986</v>
      </c>
      <c r="G206" s="655" t="s">
        <v>575</v>
      </c>
      <c r="H206" s="656" t="s">
        <v>15</v>
      </c>
    </row>
    <row r="207" s="582" customFormat="1" spans="1:8">
      <c r="A207" s="650" t="s">
        <v>639</v>
      </c>
      <c r="B207" s="651" t="s">
        <v>640</v>
      </c>
      <c r="C207" s="652" t="s">
        <v>641</v>
      </c>
      <c r="D207" s="652" t="s">
        <v>573</v>
      </c>
      <c r="E207" s="657" t="s">
        <v>592</v>
      </c>
      <c r="F207" s="654">
        <v>44958</v>
      </c>
      <c r="G207" s="655" t="s">
        <v>575</v>
      </c>
      <c r="H207" s="656" t="s">
        <v>15</v>
      </c>
    </row>
    <row r="208" s="582" customFormat="1" spans="1:8">
      <c r="A208" s="650" t="s">
        <v>642</v>
      </c>
      <c r="B208" s="651" t="s">
        <v>643</v>
      </c>
      <c r="C208" s="652" t="s">
        <v>644</v>
      </c>
      <c r="D208" s="652" t="s">
        <v>573</v>
      </c>
      <c r="E208" s="657" t="s">
        <v>574</v>
      </c>
      <c r="F208" s="654">
        <v>44986</v>
      </c>
      <c r="G208" s="655" t="s">
        <v>575</v>
      </c>
      <c r="H208" s="658" t="s">
        <v>15</v>
      </c>
    </row>
    <row r="209" s="582" customFormat="1" spans="1:8">
      <c r="A209" s="650" t="s">
        <v>645</v>
      </c>
      <c r="B209" s="651" t="s">
        <v>646</v>
      </c>
      <c r="C209" s="652" t="s">
        <v>647</v>
      </c>
      <c r="D209" s="652" t="s">
        <v>573</v>
      </c>
      <c r="E209" s="657" t="s">
        <v>648</v>
      </c>
      <c r="F209" s="654">
        <v>45108</v>
      </c>
      <c r="G209" s="655" t="s">
        <v>575</v>
      </c>
      <c r="H209" s="656" t="s">
        <v>15</v>
      </c>
    </row>
    <row r="210" s="582" customFormat="1" spans="1:8">
      <c r="A210" s="650" t="s">
        <v>649</v>
      </c>
      <c r="B210" s="651" t="s">
        <v>650</v>
      </c>
      <c r="C210" s="652" t="s">
        <v>651</v>
      </c>
      <c r="D210" s="651" t="s">
        <v>573</v>
      </c>
      <c r="E210" s="657" t="s">
        <v>652</v>
      </c>
      <c r="F210" s="654">
        <v>45108</v>
      </c>
      <c r="G210" s="655" t="s">
        <v>575</v>
      </c>
      <c r="H210" s="656" t="s">
        <v>15</v>
      </c>
    </row>
    <row r="211" s="582" customFormat="1" spans="1:8">
      <c r="A211" s="650" t="s">
        <v>653</v>
      </c>
      <c r="B211" s="651" t="s">
        <v>654</v>
      </c>
      <c r="C211" s="652" t="s">
        <v>655</v>
      </c>
      <c r="D211" s="651" t="s">
        <v>573</v>
      </c>
      <c r="E211" s="657" t="s">
        <v>589</v>
      </c>
      <c r="F211" s="654">
        <v>45108</v>
      </c>
      <c r="G211" s="655" t="s">
        <v>575</v>
      </c>
      <c r="H211" s="656" t="s">
        <v>15</v>
      </c>
    </row>
    <row r="212" s="582" customFormat="1" spans="1:8">
      <c r="A212" s="650" t="s">
        <v>656</v>
      </c>
      <c r="B212" s="651" t="s">
        <v>657</v>
      </c>
      <c r="C212" s="652" t="s">
        <v>658</v>
      </c>
      <c r="D212" s="651" t="s">
        <v>573</v>
      </c>
      <c r="E212" s="657" t="s">
        <v>659</v>
      </c>
      <c r="F212" s="654">
        <v>45108</v>
      </c>
      <c r="G212" s="655" t="s">
        <v>575</v>
      </c>
      <c r="H212" s="656" t="s">
        <v>660</v>
      </c>
    </row>
    <row r="213" s="582" customFormat="1" spans="1:8">
      <c r="A213" s="650" t="s">
        <v>661</v>
      </c>
      <c r="B213" s="651" t="s">
        <v>662</v>
      </c>
      <c r="C213" s="652" t="s">
        <v>663</v>
      </c>
      <c r="D213" s="651" t="s">
        <v>573</v>
      </c>
      <c r="E213" s="657" t="s">
        <v>664</v>
      </c>
      <c r="F213" s="654">
        <v>44958</v>
      </c>
      <c r="G213" s="655" t="s">
        <v>575</v>
      </c>
      <c r="H213" s="656" t="s">
        <v>665</v>
      </c>
    </row>
    <row r="214" s="582" customFormat="1" spans="1:8">
      <c r="A214" s="650" t="s">
        <v>666</v>
      </c>
      <c r="B214" s="651" t="s">
        <v>667</v>
      </c>
      <c r="C214" s="652" t="s">
        <v>668</v>
      </c>
      <c r="D214" s="651" t="s">
        <v>573</v>
      </c>
      <c r="E214" s="657" t="s">
        <v>592</v>
      </c>
      <c r="F214" s="654">
        <v>45108</v>
      </c>
      <c r="G214" s="655" t="s">
        <v>575</v>
      </c>
      <c r="H214" s="656" t="s">
        <v>15</v>
      </c>
    </row>
    <row r="215" s="582" customFormat="1" spans="1:8">
      <c r="A215" s="650" t="s">
        <v>669</v>
      </c>
      <c r="B215" s="651" t="s">
        <v>670</v>
      </c>
      <c r="C215" s="652" t="s">
        <v>671</v>
      </c>
      <c r="D215" s="651" t="s">
        <v>573</v>
      </c>
      <c r="E215" s="657" t="s">
        <v>609</v>
      </c>
      <c r="F215" s="654">
        <v>45108</v>
      </c>
      <c r="G215" s="655" t="s">
        <v>575</v>
      </c>
      <c r="H215" s="656" t="s">
        <v>15</v>
      </c>
    </row>
    <row r="216" s="582" customFormat="1" spans="1:8">
      <c r="A216" s="650" t="s">
        <v>672</v>
      </c>
      <c r="B216" s="651" t="s">
        <v>673</v>
      </c>
      <c r="C216" s="652" t="s">
        <v>668</v>
      </c>
      <c r="D216" s="651" t="s">
        <v>573</v>
      </c>
      <c r="E216" s="653" t="s">
        <v>674</v>
      </c>
      <c r="F216" s="654">
        <v>45108</v>
      </c>
      <c r="G216" s="655" t="s">
        <v>575</v>
      </c>
      <c r="H216" s="656" t="s">
        <v>15</v>
      </c>
    </row>
    <row r="217" s="582" customFormat="1" spans="1:8">
      <c r="A217" s="650" t="s">
        <v>675</v>
      </c>
      <c r="B217" s="651" t="s">
        <v>676</v>
      </c>
      <c r="C217" s="652" t="s">
        <v>677</v>
      </c>
      <c r="D217" s="651" t="s">
        <v>573</v>
      </c>
      <c r="E217" s="657" t="s">
        <v>589</v>
      </c>
      <c r="F217" s="654">
        <v>45474</v>
      </c>
      <c r="G217" s="655" t="s">
        <v>575</v>
      </c>
      <c r="H217" s="656" t="s">
        <v>678</v>
      </c>
    </row>
    <row r="218" s="582" customFormat="1" spans="1:8">
      <c r="A218" s="650" t="s">
        <v>679</v>
      </c>
      <c r="B218" s="651" t="s">
        <v>680</v>
      </c>
      <c r="C218" s="652" t="s">
        <v>681</v>
      </c>
      <c r="D218" s="651" t="s">
        <v>573</v>
      </c>
      <c r="E218" s="657" t="s">
        <v>682</v>
      </c>
      <c r="F218" s="654">
        <v>45108</v>
      </c>
      <c r="G218" s="655" t="s">
        <v>575</v>
      </c>
      <c r="H218" s="656" t="s">
        <v>678</v>
      </c>
    </row>
    <row r="219" s="582" customFormat="1" spans="1:8">
      <c r="A219" s="650" t="s">
        <v>683</v>
      </c>
      <c r="B219" s="651" t="s">
        <v>684</v>
      </c>
      <c r="C219" s="652" t="s">
        <v>685</v>
      </c>
      <c r="D219" s="651" t="s">
        <v>573</v>
      </c>
      <c r="E219" s="657" t="s">
        <v>682</v>
      </c>
      <c r="F219" s="654">
        <v>45413</v>
      </c>
      <c r="G219" s="655" t="s">
        <v>575</v>
      </c>
      <c r="H219" s="656" t="s">
        <v>678</v>
      </c>
    </row>
    <row r="220" s="582" customFormat="1" ht="27" spans="1:8">
      <c r="A220" s="650" t="s">
        <v>686</v>
      </c>
      <c r="B220" s="651" t="s">
        <v>687</v>
      </c>
      <c r="C220" s="652" t="s">
        <v>688</v>
      </c>
      <c r="D220" s="651" t="s">
        <v>573</v>
      </c>
      <c r="E220" s="657" t="s">
        <v>689</v>
      </c>
      <c r="F220" s="654">
        <v>45108</v>
      </c>
      <c r="G220" s="655" t="s">
        <v>575</v>
      </c>
      <c r="H220" s="656" t="s">
        <v>15</v>
      </c>
    </row>
    <row r="221" s="582" customFormat="1" spans="1:8">
      <c r="A221" s="650" t="s">
        <v>690</v>
      </c>
      <c r="B221" s="651" t="s">
        <v>691</v>
      </c>
      <c r="C221" s="652" t="s">
        <v>692</v>
      </c>
      <c r="D221" s="651" t="s">
        <v>573</v>
      </c>
      <c r="E221" s="657" t="s">
        <v>612</v>
      </c>
      <c r="F221" s="654">
        <v>45108</v>
      </c>
      <c r="G221" s="655" t="s">
        <v>575</v>
      </c>
      <c r="H221" s="656" t="s">
        <v>15</v>
      </c>
    </row>
    <row r="222" s="582" customFormat="1" spans="1:8">
      <c r="A222" s="650" t="s">
        <v>693</v>
      </c>
      <c r="B222" s="651" t="s">
        <v>694</v>
      </c>
      <c r="C222" s="652" t="s">
        <v>695</v>
      </c>
      <c r="D222" s="651" t="s">
        <v>573</v>
      </c>
      <c r="E222" s="657" t="s">
        <v>589</v>
      </c>
      <c r="F222" s="654">
        <v>45170</v>
      </c>
      <c r="G222" s="655" t="s">
        <v>575</v>
      </c>
      <c r="H222" s="656" t="s">
        <v>15</v>
      </c>
    </row>
    <row r="223" s="582" customFormat="1" spans="1:8">
      <c r="A223" s="650" t="s">
        <v>696</v>
      </c>
      <c r="B223" s="651" t="s">
        <v>697</v>
      </c>
      <c r="C223" s="652" t="s">
        <v>698</v>
      </c>
      <c r="D223" s="651" t="s">
        <v>573</v>
      </c>
      <c r="E223" s="657" t="s">
        <v>659</v>
      </c>
      <c r="F223" s="654">
        <v>45108</v>
      </c>
      <c r="G223" s="655" t="s">
        <v>575</v>
      </c>
      <c r="H223" s="656" t="s">
        <v>15</v>
      </c>
    </row>
    <row r="224" s="582" customFormat="1" spans="1:8">
      <c r="A224" s="650" t="s">
        <v>699</v>
      </c>
      <c r="B224" s="651" t="s">
        <v>700</v>
      </c>
      <c r="C224" s="652" t="s">
        <v>701</v>
      </c>
      <c r="D224" s="651" t="s">
        <v>573</v>
      </c>
      <c r="E224" s="657" t="s">
        <v>702</v>
      </c>
      <c r="F224" s="654">
        <v>45108</v>
      </c>
      <c r="G224" s="655" t="s">
        <v>575</v>
      </c>
      <c r="H224" s="656" t="s">
        <v>15</v>
      </c>
    </row>
    <row r="225" s="582" customFormat="1" ht="27" spans="1:8">
      <c r="A225" s="650" t="s">
        <v>686</v>
      </c>
      <c r="B225" s="651" t="s">
        <v>687</v>
      </c>
      <c r="C225" s="652" t="s">
        <v>688</v>
      </c>
      <c r="D225" s="651" t="s">
        <v>573</v>
      </c>
      <c r="E225" s="657" t="s">
        <v>689</v>
      </c>
      <c r="F225" s="654">
        <v>45108</v>
      </c>
      <c r="G225" s="655" t="s">
        <v>575</v>
      </c>
      <c r="H225" s="656" t="s">
        <v>15</v>
      </c>
    </row>
    <row r="226" s="582" customFormat="1" ht="27" spans="1:8">
      <c r="A226" s="650" t="s">
        <v>703</v>
      </c>
      <c r="B226" s="651" t="s">
        <v>704</v>
      </c>
      <c r="C226" s="652" t="s">
        <v>705</v>
      </c>
      <c r="D226" s="651" t="s">
        <v>573</v>
      </c>
      <c r="E226" s="657" t="s">
        <v>706</v>
      </c>
      <c r="F226" s="654">
        <v>45108</v>
      </c>
      <c r="G226" s="655" t="s">
        <v>575</v>
      </c>
      <c r="H226" s="656" t="s">
        <v>15</v>
      </c>
    </row>
    <row r="227" s="582" customFormat="1" spans="1:8">
      <c r="A227" s="650" t="s">
        <v>693</v>
      </c>
      <c r="B227" s="651" t="s">
        <v>694</v>
      </c>
      <c r="C227" s="652" t="s">
        <v>695</v>
      </c>
      <c r="D227" s="651" t="s">
        <v>573</v>
      </c>
      <c r="E227" s="657" t="s">
        <v>589</v>
      </c>
      <c r="F227" s="654">
        <v>45170</v>
      </c>
      <c r="G227" s="655" t="s">
        <v>575</v>
      </c>
      <c r="H227" s="656" t="s">
        <v>15</v>
      </c>
    </row>
    <row r="228" s="582" customFormat="1" spans="1:8">
      <c r="A228" s="650" t="s">
        <v>707</v>
      </c>
      <c r="B228" s="652" t="s">
        <v>708</v>
      </c>
      <c r="C228" s="652" t="s">
        <v>709</v>
      </c>
      <c r="D228" s="651" t="s">
        <v>573</v>
      </c>
      <c r="E228" s="653" t="s">
        <v>674</v>
      </c>
      <c r="F228" s="654">
        <v>45108</v>
      </c>
      <c r="G228" s="655" t="s">
        <v>575</v>
      </c>
      <c r="H228" s="658" t="s">
        <v>710</v>
      </c>
    </row>
    <row r="229" s="582" customFormat="1" spans="1:8">
      <c r="A229" s="650" t="s">
        <v>711</v>
      </c>
      <c r="B229" s="652" t="s">
        <v>712</v>
      </c>
      <c r="C229" s="652" t="s">
        <v>713</v>
      </c>
      <c r="D229" s="651" t="s">
        <v>573</v>
      </c>
      <c r="E229" s="653" t="s">
        <v>652</v>
      </c>
      <c r="F229" s="654">
        <v>45108</v>
      </c>
      <c r="G229" s="655" t="s">
        <v>575</v>
      </c>
      <c r="H229" s="656" t="s">
        <v>15</v>
      </c>
    </row>
    <row r="230" s="582" customFormat="1" spans="1:8">
      <c r="A230" s="650" t="s">
        <v>714</v>
      </c>
      <c r="B230" s="651" t="s">
        <v>715</v>
      </c>
      <c r="C230" s="652" t="s">
        <v>716</v>
      </c>
      <c r="D230" s="651" t="s">
        <v>573</v>
      </c>
      <c r="E230" s="653" t="s">
        <v>592</v>
      </c>
      <c r="F230" s="654">
        <v>45108</v>
      </c>
      <c r="G230" s="655" t="s">
        <v>575</v>
      </c>
      <c r="H230" s="656" t="s">
        <v>15</v>
      </c>
    </row>
    <row r="231" s="582" customFormat="1" spans="1:8">
      <c r="A231" s="650" t="s">
        <v>717</v>
      </c>
      <c r="B231" s="651" t="s">
        <v>718</v>
      </c>
      <c r="C231" s="652" t="s">
        <v>719</v>
      </c>
      <c r="D231" s="651" t="s">
        <v>573</v>
      </c>
      <c r="E231" s="653" t="s">
        <v>574</v>
      </c>
      <c r="F231" s="654">
        <v>45108</v>
      </c>
      <c r="G231" s="655" t="s">
        <v>575</v>
      </c>
      <c r="H231" s="656" t="s">
        <v>15</v>
      </c>
    </row>
    <row r="232" s="582" customFormat="1" spans="1:8">
      <c r="A232" s="650" t="s">
        <v>720</v>
      </c>
      <c r="B232" s="651" t="s">
        <v>721</v>
      </c>
      <c r="C232" s="652" t="s">
        <v>722</v>
      </c>
      <c r="D232" s="651" t="s">
        <v>573</v>
      </c>
      <c r="E232" s="657" t="s">
        <v>674</v>
      </c>
      <c r="F232" s="654">
        <v>45108</v>
      </c>
      <c r="G232" s="655" t="s">
        <v>575</v>
      </c>
      <c r="H232" s="656" t="s">
        <v>15</v>
      </c>
    </row>
    <row r="233" s="582" customFormat="1" spans="1:8">
      <c r="A233" s="650" t="s">
        <v>723</v>
      </c>
      <c r="B233" s="651" t="s">
        <v>724</v>
      </c>
      <c r="C233" s="652" t="s">
        <v>725</v>
      </c>
      <c r="D233" s="651" t="s">
        <v>573</v>
      </c>
      <c r="E233" s="657" t="s">
        <v>726</v>
      </c>
      <c r="F233" s="654">
        <v>45108</v>
      </c>
      <c r="G233" s="655" t="s">
        <v>575</v>
      </c>
      <c r="H233" s="656" t="s">
        <v>15</v>
      </c>
    </row>
    <row r="234" s="582" customFormat="1" spans="1:8">
      <c r="A234" s="650" t="s">
        <v>727</v>
      </c>
      <c r="B234" s="651" t="s">
        <v>728</v>
      </c>
      <c r="C234" s="652" t="s">
        <v>729</v>
      </c>
      <c r="D234" s="651" t="s">
        <v>573</v>
      </c>
      <c r="E234" s="657" t="s">
        <v>583</v>
      </c>
      <c r="F234" s="654">
        <v>45108</v>
      </c>
      <c r="G234" s="655" t="s">
        <v>575</v>
      </c>
      <c r="H234" s="656" t="s">
        <v>15</v>
      </c>
    </row>
    <row r="235" s="582" customFormat="1" spans="1:8">
      <c r="A235" s="650" t="s">
        <v>730</v>
      </c>
      <c r="B235" s="651" t="s">
        <v>731</v>
      </c>
      <c r="C235" s="652" t="s">
        <v>732</v>
      </c>
      <c r="D235" s="651" t="s">
        <v>573</v>
      </c>
      <c r="E235" s="657" t="s">
        <v>659</v>
      </c>
      <c r="F235" s="654">
        <v>45108</v>
      </c>
      <c r="G235" s="655" t="s">
        <v>575</v>
      </c>
      <c r="H235" s="658" t="s">
        <v>710</v>
      </c>
    </row>
    <row r="236" s="582" customFormat="1" spans="1:8">
      <c r="A236" s="650" t="s">
        <v>733</v>
      </c>
      <c r="B236" s="651" t="s">
        <v>734</v>
      </c>
      <c r="C236" s="652" t="s">
        <v>735</v>
      </c>
      <c r="D236" s="651" t="s">
        <v>573</v>
      </c>
      <c r="E236" s="657" t="s">
        <v>612</v>
      </c>
      <c r="F236" s="654">
        <v>45108</v>
      </c>
      <c r="G236" s="655" t="s">
        <v>575</v>
      </c>
      <c r="H236" s="656" t="s">
        <v>15</v>
      </c>
    </row>
    <row r="237" s="582" customFormat="1" spans="1:8">
      <c r="A237" s="650" t="s">
        <v>736</v>
      </c>
      <c r="B237" s="651" t="s">
        <v>737</v>
      </c>
      <c r="C237" s="652" t="s">
        <v>738</v>
      </c>
      <c r="D237" s="651" t="s">
        <v>573</v>
      </c>
      <c r="E237" s="657" t="s">
        <v>612</v>
      </c>
      <c r="F237" s="654">
        <v>45108</v>
      </c>
      <c r="G237" s="655" t="s">
        <v>575</v>
      </c>
      <c r="H237" s="656" t="s">
        <v>15</v>
      </c>
    </row>
    <row r="238" s="582" customFormat="1" spans="1:8">
      <c r="A238" s="650" t="s">
        <v>739</v>
      </c>
      <c r="B238" s="651" t="s">
        <v>740</v>
      </c>
      <c r="C238" s="652" t="s">
        <v>735</v>
      </c>
      <c r="D238" s="651" t="s">
        <v>573</v>
      </c>
      <c r="E238" s="657" t="s">
        <v>612</v>
      </c>
      <c r="F238" s="654">
        <v>45108</v>
      </c>
      <c r="G238" s="655" t="s">
        <v>575</v>
      </c>
      <c r="H238" s="656" t="s">
        <v>15</v>
      </c>
    </row>
    <row r="239" s="582" customFormat="1" spans="1:8">
      <c r="A239" s="650" t="s">
        <v>741</v>
      </c>
      <c r="B239" s="651" t="s">
        <v>742</v>
      </c>
      <c r="C239" s="652" t="s">
        <v>743</v>
      </c>
      <c r="D239" s="651" t="s">
        <v>573</v>
      </c>
      <c r="E239" s="657" t="s">
        <v>592</v>
      </c>
      <c r="F239" s="654">
        <v>45108</v>
      </c>
      <c r="G239" s="655" t="s">
        <v>575</v>
      </c>
      <c r="H239" s="656" t="s">
        <v>15</v>
      </c>
    </row>
    <row r="240" s="582" customFormat="1" spans="1:8">
      <c r="A240" s="650" t="s">
        <v>744</v>
      </c>
      <c r="B240" s="651" t="s">
        <v>745</v>
      </c>
      <c r="C240" s="652" t="s">
        <v>746</v>
      </c>
      <c r="D240" s="651" t="s">
        <v>573</v>
      </c>
      <c r="E240" s="657" t="s">
        <v>747</v>
      </c>
      <c r="F240" s="654">
        <v>45108</v>
      </c>
      <c r="G240" s="655" t="s">
        <v>575</v>
      </c>
      <c r="H240" s="656" t="s">
        <v>15</v>
      </c>
    </row>
    <row r="241" s="582" customFormat="1" spans="1:8">
      <c r="A241" s="650" t="s">
        <v>748</v>
      </c>
      <c r="B241" s="651" t="s">
        <v>749</v>
      </c>
      <c r="C241" s="652" t="s">
        <v>750</v>
      </c>
      <c r="D241" s="651" t="s">
        <v>573</v>
      </c>
      <c r="E241" s="653" t="s">
        <v>574</v>
      </c>
      <c r="F241" s="654">
        <v>45108</v>
      </c>
      <c r="G241" s="655" t="s">
        <v>575</v>
      </c>
      <c r="H241" s="658" t="s">
        <v>710</v>
      </c>
    </row>
    <row r="242" s="582" customFormat="1" spans="1:8">
      <c r="A242" s="650" t="s">
        <v>751</v>
      </c>
      <c r="B242" s="651" t="s">
        <v>752</v>
      </c>
      <c r="C242" s="652" t="s">
        <v>753</v>
      </c>
      <c r="D242" s="651" t="s">
        <v>573</v>
      </c>
      <c r="E242" s="657" t="s">
        <v>754</v>
      </c>
      <c r="F242" s="654">
        <v>45108</v>
      </c>
      <c r="G242" s="655" t="s">
        <v>575</v>
      </c>
      <c r="H242" s="656" t="s">
        <v>15</v>
      </c>
    </row>
    <row r="243" s="582" customFormat="1" spans="1:8">
      <c r="A243" s="650" t="s">
        <v>755</v>
      </c>
      <c r="B243" s="651" t="s">
        <v>756</v>
      </c>
      <c r="C243" s="652" t="s">
        <v>757</v>
      </c>
      <c r="D243" s="651" t="s">
        <v>573</v>
      </c>
      <c r="E243" s="657" t="s">
        <v>754</v>
      </c>
      <c r="F243" s="654">
        <v>45108</v>
      </c>
      <c r="G243" s="655" t="s">
        <v>575</v>
      </c>
      <c r="H243" s="658" t="s">
        <v>15</v>
      </c>
    </row>
    <row r="244" s="582" customFormat="1" spans="1:8">
      <c r="A244" s="650" t="s">
        <v>758</v>
      </c>
      <c r="B244" s="651" t="s">
        <v>759</v>
      </c>
      <c r="C244" s="652" t="s">
        <v>760</v>
      </c>
      <c r="D244" s="651" t="s">
        <v>573</v>
      </c>
      <c r="E244" s="657" t="s">
        <v>761</v>
      </c>
      <c r="F244" s="654">
        <v>45108</v>
      </c>
      <c r="G244" s="655" t="s">
        <v>575</v>
      </c>
      <c r="H244" s="658" t="s">
        <v>15</v>
      </c>
    </row>
    <row r="245" s="582" customFormat="1" spans="1:8">
      <c r="A245" s="650" t="s">
        <v>762</v>
      </c>
      <c r="B245" s="652" t="s">
        <v>763</v>
      </c>
      <c r="C245" s="652" t="s">
        <v>764</v>
      </c>
      <c r="D245" s="651" t="s">
        <v>573</v>
      </c>
      <c r="E245" s="657" t="s">
        <v>674</v>
      </c>
      <c r="F245" s="654">
        <v>45108</v>
      </c>
      <c r="G245" s="655" t="s">
        <v>575</v>
      </c>
      <c r="H245" s="656" t="s">
        <v>15</v>
      </c>
    </row>
    <row r="246" s="582" customFormat="1" spans="1:8">
      <c r="A246" s="650" t="s">
        <v>765</v>
      </c>
      <c r="B246" s="652" t="s">
        <v>766</v>
      </c>
      <c r="C246" s="652" t="s">
        <v>767</v>
      </c>
      <c r="D246" s="651" t="s">
        <v>573</v>
      </c>
      <c r="E246" s="657" t="s">
        <v>761</v>
      </c>
      <c r="F246" s="654">
        <v>45108</v>
      </c>
      <c r="G246" s="655" t="s">
        <v>575</v>
      </c>
      <c r="H246" s="658" t="s">
        <v>15</v>
      </c>
    </row>
    <row r="247" s="582" customFormat="1" spans="1:8">
      <c r="A247" s="650" t="s">
        <v>768</v>
      </c>
      <c r="B247" s="651" t="s">
        <v>769</v>
      </c>
      <c r="C247" s="652" t="s">
        <v>770</v>
      </c>
      <c r="D247" s="651" t="s">
        <v>573</v>
      </c>
      <c r="E247" s="657" t="s">
        <v>574</v>
      </c>
      <c r="F247" s="654">
        <v>45108</v>
      </c>
      <c r="G247" s="655" t="s">
        <v>575</v>
      </c>
      <c r="H247" s="656" t="s">
        <v>15</v>
      </c>
    </row>
    <row r="248" s="582" customFormat="1" ht="27" spans="1:8">
      <c r="A248" s="650" t="s">
        <v>771</v>
      </c>
      <c r="B248" s="651" t="s">
        <v>772</v>
      </c>
      <c r="C248" s="652" t="s">
        <v>773</v>
      </c>
      <c r="D248" s="652" t="s">
        <v>573</v>
      </c>
      <c r="E248" s="657" t="s">
        <v>774</v>
      </c>
      <c r="F248" s="654">
        <v>45108</v>
      </c>
      <c r="G248" s="655" t="s">
        <v>575</v>
      </c>
      <c r="H248" s="656" t="s">
        <v>15</v>
      </c>
    </row>
    <row r="249" s="582" customFormat="1" ht="27" spans="1:8">
      <c r="A249" s="650" t="s">
        <v>775</v>
      </c>
      <c r="B249" s="651" t="s">
        <v>776</v>
      </c>
      <c r="C249" s="652" t="s">
        <v>777</v>
      </c>
      <c r="D249" s="652" t="s">
        <v>573</v>
      </c>
      <c r="E249" s="657" t="s">
        <v>778</v>
      </c>
      <c r="F249" s="654">
        <v>45108</v>
      </c>
      <c r="G249" s="655" t="s">
        <v>575</v>
      </c>
      <c r="H249" s="658" t="s">
        <v>710</v>
      </c>
    </row>
    <row r="250" s="582" customFormat="1" spans="1:8">
      <c r="A250" s="650" t="s">
        <v>779</v>
      </c>
      <c r="B250" s="651" t="s">
        <v>780</v>
      </c>
      <c r="C250" s="652" t="s">
        <v>781</v>
      </c>
      <c r="D250" s="651" t="s">
        <v>573</v>
      </c>
      <c r="E250" s="657" t="s">
        <v>702</v>
      </c>
      <c r="F250" s="654">
        <v>45108</v>
      </c>
      <c r="G250" s="655" t="s">
        <v>575</v>
      </c>
      <c r="H250" s="656" t="s">
        <v>15</v>
      </c>
    </row>
    <row r="251" s="582" customFormat="1" spans="1:8">
      <c r="A251" s="650" t="s">
        <v>782</v>
      </c>
      <c r="B251" s="651" t="s">
        <v>783</v>
      </c>
      <c r="C251" s="652" t="s">
        <v>784</v>
      </c>
      <c r="D251" s="651" t="s">
        <v>573</v>
      </c>
      <c r="E251" s="657" t="s">
        <v>664</v>
      </c>
      <c r="F251" s="654">
        <v>45108</v>
      </c>
      <c r="G251" s="655" t="s">
        <v>575</v>
      </c>
      <c r="H251" s="656" t="s">
        <v>15</v>
      </c>
    </row>
    <row r="252" s="582" customFormat="1" spans="1:8">
      <c r="A252" s="650" t="s">
        <v>785</v>
      </c>
      <c r="B252" s="651" t="s">
        <v>786</v>
      </c>
      <c r="C252" s="652" t="s">
        <v>787</v>
      </c>
      <c r="D252" s="651" t="s">
        <v>573</v>
      </c>
      <c r="E252" s="653" t="s">
        <v>788</v>
      </c>
      <c r="F252" s="654">
        <v>45108</v>
      </c>
      <c r="G252" s="655" t="s">
        <v>575</v>
      </c>
      <c r="H252" s="656" t="s">
        <v>15</v>
      </c>
    </row>
    <row r="253" s="582" customFormat="1" spans="1:8">
      <c r="A253" s="650" t="s">
        <v>789</v>
      </c>
      <c r="B253" s="651" t="s">
        <v>790</v>
      </c>
      <c r="C253" s="652" t="s">
        <v>791</v>
      </c>
      <c r="D253" s="651" t="s">
        <v>573</v>
      </c>
      <c r="E253" s="653" t="s">
        <v>682</v>
      </c>
      <c r="F253" s="654">
        <v>45108</v>
      </c>
      <c r="G253" s="655" t="s">
        <v>575</v>
      </c>
      <c r="H253" s="656" t="s">
        <v>15</v>
      </c>
    </row>
    <row r="254" s="582" customFormat="1" ht="24" spans="1:8">
      <c r="A254" s="26" t="s">
        <v>792</v>
      </c>
      <c r="B254" s="27" t="s">
        <v>793</v>
      </c>
      <c r="C254" s="28" t="s">
        <v>794</v>
      </c>
      <c r="D254" s="28" t="s">
        <v>795</v>
      </c>
      <c r="E254" s="29">
        <v>39</v>
      </c>
      <c r="F254" s="28">
        <v>2023.8</v>
      </c>
      <c r="G254" s="655"/>
      <c r="H254" s="656"/>
    </row>
    <row r="255" s="582" customFormat="1" spans="1:8">
      <c r="A255" s="26" t="s">
        <v>796</v>
      </c>
      <c r="B255" s="28" t="s">
        <v>797</v>
      </c>
      <c r="C255" s="28" t="s">
        <v>798</v>
      </c>
      <c r="D255" s="28" t="s">
        <v>795</v>
      </c>
      <c r="E255" s="29">
        <v>33</v>
      </c>
      <c r="F255" s="28">
        <v>2023.8</v>
      </c>
      <c r="G255" s="655"/>
      <c r="H255" s="656"/>
    </row>
    <row r="256" s="582" customFormat="1" spans="1:8">
      <c r="A256" s="26" t="s">
        <v>799</v>
      </c>
      <c r="B256" s="27" t="s">
        <v>800</v>
      </c>
      <c r="C256" s="27" t="s">
        <v>801</v>
      </c>
      <c r="D256" s="28" t="s">
        <v>795</v>
      </c>
      <c r="E256" s="29">
        <v>49.8</v>
      </c>
      <c r="F256" s="28">
        <v>2023.6</v>
      </c>
      <c r="G256" s="655"/>
      <c r="H256" s="656"/>
    </row>
    <row r="257" s="582" customFormat="1" ht="24" spans="1:8">
      <c r="A257" s="26" t="s">
        <v>802</v>
      </c>
      <c r="B257" s="27" t="s">
        <v>803</v>
      </c>
      <c r="C257" s="28" t="s">
        <v>804</v>
      </c>
      <c r="D257" s="28" t="s">
        <v>795</v>
      </c>
      <c r="E257" s="29">
        <v>38</v>
      </c>
      <c r="F257" s="28">
        <v>2023.8</v>
      </c>
      <c r="G257" s="655"/>
      <c r="H257" s="656"/>
    </row>
    <row r="258" s="582" customFormat="1" spans="1:8">
      <c r="A258" s="26" t="s">
        <v>805</v>
      </c>
      <c r="B258" s="27" t="s">
        <v>806</v>
      </c>
      <c r="C258" s="28" t="s">
        <v>807</v>
      </c>
      <c r="D258" s="28" t="s">
        <v>795</v>
      </c>
      <c r="E258" s="29">
        <v>32.8</v>
      </c>
      <c r="F258" s="28">
        <v>2023.6</v>
      </c>
      <c r="G258" s="655"/>
      <c r="H258" s="656"/>
    </row>
    <row r="259" s="582" customFormat="1" spans="1:8">
      <c r="A259" s="26" t="s">
        <v>808</v>
      </c>
      <c r="B259" s="27" t="s">
        <v>809</v>
      </c>
      <c r="C259" s="28" t="s">
        <v>810</v>
      </c>
      <c r="D259" s="28" t="s">
        <v>795</v>
      </c>
      <c r="E259" s="29">
        <v>40</v>
      </c>
      <c r="F259" s="28">
        <v>2023.6</v>
      </c>
      <c r="G259" s="655"/>
      <c r="H259" s="656"/>
    </row>
    <row r="260" s="582" customFormat="1" spans="1:8">
      <c r="A260" s="26" t="s">
        <v>811</v>
      </c>
      <c r="B260" s="27" t="s">
        <v>812</v>
      </c>
      <c r="C260" s="28" t="s">
        <v>813</v>
      </c>
      <c r="D260" s="28" t="s">
        <v>795</v>
      </c>
      <c r="E260" s="29">
        <v>42</v>
      </c>
      <c r="F260" s="28">
        <v>2023.6</v>
      </c>
      <c r="G260" s="655"/>
      <c r="H260" s="656"/>
    </row>
    <row r="261" s="582" customFormat="1" spans="1:8">
      <c r="A261" s="26" t="s">
        <v>814</v>
      </c>
      <c r="B261" s="27" t="s">
        <v>815</v>
      </c>
      <c r="C261" s="27" t="s">
        <v>816</v>
      </c>
      <c r="D261" s="28" t="s">
        <v>795</v>
      </c>
      <c r="E261" s="29">
        <v>32.8</v>
      </c>
      <c r="F261" s="28">
        <v>2021.6</v>
      </c>
      <c r="G261" s="655"/>
      <c r="H261" s="656"/>
    </row>
    <row r="262" s="582" customFormat="1" spans="1:8">
      <c r="A262" s="26" t="s">
        <v>817</v>
      </c>
      <c r="B262" s="45" t="s">
        <v>818</v>
      </c>
      <c r="C262" s="28" t="s">
        <v>819</v>
      </c>
      <c r="D262" s="28" t="s">
        <v>795</v>
      </c>
      <c r="E262" s="29">
        <v>82.8</v>
      </c>
      <c r="F262" s="28">
        <v>2023.6</v>
      </c>
      <c r="G262" s="655"/>
      <c r="H262" s="656"/>
    </row>
    <row r="263" s="582" customFormat="1" spans="1:8">
      <c r="A263" s="26" t="s">
        <v>820</v>
      </c>
      <c r="B263" s="28" t="s">
        <v>821</v>
      </c>
      <c r="C263" s="28" t="s">
        <v>822</v>
      </c>
      <c r="D263" s="28" t="s">
        <v>795</v>
      </c>
      <c r="E263" s="29">
        <v>42</v>
      </c>
      <c r="F263" s="49">
        <v>2023.6</v>
      </c>
      <c r="G263" s="655"/>
      <c r="H263" s="656"/>
    </row>
    <row r="264" s="582" customFormat="1" spans="1:8">
      <c r="A264" s="26" t="s">
        <v>401</v>
      </c>
      <c r="B264" s="27" t="s">
        <v>823</v>
      </c>
      <c r="C264" s="28" t="s">
        <v>824</v>
      </c>
      <c r="D264" s="28" t="s">
        <v>795</v>
      </c>
      <c r="E264" s="29">
        <v>45</v>
      </c>
      <c r="F264" s="28">
        <v>2023.6</v>
      </c>
      <c r="G264" s="655"/>
      <c r="H264" s="656"/>
    </row>
    <row r="265" s="582" customFormat="1" spans="1:8">
      <c r="A265" s="26" t="s">
        <v>825</v>
      </c>
      <c r="B265" s="28" t="s">
        <v>826</v>
      </c>
      <c r="C265" s="28" t="s">
        <v>827</v>
      </c>
      <c r="D265" s="28" t="s">
        <v>795</v>
      </c>
      <c r="E265" s="29">
        <v>59.5</v>
      </c>
      <c r="F265" s="28">
        <v>2023.6</v>
      </c>
      <c r="G265" s="655"/>
      <c r="H265" s="656"/>
    </row>
    <row r="266" s="582" customFormat="1" spans="1:8">
      <c r="A266" s="26" t="s">
        <v>828</v>
      </c>
      <c r="B266" s="27" t="s">
        <v>829</v>
      </c>
      <c r="C266" s="28" t="s">
        <v>830</v>
      </c>
      <c r="D266" s="28" t="s">
        <v>795</v>
      </c>
      <c r="E266" s="29">
        <v>48.8</v>
      </c>
      <c r="F266" s="28">
        <v>2023.8</v>
      </c>
      <c r="G266" s="655"/>
      <c r="H266" s="656"/>
    </row>
    <row r="267" s="582" customFormat="1" spans="1:8">
      <c r="A267" s="26" t="s">
        <v>831</v>
      </c>
      <c r="B267" s="27" t="s">
        <v>832</v>
      </c>
      <c r="C267" s="28" t="s">
        <v>833</v>
      </c>
      <c r="D267" s="28" t="s">
        <v>795</v>
      </c>
      <c r="E267" s="29">
        <v>36</v>
      </c>
      <c r="F267" s="28">
        <v>2023.6</v>
      </c>
      <c r="G267" s="655"/>
      <c r="H267" s="656"/>
    </row>
    <row r="268" s="582" customFormat="1" spans="1:8">
      <c r="A268" s="26" t="s">
        <v>834</v>
      </c>
      <c r="B268" s="27" t="s">
        <v>835</v>
      </c>
      <c r="C268" s="28" t="s">
        <v>836</v>
      </c>
      <c r="D268" s="28" t="s">
        <v>795</v>
      </c>
      <c r="E268" s="29">
        <v>38</v>
      </c>
      <c r="F268" s="49">
        <v>2023.8</v>
      </c>
      <c r="G268" s="655"/>
      <c r="H268" s="656"/>
    </row>
    <row r="269" s="582" customFormat="1" spans="1:8">
      <c r="A269" s="26" t="s">
        <v>837</v>
      </c>
      <c r="B269" s="28" t="s">
        <v>838</v>
      </c>
      <c r="C269" s="28" t="s">
        <v>839</v>
      </c>
      <c r="D269" s="28" t="s">
        <v>795</v>
      </c>
      <c r="E269" s="28" t="s">
        <v>840</v>
      </c>
      <c r="F269" s="26" t="s">
        <v>841</v>
      </c>
      <c r="G269" s="655"/>
      <c r="H269" s="656"/>
    </row>
    <row r="270" s="582" customFormat="1" spans="1:8">
      <c r="A270" s="26" t="s">
        <v>842</v>
      </c>
      <c r="B270" s="28" t="s">
        <v>843</v>
      </c>
      <c r="C270" s="28" t="s">
        <v>844</v>
      </c>
      <c r="D270" s="28" t="s">
        <v>795</v>
      </c>
      <c r="E270" s="28" t="s">
        <v>845</v>
      </c>
      <c r="F270" s="26" t="s">
        <v>846</v>
      </c>
      <c r="G270" s="655"/>
      <c r="H270" s="656"/>
    </row>
    <row r="271" s="582" customFormat="1" spans="1:8">
      <c r="A271" s="26" t="s">
        <v>847</v>
      </c>
      <c r="B271" s="28" t="s">
        <v>848</v>
      </c>
      <c r="C271" s="28" t="s">
        <v>849</v>
      </c>
      <c r="D271" s="28" t="s">
        <v>795</v>
      </c>
      <c r="E271" s="28" t="s">
        <v>850</v>
      </c>
      <c r="F271" s="26" t="s">
        <v>851</v>
      </c>
      <c r="G271" s="655"/>
      <c r="H271" s="656"/>
    </row>
    <row r="272" s="582" customFormat="1" spans="1:8">
      <c r="A272" s="26" t="s">
        <v>852</v>
      </c>
      <c r="B272" s="28" t="s">
        <v>853</v>
      </c>
      <c r="C272" s="28" t="s">
        <v>854</v>
      </c>
      <c r="D272" s="28" t="s">
        <v>795</v>
      </c>
      <c r="E272" s="28" t="s">
        <v>855</v>
      </c>
      <c r="F272" s="26" t="s">
        <v>846</v>
      </c>
      <c r="G272" s="655"/>
      <c r="H272" s="656"/>
    </row>
    <row r="273" s="582" customFormat="1" spans="1:8">
      <c r="A273" s="26" t="s">
        <v>856</v>
      </c>
      <c r="B273" s="28" t="s">
        <v>857</v>
      </c>
      <c r="C273" s="28" t="s">
        <v>858</v>
      </c>
      <c r="D273" s="28" t="s">
        <v>795</v>
      </c>
      <c r="E273" s="28" t="s">
        <v>859</v>
      </c>
      <c r="F273" s="26" t="s">
        <v>860</v>
      </c>
      <c r="G273" s="655"/>
      <c r="H273" s="656"/>
    </row>
    <row r="275" s="582" customFormat="1" ht="40.5" spans="1:8">
      <c r="A275" s="634" t="s">
        <v>861</v>
      </c>
      <c r="B275" s="659" t="s">
        <v>862</v>
      </c>
      <c r="C275" s="636" t="s">
        <v>863</v>
      </c>
      <c r="D275" s="636" t="s">
        <v>446</v>
      </c>
      <c r="E275" s="637">
        <v>49</v>
      </c>
      <c r="F275" s="636" t="s">
        <v>864</v>
      </c>
      <c r="G275" s="625" t="s">
        <v>865</v>
      </c>
      <c r="H275" s="660" t="s">
        <v>15</v>
      </c>
    </row>
    <row r="276" s="582" customFormat="1" ht="40.5" spans="1:8">
      <c r="A276" s="634" t="s">
        <v>866</v>
      </c>
      <c r="B276" s="659" t="s">
        <v>867</v>
      </c>
      <c r="C276" s="636" t="s">
        <v>863</v>
      </c>
      <c r="D276" s="636" t="s">
        <v>446</v>
      </c>
      <c r="E276" s="637">
        <v>49</v>
      </c>
      <c r="F276" s="636" t="s">
        <v>864</v>
      </c>
      <c r="G276" s="638" t="s">
        <v>868</v>
      </c>
      <c r="H276" s="660" t="s">
        <v>15</v>
      </c>
    </row>
    <row r="277" s="582" customFormat="1" ht="40.5" spans="1:8">
      <c r="A277" s="634" t="s">
        <v>869</v>
      </c>
      <c r="B277" s="659" t="s">
        <v>870</v>
      </c>
      <c r="C277" s="636" t="s">
        <v>863</v>
      </c>
      <c r="D277" s="636" t="s">
        <v>446</v>
      </c>
      <c r="E277" s="637">
        <v>33.8</v>
      </c>
      <c r="F277" s="636" t="s">
        <v>864</v>
      </c>
      <c r="G277" s="638" t="s">
        <v>871</v>
      </c>
      <c r="H277" s="660" t="s">
        <v>15</v>
      </c>
    </row>
    <row r="278" s="582" customFormat="1" ht="40.5" spans="1:8">
      <c r="A278" s="634" t="s">
        <v>872</v>
      </c>
      <c r="B278" s="659" t="s">
        <v>873</v>
      </c>
      <c r="C278" s="636" t="s">
        <v>863</v>
      </c>
      <c r="D278" s="636" t="s">
        <v>446</v>
      </c>
      <c r="E278" s="637">
        <v>33.8</v>
      </c>
      <c r="F278" s="636" t="s">
        <v>864</v>
      </c>
      <c r="G278" s="638" t="s">
        <v>874</v>
      </c>
      <c r="H278" s="660" t="s">
        <v>15</v>
      </c>
    </row>
    <row r="279" s="582" customFormat="1" ht="27" spans="1:8">
      <c r="A279" s="634" t="s">
        <v>875</v>
      </c>
      <c r="B279" s="659" t="s">
        <v>876</v>
      </c>
      <c r="C279" s="636" t="s">
        <v>863</v>
      </c>
      <c r="D279" s="636" t="s">
        <v>446</v>
      </c>
      <c r="E279" s="637" t="s">
        <v>877</v>
      </c>
      <c r="F279" s="636" t="s">
        <v>878</v>
      </c>
      <c r="G279" s="661" t="s">
        <v>876</v>
      </c>
      <c r="H279" s="660" t="s">
        <v>15</v>
      </c>
    </row>
    <row r="280" s="582" customFormat="1" ht="27" spans="1:8">
      <c r="A280" s="634" t="s">
        <v>879</v>
      </c>
      <c r="B280" s="659" t="s">
        <v>876</v>
      </c>
      <c r="C280" s="636" t="s">
        <v>863</v>
      </c>
      <c r="D280" s="636" t="s">
        <v>446</v>
      </c>
      <c r="E280" s="637" t="s">
        <v>877</v>
      </c>
      <c r="F280" s="636" t="s">
        <v>878</v>
      </c>
      <c r="G280" s="661" t="s">
        <v>876</v>
      </c>
      <c r="H280" s="660" t="s">
        <v>15</v>
      </c>
    </row>
    <row r="281" s="582" customFormat="1" ht="40.5" spans="1:8">
      <c r="A281" s="634" t="s">
        <v>880</v>
      </c>
      <c r="B281" s="802" t="s">
        <v>881</v>
      </c>
      <c r="C281" s="636" t="s">
        <v>882</v>
      </c>
      <c r="D281" s="636" t="s">
        <v>883</v>
      </c>
      <c r="E281" s="637">
        <v>49</v>
      </c>
      <c r="F281" s="636" t="s">
        <v>884</v>
      </c>
      <c r="G281" s="625" t="s">
        <v>885</v>
      </c>
      <c r="H281" s="660" t="s">
        <v>15</v>
      </c>
    </row>
    <row r="282" s="582" customFormat="1" ht="40.5" spans="1:8">
      <c r="A282" s="634" t="s">
        <v>886</v>
      </c>
      <c r="B282" s="659" t="s">
        <v>887</v>
      </c>
      <c r="C282" s="636" t="s">
        <v>888</v>
      </c>
      <c r="D282" s="636" t="s">
        <v>889</v>
      </c>
      <c r="E282" s="637">
        <v>39</v>
      </c>
      <c r="F282" s="636" t="s">
        <v>884</v>
      </c>
      <c r="G282" s="625" t="s">
        <v>890</v>
      </c>
      <c r="H282" s="660" t="s">
        <v>15</v>
      </c>
    </row>
    <row r="283" s="582" customFormat="1" ht="40.5" spans="1:8">
      <c r="A283" s="634" t="s">
        <v>891</v>
      </c>
      <c r="B283" s="659" t="s">
        <v>892</v>
      </c>
      <c r="C283" s="636" t="s">
        <v>893</v>
      </c>
      <c r="D283" s="636" t="s">
        <v>353</v>
      </c>
      <c r="E283" s="637">
        <v>45</v>
      </c>
      <c r="F283" s="636" t="s">
        <v>894</v>
      </c>
      <c r="G283" s="625" t="s">
        <v>895</v>
      </c>
      <c r="H283" s="660" t="s">
        <v>15</v>
      </c>
    </row>
    <row r="284" s="582" customFormat="1" ht="40.5" spans="1:8">
      <c r="A284" s="634" t="s">
        <v>896</v>
      </c>
      <c r="B284" s="659" t="s">
        <v>897</v>
      </c>
      <c r="C284" s="636" t="s">
        <v>898</v>
      </c>
      <c r="D284" s="636" t="s">
        <v>899</v>
      </c>
      <c r="E284" s="637">
        <v>39.8</v>
      </c>
      <c r="F284" s="636" t="s">
        <v>884</v>
      </c>
      <c r="G284" s="625" t="s">
        <v>900</v>
      </c>
      <c r="H284" s="660" t="s">
        <v>15</v>
      </c>
    </row>
    <row r="285" s="582" customFormat="1" ht="40.5" spans="1:8">
      <c r="A285" s="634" t="s">
        <v>901</v>
      </c>
      <c r="B285" s="659" t="s">
        <v>902</v>
      </c>
      <c r="C285" s="636" t="s">
        <v>903</v>
      </c>
      <c r="D285" s="636" t="s">
        <v>904</v>
      </c>
      <c r="E285" s="637">
        <v>45</v>
      </c>
      <c r="F285" s="636" t="s">
        <v>441</v>
      </c>
      <c r="G285" s="625" t="s">
        <v>905</v>
      </c>
      <c r="H285" s="660" t="s">
        <v>15</v>
      </c>
    </row>
    <row r="286" s="582" customFormat="1" ht="40.5" spans="1:8">
      <c r="A286" s="634" t="s">
        <v>906</v>
      </c>
      <c r="B286" s="659" t="s">
        <v>907</v>
      </c>
      <c r="C286" s="636" t="s">
        <v>908</v>
      </c>
      <c r="D286" s="662" t="s">
        <v>899</v>
      </c>
      <c r="E286" s="637">
        <v>38</v>
      </c>
      <c r="F286" s="636" t="s">
        <v>884</v>
      </c>
      <c r="G286" s="638" t="s">
        <v>909</v>
      </c>
      <c r="H286" s="660" t="s">
        <v>15</v>
      </c>
    </row>
    <row r="287" s="582" customFormat="1" ht="40.5" spans="1:8">
      <c r="A287" s="634" t="s">
        <v>910</v>
      </c>
      <c r="B287" s="659" t="s">
        <v>911</v>
      </c>
      <c r="C287" s="636" t="s">
        <v>912</v>
      </c>
      <c r="D287" s="662" t="s">
        <v>913</v>
      </c>
      <c r="E287" s="637">
        <v>47</v>
      </c>
      <c r="F287" s="636">
        <v>2023.6</v>
      </c>
      <c r="G287" s="638" t="s">
        <v>914</v>
      </c>
      <c r="H287" s="660" t="s">
        <v>15</v>
      </c>
    </row>
    <row r="288" s="582" customFormat="1" ht="40.5" spans="1:8">
      <c r="A288" s="634" t="s">
        <v>915</v>
      </c>
      <c r="B288" s="802" t="s">
        <v>916</v>
      </c>
      <c r="C288" s="636" t="s">
        <v>917</v>
      </c>
      <c r="D288" s="662" t="s">
        <v>918</v>
      </c>
      <c r="E288" s="637">
        <v>45</v>
      </c>
      <c r="F288" s="636" t="s">
        <v>441</v>
      </c>
      <c r="G288" s="638" t="s">
        <v>919</v>
      </c>
      <c r="H288" s="660" t="s">
        <v>15</v>
      </c>
    </row>
    <row r="289" s="582" customFormat="1" ht="40.5" spans="1:8">
      <c r="A289" s="634" t="s">
        <v>920</v>
      </c>
      <c r="B289" s="659" t="s">
        <v>921</v>
      </c>
      <c r="C289" s="636" t="s">
        <v>922</v>
      </c>
      <c r="D289" s="636" t="s">
        <v>923</v>
      </c>
      <c r="E289" s="637">
        <v>49.8</v>
      </c>
      <c r="F289" s="636" t="s">
        <v>884</v>
      </c>
      <c r="G289" s="638" t="s">
        <v>924</v>
      </c>
      <c r="H289" s="660" t="s">
        <v>15</v>
      </c>
    </row>
    <row r="290" s="582" customFormat="1" ht="40.5" spans="1:8">
      <c r="A290" s="634" t="s">
        <v>925</v>
      </c>
      <c r="B290" s="659" t="s">
        <v>926</v>
      </c>
      <c r="C290" s="636" t="s">
        <v>927</v>
      </c>
      <c r="D290" s="636" t="s">
        <v>928</v>
      </c>
      <c r="E290" s="637">
        <v>45</v>
      </c>
      <c r="F290" s="636" t="s">
        <v>929</v>
      </c>
      <c r="G290" s="638" t="s">
        <v>930</v>
      </c>
      <c r="H290" s="660" t="s">
        <v>15</v>
      </c>
    </row>
    <row r="291" s="582" customFormat="1" ht="40.5" spans="1:8">
      <c r="A291" s="634" t="s">
        <v>931</v>
      </c>
      <c r="B291" s="659" t="s">
        <v>932</v>
      </c>
      <c r="C291" s="636" t="s">
        <v>933</v>
      </c>
      <c r="D291" s="636" t="s">
        <v>928</v>
      </c>
      <c r="E291" s="637">
        <v>35</v>
      </c>
      <c r="F291" s="636">
        <v>2023.8</v>
      </c>
      <c r="G291" s="638" t="s">
        <v>934</v>
      </c>
      <c r="H291" s="660" t="s">
        <v>15</v>
      </c>
    </row>
    <row r="292" s="582" customFormat="1" ht="40.5" spans="1:8">
      <c r="A292" s="634" t="s">
        <v>935</v>
      </c>
      <c r="B292" s="802" t="s">
        <v>936</v>
      </c>
      <c r="C292" s="636" t="s">
        <v>937</v>
      </c>
      <c r="D292" s="636" t="s">
        <v>928</v>
      </c>
      <c r="E292" s="637">
        <v>48</v>
      </c>
      <c r="F292" s="636" t="s">
        <v>929</v>
      </c>
      <c r="G292" s="638" t="s">
        <v>938</v>
      </c>
      <c r="H292" s="660" t="s">
        <v>15</v>
      </c>
    </row>
    <row r="293" s="582" customFormat="1" ht="40.5" spans="1:8">
      <c r="A293" s="634" t="s">
        <v>935</v>
      </c>
      <c r="B293" s="659" t="s">
        <v>939</v>
      </c>
      <c r="C293" s="636" t="s">
        <v>940</v>
      </c>
      <c r="D293" s="636" t="s">
        <v>928</v>
      </c>
      <c r="E293" s="637">
        <v>26</v>
      </c>
      <c r="F293" s="636" t="s">
        <v>941</v>
      </c>
      <c r="G293" s="625" t="s">
        <v>942</v>
      </c>
      <c r="H293" s="660" t="s">
        <v>15</v>
      </c>
    </row>
    <row r="294" s="582" customFormat="1" ht="40.5" spans="1:8">
      <c r="A294" s="634" t="s">
        <v>943</v>
      </c>
      <c r="B294" s="659" t="s">
        <v>944</v>
      </c>
      <c r="C294" s="636" t="s">
        <v>945</v>
      </c>
      <c r="D294" s="662" t="s">
        <v>928</v>
      </c>
      <c r="E294" s="637">
        <v>39.8</v>
      </c>
      <c r="F294" s="636" t="s">
        <v>447</v>
      </c>
      <c r="G294" s="638" t="s">
        <v>946</v>
      </c>
      <c r="H294" s="660" t="s">
        <v>15</v>
      </c>
    </row>
    <row r="295" s="582" customFormat="1" ht="40.5" spans="1:8">
      <c r="A295" s="634" t="s">
        <v>947</v>
      </c>
      <c r="B295" s="663" t="s">
        <v>948</v>
      </c>
      <c r="C295" s="630" t="s">
        <v>949</v>
      </c>
      <c r="D295" s="664" t="s">
        <v>928</v>
      </c>
      <c r="E295" s="646">
        <v>26</v>
      </c>
      <c r="F295" s="630">
        <v>2024.8</v>
      </c>
      <c r="G295" s="665" t="s">
        <v>950</v>
      </c>
      <c r="H295" s="660" t="s">
        <v>15</v>
      </c>
    </row>
    <row r="296" s="582" customFormat="1" ht="40.5" spans="1:8">
      <c r="A296" s="634" t="s">
        <v>951</v>
      </c>
      <c r="B296" s="663" t="s">
        <v>952</v>
      </c>
      <c r="C296" s="630" t="s">
        <v>953</v>
      </c>
      <c r="D296" s="630" t="s">
        <v>899</v>
      </c>
      <c r="E296" s="646">
        <v>68</v>
      </c>
      <c r="F296" s="628" t="s">
        <v>954</v>
      </c>
      <c r="G296" s="638" t="s">
        <v>955</v>
      </c>
      <c r="H296" s="660" t="s">
        <v>15</v>
      </c>
    </row>
    <row r="297" s="582" customFormat="1" ht="40.5" spans="1:8">
      <c r="A297" s="634" t="s">
        <v>956</v>
      </c>
      <c r="B297" s="663" t="s">
        <v>957</v>
      </c>
      <c r="C297" s="630" t="s">
        <v>958</v>
      </c>
      <c r="D297" s="630" t="s">
        <v>928</v>
      </c>
      <c r="E297" s="646">
        <v>55</v>
      </c>
      <c r="F297" s="628" t="s">
        <v>441</v>
      </c>
      <c r="G297" s="638" t="s">
        <v>959</v>
      </c>
      <c r="H297" s="660" t="s">
        <v>15</v>
      </c>
    </row>
    <row r="298" s="582" customFormat="1" ht="40.5" spans="1:8">
      <c r="A298" s="634" t="s">
        <v>960</v>
      </c>
      <c r="B298" s="663" t="s">
        <v>961</v>
      </c>
      <c r="C298" s="630" t="s">
        <v>962</v>
      </c>
      <c r="D298" s="630" t="s">
        <v>928</v>
      </c>
      <c r="E298" s="646">
        <v>29.8</v>
      </c>
      <c r="F298" s="628" t="s">
        <v>963</v>
      </c>
      <c r="G298" s="638" t="s">
        <v>964</v>
      </c>
      <c r="H298" s="660" t="s">
        <v>15</v>
      </c>
    </row>
    <row r="299" s="582" customFormat="1" ht="40.5" spans="1:8">
      <c r="A299" s="634" t="s">
        <v>965</v>
      </c>
      <c r="B299" s="663" t="s">
        <v>966</v>
      </c>
      <c r="C299" s="630" t="s">
        <v>967</v>
      </c>
      <c r="D299" s="630" t="s">
        <v>928</v>
      </c>
      <c r="E299" s="646">
        <v>48</v>
      </c>
      <c r="F299" s="628" t="s">
        <v>968</v>
      </c>
      <c r="G299" s="638" t="s">
        <v>969</v>
      </c>
      <c r="H299" s="660" t="s">
        <v>15</v>
      </c>
    </row>
    <row r="300" s="582" customFormat="1" ht="40.5" spans="1:8">
      <c r="A300" s="634" t="s">
        <v>970</v>
      </c>
      <c r="B300" s="635" t="s">
        <v>971</v>
      </c>
      <c r="C300" s="636" t="s">
        <v>972</v>
      </c>
      <c r="D300" s="662" t="s">
        <v>913</v>
      </c>
      <c r="E300" s="637">
        <v>46</v>
      </c>
      <c r="F300" s="635" t="s">
        <v>447</v>
      </c>
      <c r="G300" s="638" t="s">
        <v>973</v>
      </c>
      <c r="H300" s="660" t="s">
        <v>15</v>
      </c>
    </row>
    <row r="301" s="582" customFormat="1" ht="40.5" spans="1:8">
      <c r="A301" s="634" t="s">
        <v>974</v>
      </c>
      <c r="B301" s="635" t="s">
        <v>975</v>
      </c>
      <c r="C301" s="636" t="s">
        <v>972</v>
      </c>
      <c r="D301" s="662" t="s">
        <v>913</v>
      </c>
      <c r="E301" s="637">
        <v>40</v>
      </c>
      <c r="F301" s="635" t="s">
        <v>447</v>
      </c>
      <c r="G301" s="638" t="s">
        <v>976</v>
      </c>
      <c r="H301" s="660" t="s">
        <v>15</v>
      </c>
    </row>
    <row r="302" s="582" customFormat="1" ht="40.5" spans="1:8">
      <c r="A302" s="634" t="s">
        <v>977</v>
      </c>
      <c r="B302" s="635" t="s">
        <v>978</v>
      </c>
      <c r="C302" s="636" t="s">
        <v>979</v>
      </c>
      <c r="D302" s="662" t="s">
        <v>980</v>
      </c>
      <c r="E302" s="637">
        <v>48</v>
      </c>
      <c r="F302" s="635" t="s">
        <v>981</v>
      </c>
      <c r="G302" s="638" t="s">
        <v>982</v>
      </c>
      <c r="H302" s="660" t="s">
        <v>15</v>
      </c>
    </row>
    <row r="303" s="582" customFormat="1" ht="40.5" spans="1:8">
      <c r="A303" s="634" t="s">
        <v>983</v>
      </c>
      <c r="B303" s="632" t="s">
        <v>984</v>
      </c>
      <c r="C303" s="629" t="s">
        <v>985</v>
      </c>
      <c r="D303" s="629" t="s">
        <v>899</v>
      </c>
      <c r="E303" s="666">
        <v>46</v>
      </c>
      <c r="F303" s="632" t="s">
        <v>441</v>
      </c>
      <c r="G303" s="667" t="s">
        <v>986</v>
      </c>
      <c r="H303" s="660" t="s">
        <v>15</v>
      </c>
    </row>
    <row r="304" s="582" customFormat="1" ht="40.5" spans="1:8">
      <c r="A304" s="634" t="s">
        <v>987</v>
      </c>
      <c r="B304" s="632" t="s">
        <v>988</v>
      </c>
      <c r="C304" s="629" t="s">
        <v>989</v>
      </c>
      <c r="D304" s="629" t="s">
        <v>913</v>
      </c>
      <c r="E304" s="666">
        <v>66</v>
      </c>
      <c r="F304" s="668" t="s">
        <v>954</v>
      </c>
      <c r="G304" s="625" t="s">
        <v>990</v>
      </c>
      <c r="H304" s="660" t="s">
        <v>15</v>
      </c>
    </row>
    <row r="305" s="582" customFormat="1" ht="40.5" spans="1:8">
      <c r="A305" s="634" t="s">
        <v>991</v>
      </c>
      <c r="B305" s="635" t="s">
        <v>992</v>
      </c>
      <c r="C305" s="636" t="s">
        <v>993</v>
      </c>
      <c r="D305" s="636" t="s">
        <v>980</v>
      </c>
      <c r="E305" s="637">
        <v>49</v>
      </c>
      <c r="F305" s="635" t="s">
        <v>981</v>
      </c>
      <c r="G305" s="625" t="s">
        <v>994</v>
      </c>
      <c r="H305" s="660" t="s">
        <v>15</v>
      </c>
    </row>
    <row r="306" s="582" customFormat="1" ht="40.5" spans="1:8">
      <c r="A306" s="634" t="s">
        <v>995</v>
      </c>
      <c r="B306" s="635" t="s">
        <v>996</v>
      </c>
      <c r="C306" s="636" t="s">
        <v>997</v>
      </c>
      <c r="D306" s="636" t="s">
        <v>980</v>
      </c>
      <c r="E306" s="637">
        <v>35</v>
      </c>
      <c r="F306" s="635" t="s">
        <v>998</v>
      </c>
      <c r="G306" s="638" t="s">
        <v>999</v>
      </c>
      <c r="H306" s="660" t="s">
        <v>15</v>
      </c>
    </row>
    <row r="307" s="582" customFormat="1" ht="40.5" spans="1:8">
      <c r="A307" s="634" t="s">
        <v>1000</v>
      </c>
      <c r="B307" s="635" t="s">
        <v>1001</v>
      </c>
      <c r="C307" s="636" t="s">
        <v>1002</v>
      </c>
      <c r="D307" s="636" t="s">
        <v>980</v>
      </c>
      <c r="E307" s="637">
        <v>45</v>
      </c>
      <c r="F307" s="635" t="s">
        <v>981</v>
      </c>
      <c r="G307" s="638" t="s">
        <v>1003</v>
      </c>
      <c r="H307" s="660" t="s">
        <v>15</v>
      </c>
    </row>
    <row r="308" s="582" customFormat="1" ht="40.5" spans="1:8">
      <c r="A308" s="634" t="s">
        <v>1004</v>
      </c>
      <c r="B308" s="635" t="s">
        <v>1005</v>
      </c>
      <c r="C308" s="636" t="s">
        <v>1006</v>
      </c>
      <c r="D308" s="636" t="s">
        <v>980</v>
      </c>
      <c r="E308" s="637">
        <v>45</v>
      </c>
      <c r="F308" s="635" t="s">
        <v>998</v>
      </c>
      <c r="G308" s="625" t="s">
        <v>1007</v>
      </c>
      <c r="H308" s="660" t="s">
        <v>15</v>
      </c>
    </row>
    <row r="309" s="582" customFormat="1" ht="40.5" spans="1:8">
      <c r="A309" s="634" t="s">
        <v>1008</v>
      </c>
      <c r="B309" s="635" t="s">
        <v>1009</v>
      </c>
      <c r="C309" s="636" t="s">
        <v>1010</v>
      </c>
      <c r="D309" s="636" t="s">
        <v>1011</v>
      </c>
      <c r="E309" s="637">
        <v>59</v>
      </c>
      <c r="F309" s="635" t="s">
        <v>441</v>
      </c>
      <c r="G309" s="638" t="s">
        <v>1012</v>
      </c>
      <c r="H309" s="660" t="s">
        <v>15</v>
      </c>
    </row>
    <row r="310" s="582" customFormat="1" ht="40.5" spans="1:8">
      <c r="A310" s="634" t="s">
        <v>1013</v>
      </c>
      <c r="B310" s="635" t="s">
        <v>1014</v>
      </c>
      <c r="C310" s="636" t="s">
        <v>1015</v>
      </c>
      <c r="D310" s="636" t="s">
        <v>1016</v>
      </c>
      <c r="E310" s="637">
        <v>38</v>
      </c>
      <c r="F310" s="636" t="s">
        <v>447</v>
      </c>
      <c r="G310" s="625" t="s">
        <v>1017</v>
      </c>
      <c r="H310" s="660" t="s">
        <v>15</v>
      </c>
    </row>
    <row r="311" s="582" customFormat="1" ht="40.5" spans="1:8">
      <c r="A311" s="634" t="s">
        <v>1018</v>
      </c>
      <c r="B311" s="635" t="s">
        <v>1019</v>
      </c>
      <c r="C311" s="636" t="s">
        <v>1020</v>
      </c>
      <c r="D311" s="636" t="s">
        <v>899</v>
      </c>
      <c r="E311" s="637">
        <v>75</v>
      </c>
      <c r="F311" s="635" t="s">
        <v>441</v>
      </c>
      <c r="G311" s="638" t="s">
        <v>1021</v>
      </c>
      <c r="H311" s="660" t="s">
        <v>15</v>
      </c>
    </row>
    <row r="312" s="582" customFormat="1" ht="42" spans="1:8">
      <c r="A312" s="634" t="s">
        <v>1022</v>
      </c>
      <c r="B312" s="635" t="s">
        <v>1023</v>
      </c>
      <c r="C312" s="630" t="s">
        <v>1024</v>
      </c>
      <c r="D312" s="636" t="s">
        <v>980</v>
      </c>
      <c r="E312" s="637">
        <v>42</v>
      </c>
      <c r="F312" s="635" t="s">
        <v>981</v>
      </c>
      <c r="G312" s="625" t="s">
        <v>1025</v>
      </c>
      <c r="H312" s="660" t="s">
        <v>15</v>
      </c>
    </row>
    <row r="313" s="582" customFormat="1" ht="42" spans="1:8">
      <c r="A313" s="634" t="s">
        <v>1026</v>
      </c>
      <c r="B313" s="635" t="s">
        <v>1027</v>
      </c>
      <c r="C313" s="630" t="s">
        <v>1028</v>
      </c>
      <c r="D313" s="636" t="s">
        <v>980</v>
      </c>
      <c r="E313" s="637">
        <v>35</v>
      </c>
      <c r="F313" s="635" t="s">
        <v>981</v>
      </c>
      <c r="G313" s="625" t="s">
        <v>1029</v>
      </c>
      <c r="H313" s="660" t="s">
        <v>15</v>
      </c>
    </row>
    <row r="314" s="582" customFormat="1" ht="40.5" spans="1:8">
      <c r="A314" s="634" t="s">
        <v>1030</v>
      </c>
      <c r="B314" s="635" t="s">
        <v>1031</v>
      </c>
      <c r="C314" s="630" t="s">
        <v>1032</v>
      </c>
      <c r="D314" s="636" t="s">
        <v>980</v>
      </c>
      <c r="E314" s="637">
        <v>50</v>
      </c>
      <c r="F314" s="635" t="s">
        <v>981</v>
      </c>
      <c r="G314" s="625" t="s">
        <v>1033</v>
      </c>
      <c r="H314" s="660" t="s">
        <v>15</v>
      </c>
    </row>
    <row r="315" s="582" customFormat="1" ht="40.5" spans="1:8">
      <c r="A315" s="634" t="s">
        <v>1034</v>
      </c>
      <c r="B315" s="635" t="s">
        <v>1035</v>
      </c>
      <c r="C315" s="636" t="s">
        <v>1036</v>
      </c>
      <c r="D315" s="636" t="s">
        <v>446</v>
      </c>
      <c r="E315" s="637">
        <v>49.5</v>
      </c>
      <c r="F315" s="635" t="s">
        <v>441</v>
      </c>
      <c r="G315" s="625" t="s">
        <v>1037</v>
      </c>
      <c r="H315" s="660" t="s">
        <v>15</v>
      </c>
    </row>
    <row r="316" s="582" customFormat="1" ht="40.5" spans="1:8">
      <c r="A316" s="634" t="s">
        <v>1038</v>
      </c>
      <c r="B316" s="635" t="s">
        <v>1039</v>
      </c>
      <c r="C316" s="636" t="s">
        <v>1040</v>
      </c>
      <c r="D316" s="636" t="s">
        <v>899</v>
      </c>
      <c r="E316" s="637">
        <v>38</v>
      </c>
      <c r="F316" s="636" t="s">
        <v>441</v>
      </c>
      <c r="G316" s="638" t="s">
        <v>1041</v>
      </c>
      <c r="H316" s="660" t="s">
        <v>15</v>
      </c>
    </row>
    <row r="317" s="582" customFormat="1" ht="40.5" spans="1:8">
      <c r="A317" s="634" t="s">
        <v>1042</v>
      </c>
      <c r="B317" s="668" t="s">
        <v>1043</v>
      </c>
      <c r="C317" s="629" t="s">
        <v>1044</v>
      </c>
      <c r="D317" s="629" t="s">
        <v>899</v>
      </c>
      <c r="E317" s="666">
        <v>49.5</v>
      </c>
      <c r="F317" s="629" t="s">
        <v>441</v>
      </c>
      <c r="G317" s="669" t="s">
        <v>1045</v>
      </c>
      <c r="H317" s="660" t="s">
        <v>15</v>
      </c>
    </row>
    <row r="318" s="582" customFormat="1" ht="40.5" spans="1:8">
      <c r="A318" s="634" t="s">
        <v>1046</v>
      </c>
      <c r="B318" s="663" t="s">
        <v>1047</v>
      </c>
      <c r="C318" s="630" t="s">
        <v>1048</v>
      </c>
      <c r="D318" s="630" t="s">
        <v>328</v>
      </c>
      <c r="E318" s="646">
        <v>54.8</v>
      </c>
      <c r="F318" s="664">
        <v>2022.1</v>
      </c>
      <c r="G318" s="667" t="s">
        <v>1049</v>
      </c>
      <c r="H318" s="660" t="s">
        <v>15</v>
      </c>
    </row>
    <row r="319" s="582" customFormat="1" ht="40.5" spans="1:8">
      <c r="A319" s="634" t="s">
        <v>1050</v>
      </c>
      <c r="B319" s="663" t="s">
        <v>1051</v>
      </c>
      <c r="C319" s="630" t="s">
        <v>1052</v>
      </c>
      <c r="D319" s="630" t="s">
        <v>899</v>
      </c>
      <c r="E319" s="646">
        <v>63</v>
      </c>
      <c r="F319" s="664">
        <v>2023.8</v>
      </c>
      <c r="G319" s="667" t="s">
        <v>1053</v>
      </c>
      <c r="H319" s="660" t="s">
        <v>15</v>
      </c>
    </row>
    <row r="320" s="582" customFormat="1" ht="40.5" spans="1:8">
      <c r="A320" s="634" t="s">
        <v>1054</v>
      </c>
      <c r="B320" s="663" t="s">
        <v>1055</v>
      </c>
      <c r="C320" s="630" t="s">
        <v>1056</v>
      </c>
      <c r="D320" s="630" t="s">
        <v>353</v>
      </c>
      <c r="E320" s="646">
        <v>55</v>
      </c>
      <c r="F320" s="664">
        <v>2023.8</v>
      </c>
      <c r="G320" s="667" t="s">
        <v>1057</v>
      </c>
      <c r="H320" s="660" t="s">
        <v>15</v>
      </c>
    </row>
    <row r="321" s="582" customFormat="1" ht="40.5" spans="1:8">
      <c r="A321" s="634" t="s">
        <v>1058</v>
      </c>
      <c r="B321" s="659" t="s">
        <v>1059</v>
      </c>
      <c r="C321" s="636" t="s">
        <v>1060</v>
      </c>
      <c r="D321" s="636" t="s">
        <v>1061</v>
      </c>
      <c r="E321" s="637">
        <v>45</v>
      </c>
      <c r="F321" s="635" t="s">
        <v>447</v>
      </c>
      <c r="G321" s="638" t="s">
        <v>1062</v>
      </c>
      <c r="H321" s="660" t="s">
        <v>15</v>
      </c>
    </row>
    <row r="322" s="582" customFormat="1" ht="40.5" spans="1:8">
      <c r="A322" s="634" t="s">
        <v>1063</v>
      </c>
      <c r="B322" s="639" t="s">
        <v>1064</v>
      </c>
      <c r="C322" s="639" t="s">
        <v>1065</v>
      </c>
      <c r="D322" s="639" t="s">
        <v>457</v>
      </c>
      <c r="E322" s="640">
        <v>49.8</v>
      </c>
      <c r="F322" s="641">
        <v>45474</v>
      </c>
      <c r="G322" s="641"/>
      <c r="H322" s="660" t="s">
        <v>1066</v>
      </c>
    </row>
    <row r="323" s="582" customFormat="1" ht="40.5" spans="1:8">
      <c r="A323" s="634" t="s">
        <v>1067</v>
      </c>
      <c r="B323" s="639" t="s">
        <v>1068</v>
      </c>
      <c r="C323" s="639" t="s">
        <v>1069</v>
      </c>
      <c r="D323" s="639" t="s">
        <v>457</v>
      </c>
      <c r="E323" s="640">
        <v>45.8</v>
      </c>
      <c r="F323" s="641">
        <v>45474</v>
      </c>
      <c r="G323" s="641"/>
      <c r="H323" s="660" t="s">
        <v>1066</v>
      </c>
    </row>
    <row r="324" s="582" customFormat="1" ht="72" customHeight="1" spans="1:8">
      <c r="A324" s="670" t="s">
        <v>1070</v>
      </c>
      <c r="B324" s="630" t="s">
        <v>1071</v>
      </c>
      <c r="C324" s="630" t="s">
        <v>1072</v>
      </c>
      <c r="D324" s="630" t="s">
        <v>566</v>
      </c>
      <c r="E324" s="646">
        <v>42</v>
      </c>
      <c r="F324" s="647">
        <v>2021.02</v>
      </c>
      <c r="G324" s="671"/>
      <c r="H324" s="626" t="s">
        <v>1066</v>
      </c>
    </row>
    <row r="325" s="582" customFormat="1" spans="1:8">
      <c r="A325" s="670" t="s">
        <v>1073</v>
      </c>
      <c r="B325" s="639" t="s">
        <v>1074</v>
      </c>
      <c r="C325" s="639" t="s">
        <v>1075</v>
      </c>
      <c r="D325" s="639" t="s">
        <v>457</v>
      </c>
      <c r="E325" s="640">
        <v>49.8</v>
      </c>
      <c r="F325" s="641">
        <v>45261</v>
      </c>
      <c r="G325" s="641"/>
      <c r="H325" s="660" t="s">
        <v>1076</v>
      </c>
    </row>
    <row r="326" s="582" customFormat="1" spans="1:8">
      <c r="A326" s="670" t="s">
        <v>1077</v>
      </c>
      <c r="B326" s="639" t="s">
        <v>1078</v>
      </c>
      <c r="C326" s="639" t="s">
        <v>1079</v>
      </c>
      <c r="D326" s="639" t="s">
        <v>481</v>
      </c>
      <c r="E326" s="640">
        <v>39</v>
      </c>
      <c r="F326" s="641">
        <v>44958</v>
      </c>
      <c r="G326" s="641"/>
      <c r="H326" s="660" t="s">
        <v>1076</v>
      </c>
    </row>
    <row r="327" s="582" customFormat="1" spans="1:8">
      <c r="A327" s="670" t="s">
        <v>1080</v>
      </c>
      <c r="B327" s="639" t="s">
        <v>1081</v>
      </c>
      <c r="C327" s="639" t="s">
        <v>1082</v>
      </c>
      <c r="D327" s="639" t="s">
        <v>481</v>
      </c>
      <c r="E327" s="640">
        <v>39</v>
      </c>
      <c r="F327" s="641">
        <v>44774</v>
      </c>
      <c r="G327" s="641"/>
      <c r="H327" s="660" t="s">
        <v>1076</v>
      </c>
    </row>
    <row r="328" s="582" customFormat="1" spans="1:8">
      <c r="A328" s="670" t="s">
        <v>1083</v>
      </c>
      <c r="B328" s="639" t="s">
        <v>1084</v>
      </c>
      <c r="C328" s="639" t="s">
        <v>1085</v>
      </c>
      <c r="D328" s="639" t="s">
        <v>481</v>
      </c>
      <c r="E328" s="640">
        <v>45</v>
      </c>
      <c r="F328" s="641">
        <v>43221</v>
      </c>
      <c r="G328" s="641"/>
      <c r="H328" s="660" t="s">
        <v>1076</v>
      </c>
    </row>
    <row r="329" s="582" customFormat="1" spans="1:8">
      <c r="A329" s="670" t="s">
        <v>1086</v>
      </c>
      <c r="B329" s="639" t="s">
        <v>1087</v>
      </c>
      <c r="C329" s="639" t="s">
        <v>1088</v>
      </c>
      <c r="D329" s="639" t="s">
        <v>481</v>
      </c>
      <c r="E329" s="640">
        <v>39</v>
      </c>
      <c r="F329" s="641">
        <v>43221</v>
      </c>
      <c r="G329" s="641"/>
      <c r="H329" s="660" t="s">
        <v>1076</v>
      </c>
    </row>
    <row r="330" s="582" customFormat="1" spans="1:8">
      <c r="A330" s="670" t="s">
        <v>1089</v>
      </c>
      <c r="B330" s="639" t="s">
        <v>1090</v>
      </c>
      <c r="C330" s="639" t="s">
        <v>1091</v>
      </c>
      <c r="D330" s="639" t="s">
        <v>481</v>
      </c>
      <c r="E330" s="640">
        <v>39</v>
      </c>
      <c r="F330" s="641">
        <v>43221</v>
      </c>
      <c r="G330" s="641"/>
      <c r="H330" s="660" t="s">
        <v>1076</v>
      </c>
    </row>
    <row r="331" s="582" customFormat="1" spans="1:8">
      <c r="A331" s="670" t="s">
        <v>1092</v>
      </c>
      <c r="B331" s="639" t="s">
        <v>1093</v>
      </c>
      <c r="C331" s="639" t="s">
        <v>1094</v>
      </c>
      <c r="D331" s="639" t="s">
        <v>481</v>
      </c>
      <c r="E331" s="640">
        <v>39</v>
      </c>
      <c r="F331" s="641">
        <v>43221</v>
      </c>
      <c r="G331" s="641"/>
      <c r="H331" s="660" t="s">
        <v>1076</v>
      </c>
    </row>
    <row r="332" s="582" customFormat="1" spans="1:8">
      <c r="A332" s="670" t="s">
        <v>1095</v>
      </c>
      <c r="B332" s="639" t="s">
        <v>1096</v>
      </c>
      <c r="C332" s="639" t="s">
        <v>1097</v>
      </c>
      <c r="D332" s="639" t="s">
        <v>481</v>
      </c>
      <c r="E332" s="640">
        <v>39</v>
      </c>
      <c r="F332" s="641">
        <v>43221</v>
      </c>
      <c r="G332" s="641"/>
      <c r="H332" s="660" t="s">
        <v>1076</v>
      </c>
    </row>
    <row r="333" s="582" customFormat="1" spans="1:8">
      <c r="A333" s="670" t="s">
        <v>1098</v>
      </c>
      <c r="B333" s="639" t="s">
        <v>1099</v>
      </c>
      <c r="C333" s="639" t="s">
        <v>1100</v>
      </c>
      <c r="D333" s="639" t="s">
        <v>481</v>
      </c>
      <c r="E333" s="640">
        <v>39</v>
      </c>
      <c r="F333" s="641">
        <v>43221</v>
      </c>
      <c r="G333" s="641"/>
      <c r="H333" s="660" t="s">
        <v>1076</v>
      </c>
    </row>
    <row r="334" s="582" customFormat="1" spans="1:8">
      <c r="A334" s="670" t="s">
        <v>1101</v>
      </c>
      <c r="B334" s="639" t="s">
        <v>1102</v>
      </c>
      <c r="C334" s="639" t="s">
        <v>1103</v>
      </c>
      <c r="D334" s="639" t="s">
        <v>457</v>
      </c>
      <c r="E334" s="640">
        <v>39.8</v>
      </c>
      <c r="F334" s="641">
        <v>43282</v>
      </c>
      <c r="G334" s="641"/>
      <c r="H334" s="660" t="s">
        <v>1076</v>
      </c>
    </row>
    <row r="335" s="582" customFormat="1" spans="1:8">
      <c r="A335" s="670" t="s">
        <v>1104</v>
      </c>
      <c r="B335" s="639" t="s">
        <v>1105</v>
      </c>
      <c r="C335" s="639" t="s">
        <v>1106</v>
      </c>
      <c r="D335" s="639" t="s">
        <v>1107</v>
      </c>
      <c r="E335" s="640" t="s">
        <v>1108</v>
      </c>
      <c r="F335" s="641" t="s">
        <v>1109</v>
      </c>
      <c r="G335" s="641"/>
      <c r="H335" s="660" t="s">
        <v>1076</v>
      </c>
    </row>
    <row r="336" s="582" customFormat="1" spans="1:8">
      <c r="A336" s="670" t="s">
        <v>1110</v>
      </c>
      <c r="B336" s="639" t="s">
        <v>1111</v>
      </c>
      <c r="C336" s="639" t="s">
        <v>1112</v>
      </c>
      <c r="D336" s="639" t="s">
        <v>457</v>
      </c>
      <c r="E336" s="640">
        <v>32</v>
      </c>
      <c r="F336" s="641">
        <v>43282</v>
      </c>
      <c r="G336" s="641"/>
      <c r="H336" s="660" t="s">
        <v>1076</v>
      </c>
    </row>
    <row r="337" s="582" customFormat="1" spans="1:8">
      <c r="A337" s="670" t="s">
        <v>1113</v>
      </c>
      <c r="B337" s="639" t="s">
        <v>1114</v>
      </c>
      <c r="C337" s="639" t="s">
        <v>1115</v>
      </c>
      <c r="D337" s="639" t="s">
        <v>457</v>
      </c>
      <c r="E337" s="640">
        <v>39.8</v>
      </c>
      <c r="F337" s="641">
        <v>43282</v>
      </c>
      <c r="G337" s="641"/>
      <c r="H337" s="660" t="s">
        <v>1076</v>
      </c>
    </row>
    <row r="338" s="582" customFormat="1" spans="1:8">
      <c r="A338" s="670" t="s">
        <v>1116</v>
      </c>
      <c r="B338" s="639" t="s">
        <v>1117</v>
      </c>
      <c r="C338" s="639" t="s">
        <v>1118</v>
      </c>
      <c r="D338" s="639" t="s">
        <v>457</v>
      </c>
      <c r="E338" s="640">
        <v>36</v>
      </c>
      <c r="F338" s="641">
        <v>43282</v>
      </c>
      <c r="G338" s="641"/>
      <c r="H338" s="660" t="s">
        <v>1076</v>
      </c>
    </row>
    <row r="339" s="582" customFormat="1" spans="1:8">
      <c r="A339" s="670" t="s">
        <v>1119</v>
      </c>
      <c r="B339" s="639" t="s">
        <v>1120</v>
      </c>
      <c r="C339" s="639" t="s">
        <v>1121</v>
      </c>
      <c r="D339" s="639" t="s">
        <v>457</v>
      </c>
      <c r="E339" s="640">
        <v>66</v>
      </c>
      <c r="F339" s="641">
        <v>45474</v>
      </c>
      <c r="G339" s="641"/>
      <c r="H339" s="660" t="s">
        <v>1076</v>
      </c>
    </row>
    <row r="340" s="582" customFormat="1" spans="1:8">
      <c r="A340" s="670" t="s">
        <v>1122</v>
      </c>
      <c r="B340" s="639" t="s">
        <v>1123</v>
      </c>
      <c r="C340" s="639" t="s">
        <v>1124</v>
      </c>
      <c r="D340" s="639" t="s">
        <v>457</v>
      </c>
      <c r="E340" s="640">
        <v>40</v>
      </c>
      <c r="F340" s="641">
        <v>44197</v>
      </c>
      <c r="G340" s="641"/>
      <c r="H340" s="660" t="s">
        <v>1076</v>
      </c>
    </row>
    <row r="341" s="582" customFormat="1" spans="1:8">
      <c r="A341" s="670" t="s">
        <v>1125</v>
      </c>
      <c r="B341" s="639" t="s">
        <v>1126</v>
      </c>
      <c r="C341" s="639" t="s">
        <v>1127</v>
      </c>
      <c r="D341" s="639" t="s">
        <v>457</v>
      </c>
      <c r="E341" s="640">
        <v>42</v>
      </c>
      <c r="F341" s="641">
        <v>43009</v>
      </c>
      <c r="G341" s="641"/>
      <c r="H341" s="660" t="s">
        <v>1076</v>
      </c>
    </row>
    <row r="342" s="582" customFormat="1" spans="1:8">
      <c r="A342" s="670" t="s">
        <v>1128</v>
      </c>
      <c r="B342" s="639" t="s">
        <v>1129</v>
      </c>
      <c r="C342" s="639" t="s">
        <v>1130</v>
      </c>
      <c r="D342" s="639" t="s">
        <v>457</v>
      </c>
      <c r="E342" s="640">
        <v>45</v>
      </c>
      <c r="F342" s="641">
        <v>42856</v>
      </c>
      <c r="G342" s="641"/>
      <c r="H342" s="660" t="s">
        <v>1076</v>
      </c>
    </row>
    <row r="343" s="582" customFormat="1" spans="1:8">
      <c r="A343" s="670" t="s">
        <v>1131</v>
      </c>
      <c r="B343" s="639" t="s">
        <v>1132</v>
      </c>
      <c r="C343" s="639" t="s">
        <v>1133</v>
      </c>
      <c r="D343" s="639" t="s">
        <v>457</v>
      </c>
      <c r="E343" s="640">
        <v>52</v>
      </c>
      <c r="F343" s="641">
        <v>42005</v>
      </c>
      <c r="G343" s="641"/>
      <c r="H343" s="660" t="s">
        <v>1076</v>
      </c>
    </row>
    <row r="344" s="582" customFormat="1" spans="1:8">
      <c r="A344" s="670" t="s">
        <v>1134</v>
      </c>
      <c r="B344" s="639" t="s">
        <v>1135</v>
      </c>
      <c r="C344" s="639" t="s">
        <v>1136</v>
      </c>
      <c r="D344" s="639" t="s">
        <v>457</v>
      </c>
      <c r="E344" s="640">
        <v>49</v>
      </c>
      <c r="F344" s="641">
        <v>42005</v>
      </c>
      <c r="G344" s="641"/>
      <c r="H344" s="660" t="s">
        <v>1076</v>
      </c>
    </row>
    <row r="345" s="582" customFormat="1" spans="1:8">
      <c r="A345" s="670" t="s">
        <v>1137</v>
      </c>
      <c r="B345" s="639" t="s">
        <v>1138</v>
      </c>
      <c r="C345" s="639" t="s">
        <v>1139</v>
      </c>
      <c r="D345" s="639" t="s">
        <v>457</v>
      </c>
      <c r="E345" s="640">
        <v>50</v>
      </c>
      <c r="F345" s="641">
        <v>42005</v>
      </c>
      <c r="G345" s="641"/>
      <c r="H345" s="660" t="s">
        <v>1076</v>
      </c>
    </row>
    <row r="346" s="582" customFormat="1" spans="1:8">
      <c r="A346" s="670" t="s">
        <v>1140</v>
      </c>
      <c r="B346" s="639" t="s">
        <v>1141</v>
      </c>
      <c r="C346" s="639" t="s">
        <v>1142</v>
      </c>
      <c r="D346" s="639" t="s">
        <v>457</v>
      </c>
      <c r="E346" s="640">
        <v>48</v>
      </c>
      <c r="F346" s="641">
        <v>40940</v>
      </c>
      <c r="G346" s="641"/>
      <c r="H346" s="660" t="s">
        <v>1076</v>
      </c>
    </row>
    <row r="347" s="582" customFormat="1" spans="1:8">
      <c r="A347" s="670" t="s">
        <v>1143</v>
      </c>
      <c r="B347" s="639" t="s">
        <v>1144</v>
      </c>
      <c r="C347" s="639" t="s">
        <v>1145</v>
      </c>
      <c r="D347" s="639" t="s">
        <v>457</v>
      </c>
      <c r="E347" s="640">
        <v>46</v>
      </c>
      <c r="F347" s="641">
        <v>44136</v>
      </c>
      <c r="G347" s="641"/>
      <c r="H347" s="660" t="s">
        <v>1076</v>
      </c>
    </row>
    <row r="348" s="582" customFormat="1" spans="1:8">
      <c r="A348" s="670" t="s">
        <v>1146</v>
      </c>
      <c r="B348" s="639" t="s">
        <v>1147</v>
      </c>
      <c r="C348" s="639" t="s">
        <v>1148</v>
      </c>
      <c r="D348" s="639" t="s">
        <v>457</v>
      </c>
      <c r="E348" s="640">
        <v>27.5</v>
      </c>
      <c r="F348" s="641">
        <v>43282</v>
      </c>
      <c r="G348" s="641"/>
      <c r="H348" s="660" t="s">
        <v>1076</v>
      </c>
    </row>
    <row r="349" s="582" customFormat="1" spans="1:8">
      <c r="A349" s="670" t="s">
        <v>1149</v>
      </c>
      <c r="B349" s="639" t="s">
        <v>1150</v>
      </c>
      <c r="C349" s="639" t="s">
        <v>1151</v>
      </c>
      <c r="D349" s="639" t="s">
        <v>457</v>
      </c>
      <c r="E349" s="640">
        <v>65.8</v>
      </c>
      <c r="F349" s="641">
        <v>45292</v>
      </c>
      <c r="G349" s="641"/>
      <c r="H349" s="660" t="s">
        <v>1076</v>
      </c>
    </row>
    <row r="350" s="582" customFormat="1" spans="1:8">
      <c r="A350" s="670" t="s">
        <v>1152</v>
      </c>
      <c r="B350" s="639" t="s">
        <v>1153</v>
      </c>
      <c r="C350" s="639" t="s">
        <v>1154</v>
      </c>
      <c r="D350" s="639" t="s">
        <v>457</v>
      </c>
      <c r="E350" s="640">
        <v>42.8</v>
      </c>
      <c r="F350" s="641">
        <v>45505</v>
      </c>
      <c r="G350" s="641"/>
      <c r="H350" s="660" t="s">
        <v>1076</v>
      </c>
    </row>
    <row r="351" s="582" customFormat="1" spans="1:8">
      <c r="A351" s="670" t="s">
        <v>1155</v>
      </c>
      <c r="B351" s="639" t="s">
        <v>1156</v>
      </c>
      <c r="C351" s="639" t="s">
        <v>1157</v>
      </c>
      <c r="D351" s="639" t="s">
        <v>457</v>
      </c>
      <c r="E351" s="640">
        <v>38.8</v>
      </c>
      <c r="F351" s="641">
        <v>43282</v>
      </c>
      <c r="G351" s="641"/>
      <c r="H351" s="660" t="s">
        <v>1076</v>
      </c>
    </row>
    <row r="352" s="582" customFormat="1" spans="1:8">
      <c r="A352" s="670" t="s">
        <v>1158</v>
      </c>
      <c r="B352" s="639" t="s">
        <v>1159</v>
      </c>
      <c r="C352" s="639" t="s">
        <v>1160</v>
      </c>
      <c r="D352" s="639" t="s">
        <v>457</v>
      </c>
      <c r="E352" s="640">
        <v>33.8</v>
      </c>
      <c r="F352" s="641">
        <v>43282</v>
      </c>
      <c r="G352" s="641"/>
      <c r="H352" s="660" t="s">
        <v>1076</v>
      </c>
    </row>
    <row r="353" s="582" customFormat="1" spans="1:8">
      <c r="A353" s="670" t="s">
        <v>1161</v>
      </c>
      <c r="B353" s="639" t="s">
        <v>1162</v>
      </c>
      <c r="C353" s="639" t="s">
        <v>1163</v>
      </c>
      <c r="D353" s="639" t="s">
        <v>538</v>
      </c>
      <c r="E353" s="640">
        <v>34.8</v>
      </c>
      <c r="F353" s="641">
        <v>45474</v>
      </c>
      <c r="G353" s="641"/>
      <c r="H353" s="660" t="s">
        <v>1076</v>
      </c>
    </row>
    <row r="354" s="582" customFormat="1" spans="1:8">
      <c r="A354" s="670" t="s">
        <v>1164</v>
      </c>
      <c r="B354" s="639" t="s">
        <v>1165</v>
      </c>
      <c r="C354" s="639" t="s">
        <v>1166</v>
      </c>
      <c r="D354" s="639" t="s">
        <v>538</v>
      </c>
      <c r="E354" s="640">
        <v>19.8</v>
      </c>
      <c r="F354" s="641">
        <v>45474</v>
      </c>
      <c r="G354" s="641"/>
      <c r="H354" s="660" t="s">
        <v>1076</v>
      </c>
    </row>
    <row r="355" s="582" customFormat="1" spans="1:8">
      <c r="A355" s="670" t="s">
        <v>1167</v>
      </c>
      <c r="B355" s="639" t="s">
        <v>1168</v>
      </c>
      <c r="C355" s="639" t="s">
        <v>1169</v>
      </c>
      <c r="D355" s="639" t="s">
        <v>538</v>
      </c>
      <c r="E355" s="640">
        <v>31.8</v>
      </c>
      <c r="F355" s="641">
        <v>45108</v>
      </c>
      <c r="G355" s="641"/>
      <c r="H355" s="660" t="s">
        <v>1076</v>
      </c>
    </row>
    <row r="356" s="582" customFormat="1" spans="1:8">
      <c r="A356" s="670" t="s">
        <v>1170</v>
      </c>
      <c r="B356" s="639" t="s">
        <v>1171</v>
      </c>
      <c r="C356" s="639" t="s">
        <v>1172</v>
      </c>
      <c r="D356" s="639" t="s">
        <v>538</v>
      </c>
      <c r="E356" s="640">
        <v>49.8</v>
      </c>
      <c r="F356" s="641">
        <v>44986</v>
      </c>
      <c r="G356" s="641"/>
      <c r="H356" s="660" t="s">
        <v>1076</v>
      </c>
    </row>
    <row r="357" s="582" customFormat="1" spans="1:8">
      <c r="A357" s="670" t="s">
        <v>1173</v>
      </c>
      <c r="B357" s="639" t="s">
        <v>1174</v>
      </c>
      <c r="C357" s="639" t="s">
        <v>1175</v>
      </c>
      <c r="D357" s="639" t="s">
        <v>538</v>
      </c>
      <c r="E357" s="640" t="s">
        <v>1176</v>
      </c>
      <c r="F357" s="641" t="s">
        <v>1177</v>
      </c>
      <c r="G357" s="641"/>
      <c r="H357" s="660" t="s">
        <v>1076</v>
      </c>
    </row>
    <row r="358" s="582" customFormat="1" spans="1:8">
      <c r="A358" s="670" t="s">
        <v>1178</v>
      </c>
      <c r="B358" s="639" t="s">
        <v>1179</v>
      </c>
      <c r="C358" s="639" t="s">
        <v>1180</v>
      </c>
      <c r="D358" s="639" t="s">
        <v>538</v>
      </c>
      <c r="E358" s="640">
        <v>39.8</v>
      </c>
      <c r="F358" s="641">
        <v>44713</v>
      </c>
      <c r="G358" s="641"/>
      <c r="H358" s="660" t="s">
        <v>1076</v>
      </c>
    </row>
    <row r="359" s="582" customFormat="1" spans="1:8">
      <c r="A359" s="670" t="s">
        <v>1181</v>
      </c>
      <c r="B359" s="639" t="s">
        <v>1182</v>
      </c>
      <c r="C359" s="639" t="s">
        <v>1183</v>
      </c>
      <c r="D359" s="639" t="s">
        <v>538</v>
      </c>
      <c r="E359" s="640">
        <v>29.8</v>
      </c>
      <c r="F359" s="641">
        <v>44958</v>
      </c>
      <c r="G359" s="641"/>
      <c r="H359" s="660" t="s">
        <v>1076</v>
      </c>
    </row>
    <row r="360" s="582" customFormat="1" spans="1:8">
      <c r="A360" s="670" t="s">
        <v>1184</v>
      </c>
      <c r="B360" s="639" t="s">
        <v>1185</v>
      </c>
      <c r="C360" s="639" t="s">
        <v>1186</v>
      </c>
      <c r="D360" s="639" t="s">
        <v>538</v>
      </c>
      <c r="E360" s="640">
        <v>34</v>
      </c>
      <c r="F360" s="641">
        <v>44562</v>
      </c>
      <c r="G360" s="641"/>
      <c r="H360" s="660" t="s">
        <v>1076</v>
      </c>
    </row>
    <row r="361" s="582" customFormat="1" spans="1:8">
      <c r="A361" s="670" t="s">
        <v>1187</v>
      </c>
      <c r="B361" s="639" t="s">
        <v>1188</v>
      </c>
      <c r="C361" s="639" t="s">
        <v>1189</v>
      </c>
      <c r="D361" s="639" t="s">
        <v>538</v>
      </c>
      <c r="E361" s="640">
        <v>29</v>
      </c>
      <c r="F361" s="641">
        <v>43282</v>
      </c>
      <c r="G361" s="641"/>
      <c r="H361" s="660" t="s">
        <v>1076</v>
      </c>
    </row>
    <row r="362" s="582" customFormat="1" spans="1:8">
      <c r="A362" s="670" t="s">
        <v>1190</v>
      </c>
      <c r="B362" s="639" t="s">
        <v>1191</v>
      </c>
      <c r="C362" s="639" t="s">
        <v>1192</v>
      </c>
      <c r="D362" s="639" t="s">
        <v>538</v>
      </c>
      <c r="E362" s="640">
        <v>30.5</v>
      </c>
      <c r="F362" s="641">
        <v>43282</v>
      </c>
      <c r="G362" s="641"/>
      <c r="H362" s="660" t="s">
        <v>1076</v>
      </c>
    </row>
    <row r="363" s="582" customFormat="1" spans="1:8">
      <c r="A363" s="670" t="s">
        <v>1193</v>
      </c>
      <c r="B363" s="639" t="s">
        <v>1194</v>
      </c>
      <c r="C363" s="639" t="s">
        <v>1195</v>
      </c>
      <c r="D363" s="639" t="s">
        <v>538</v>
      </c>
      <c r="E363" s="640">
        <v>39.8</v>
      </c>
      <c r="F363" s="641">
        <v>43282</v>
      </c>
      <c r="G363" s="641"/>
      <c r="H363" s="660" t="s">
        <v>1076</v>
      </c>
    </row>
    <row r="364" s="582" customFormat="1" spans="1:8">
      <c r="A364" s="670" t="s">
        <v>1196</v>
      </c>
      <c r="B364" s="639" t="s">
        <v>1197</v>
      </c>
      <c r="C364" s="639" t="s">
        <v>1198</v>
      </c>
      <c r="D364" s="639" t="s">
        <v>538</v>
      </c>
      <c r="E364" s="640">
        <v>39.8</v>
      </c>
      <c r="F364" s="641">
        <v>43282</v>
      </c>
      <c r="G364" s="641"/>
      <c r="H364" s="660" t="s">
        <v>1076</v>
      </c>
    </row>
    <row r="365" s="582" customFormat="1" spans="1:8">
      <c r="A365" s="670" t="s">
        <v>1199</v>
      </c>
      <c r="B365" s="639" t="s">
        <v>1200</v>
      </c>
      <c r="C365" s="639" t="s">
        <v>1201</v>
      </c>
      <c r="D365" s="639" t="s">
        <v>538</v>
      </c>
      <c r="E365" s="640">
        <v>29.8</v>
      </c>
      <c r="F365" s="641">
        <v>43282</v>
      </c>
      <c r="G365" s="641"/>
      <c r="H365" s="660" t="s">
        <v>1076</v>
      </c>
    </row>
    <row r="366" s="582" customFormat="1" spans="1:8">
      <c r="A366" s="670" t="s">
        <v>1202</v>
      </c>
      <c r="B366" s="639" t="s">
        <v>1203</v>
      </c>
      <c r="C366" s="639" t="s">
        <v>1204</v>
      </c>
      <c r="D366" s="639" t="s">
        <v>538</v>
      </c>
      <c r="E366" s="640">
        <v>28</v>
      </c>
      <c r="F366" s="641">
        <v>43282</v>
      </c>
      <c r="G366" s="641"/>
      <c r="H366" s="660" t="s">
        <v>1076</v>
      </c>
    </row>
    <row r="367" s="582" customFormat="1" spans="1:8">
      <c r="A367" s="670" t="s">
        <v>1205</v>
      </c>
      <c r="B367" s="639" t="s">
        <v>1206</v>
      </c>
      <c r="C367" s="639" t="s">
        <v>1207</v>
      </c>
      <c r="D367" s="639" t="s">
        <v>538</v>
      </c>
      <c r="E367" s="640">
        <v>33</v>
      </c>
      <c r="F367" s="641">
        <v>43282</v>
      </c>
      <c r="G367" s="641"/>
      <c r="H367" s="660" t="s">
        <v>1076</v>
      </c>
    </row>
    <row r="368" s="582" customFormat="1" spans="1:8">
      <c r="A368" s="670" t="s">
        <v>1208</v>
      </c>
      <c r="B368" s="639" t="s">
        <v>1209</v>
      </c>
      <c r="C368" s="639" t="s">
        <v>1210</v>
      </c>
      <c r="D368" s="639" t="s">
        <v>538</v>
      </c>
      <c r="E368" s="640">
        <v>23.8</v>
      </c>
      <c r="F368" s="641">
        <v>43282</v>
      </c>
      <c r="G368" s="641"/>
      <c r="H368" s="660" t="s">
        <v>1076</v>
      </c>
    </row>
    <row r="369" s="582" customFormat="1" spans="1:8">
      <c r="A369" s="670" t="s">
        <v>1211</v>
      </c>
      <c r="B369" s="639" t="s">
        <v>1212</v>
      </c>
      <c r="C369" s="639" t="s">
        <v>1213</v>
      </c>
      <c r="D369" s="639" t="s">
        <v>538</v>
      </c>
      <c r="E369" s="640">
        <v>23.5</v>
      </c>
      <c r="F369" s="641">
        <v>43160</v>
      </c>
      <c r="G369" s="641"/>
      <c r="H369" s="660" t="s">
        <v>1076</v>
      </c>
    </row>
    <row r="370" s="582" customFormat="1" spans="1:8">
      <c r="A370" s="670" t="s">
        <v>1214</v>
      </c>
      <c r="B370" s="639" t="s">
        <v>1215</v>
      </c>
      <c r="C370" s="639" t="s">
        <v>1216</v>
      </c>
      <c r="D370" s="639" t="s">
        <v>457</v>
      </c>
      <c r="E370" s="640">
        <v>42.5</v>
      </c>
      <c r="F370" s="641">
        <v>41699</v>
      </c>
      <c r="G370" s="641"/>
      <c r="H370" s="660" t="s">
        <v>1076</v>
      </c>
    </row>
    <row r="371" s="582" customFormat="1" spans="1:8">
      <c r="A371" s="670" t="s">
        <v>1217</v>
      </c>
      <c r="B371" s="639" t="s">
        <v>1218</v>
      </c>
      <c r="C371" s="639" t="s">
        <v>1219</v>
      </c>
      <c r="D371" s="639" t="s">
        <v>538</v>
      </c>
      <c r="E371" s="640">
        <v>39.8</v>
      </c>
      <c r="F371" s="641">
        <v>43282</v>
      </c>
      <c r="G371" s="641"/>
      <c r="H371" s="660" t="s">
        <v>1076</v>
      </c>
    </row>
    <row r="372" s="582" customFormat="1" ht="28" customHeight="1" spans="1:8">
      <c r="A372" s="634" t="s">
        <v>1220</v>
      </c>
      <c r="B372" s="672" t="s">
        <v>1221</v>
      </c>
      <c r="C372" s="639" t="s">
        <v>1222</v>
      </c>
      <c r="D372" s="672" t="s">
        <v>1223</v>
      </c>
      <c r="E372" s="643">
        <v>48</v>
      </c>
      <c r="F372" s="643">
        <v>2022.09</v>
      </c>
      <c r="G372" s="644"/>
      <c r="H372" s="645" t="s">
        <v>1076</v>
      </c>
    </row>
    <row r="373" s="582" customFormat="1" ht="28" customHeight="1" spans="1:8">
      <c r="A373" s="634" t="s">
        <v>1224</v>
      </c>
      <c r="B373" s="672" t="s">
        <v>1225</v>
      </c>
      <c r="C373" s="639" t="s">
        <v>1222</v>
      </c>
      <c r="D373" s="672" t="s">
        <v>1223</v>
      </c>
      <c r="E373" s="643">
        <v>49.9</v>
      </c>
      <c r="F373" s="643">
        <v>2022.09</v>
      </c>
      <c r="G373" s="644"/>
      <c r="H373" s="645" t="s">
        <v>1076</v>
      </c>
    </row>
    <row r="374" s="582" customFormat="1" ht="28" customHeight="1" spans="1:8">
      <c r="A374" s="634" t="s">
        <v>1226</v>
      </c>
      <c r="B374" s="672" t="s">
        <v>1227</v>
      </c>
      <c r="C374" s="639" t="s">
        <v>1222</v>
      </c>
      <c r="D374" s="672" t="s">
        <v>1223</v>
      </c>
      <c r="E374" s="643">
        <v>39.9</v>
      </c>
      <c r="F374" s="643">
        <v>2022.09</v>
      </c>
      <c r="G374" s="644"/>
      <c r="H374" s="645" t="s">
        <v>1076</v>
      </c>
    </row>
    <row r="375" s="582" customFormat="1" ht="28" customHeight="1" spans="1:8">
      <c r="A375" s="673" t="s">
        <v>1228</v>
      </c>
      <c r="B375" s="673"/>
      <c r="C375" s="673"/>
      <c r="D375" s="673"/>
      <c r="E375" s="673"/>
      <c r="F375" s="673"/>
      <c r="G375" s="673"/>
      <c r="H375" s="674"/>
    </row>
    <row r="376" s="582" customFormat="1" spans="1:8">
      <c r="A376" s="675" t="s">
        <v>1229</v>
      </c>
      <c r="B376" s="676" t="s">
        <v>1230</v>
      </c>
      <c r="C376" s="677" t="s">
        <v>1231</v>
      </c>
      <c r="D376" s="678" t="s">
        <v>308</v>
      </c>
      <c r="E376" s="679">
        <v>45</v>
      </c>
      <c r="F376" s="680" t="s">
        <v>1232</v>
      </c>
      <c r="G376" s="681" t="s">
        <v>1233</v>
      </c>
      <c r="H376" s="682" t="s">
        <v>1234</v>
      </c>
    </row>
    <row r="377" s="582" customFormat="1" spans="1:8">
      <c r="A377" s="683" t="s">
        <v>1235</v>
      </c>
      <c r="B377" s="684" t="s">
        <v>1236</v>
      </c>
      <c r="C377" s="685" t="s">
        <v>1237</v>
      </c>
      <c r="D377" s="685" t="s">
        <v>1238</v>
      </c>
      <c r="E377" s="686">
        <v>49.8</v>
      </c>
      <c r="F377" s="687">
        <v>2022.11</v>
      </c>
      <c r="G377" s="688" t="s">
        <v>1239</v>
      </c>
      <c r="H377" s="689" t="s">
        <v>1240</v>
      </c>
    </row>
    <row r="378" s="582" customFormat="1" spans="1:8">
      <c r="A378" s="690" t="s">
        <v>1241</v>
      </c>
      <c r="B378" s="691" t="s">
        <v>1242</v>
      </c>
      <c r="C378" s="685" t="s">
        <v>1243</v>
      </c>
      <c r="D378" s="692" t="s">
        <v>303</v>
      </c>
      <c r="E378" s="686">
        <v>49.8</v>
      </c>
      <c r="F378" s="687">
        <v>2024.6</v>
      </c>
      <c r="G378" s="693" t="s">
        <v>1244</v>
      </c>
      <c r="H378" s="694" t="s">
        <v>1245</v>
      </c>
    </row>
    <row r="379" s="582" customFormat="1" ht="40.5" spans="1:8">
      <c r="A379" s="695" t="s">
        <v>310</v>
      </c>
      <c r="B379" s="696" t="s">
        <v>311</v>
      </c>
      <c r="C379" s="697" t="s">
        <v>312</v>
      </c>
      <c r="D379" s="698" t="s">
        <v>313</v>
      </c>
      <c r="E379" s="699">
        <v>49.8</v>
      </c>
      <c r="F379" s="700">
        <v>2023.7</v>
      </c>
      <c r="G379" s="615" t="s">
        <v>314</v>
      </c>
      <c r="H379" s="682" t="s">
        <v>315</v>
      </c>
    </row>
    <row r="380" s="582" customFormat="1" ht="40.5" spans="1:8">
      <c r="A380" s="683" t="s">
        <v>1246</v>
      </c>
      <c r="B380" s="684" t="s">
        <v>1247</v>
      </c>
      <c r="C380" s="685" t="s">
        <v>1248</v>
      </c>
      <c r="D380" s="701" t="s">
        <v>303</v>
      </c>
      <c r="E380" s="702">
        <v>49.8</v>
      </c>
      <c r="F380" s="687">
        <v>2024.6</v>
      </c>
      <c r="G380" s="703" t="s">
        <v>1249</v>
      </c>
      <c r="H380" s="694" t="s">
        <v>1245</v>
      </c>
    </row>
    <row r="381" s="582" customFormat="1" ht="40.5" spans="1:8">
      <c r="A381" s="683" t="s">
        <v>1250</v>
      </c>
      <c r="B381" s="684" t="s">
        <v>1251</v>
      </c>
      <c r="C381" s="698" t="s">
        <v>1252</v>
      </c>
      <c r="D381" s="698" t="s">
        <v>313</v>
      </c>
      <c r="E381" s="702">
        <v>45</v>
      </c>
      <c r="F381" s="687">
        <v>2021.3</v>
      </c>
      <c r="G381" s="615" t="s">
        <v>1253</v>
      </c>
      <c r="H381" s="704" t="s">
        <v>1254</v>
      </c>
    </row>
    <row r="382" s="582" customFormat="1" spans="1:8">
      <c r="A382" s="690" t="s">
        <v>1255</v>
      </c>
      <c r="B382" s="691" t="s">
        <v>1256</v>
      </c>
      <c r="C382" s="685" t="s">
        <v>1257</v>
      </c>
      <c r="D382" s="705" t="s">
        <v>353</v>
      </c>
      <c r="E382" s="702">
        <v>59.8</v>
      </c>
      <c r="F382" s="687">
        <v>2021.8</v>
      </c>
      <c r="G382" s="688" t="s">
        <v>1258</v>
      </c>
      <c r="H382" s="694" t="s">
        <v>1259</v>
      </c>
    </row>
    <row r="383" s="582" customFormat="1" spans="1:8">
      <c r="A383" s="706" t="s">
        <v>1260</v>
      </c>
      <c r="B383" s="706" t="s">
        <v>1261</v>
      </c>
      <c r="C383" s="707" t="s">
        <v>1262</v>
      </c>
      <c r="D383" s="702" t="s">
        <v>1263</v>
      </c>
      <c r="E383" s="708">
        <v>49</v>
      </c>
      <c r="F383" s="700">
        <v>2023.9</v>
      </c>
      <c r="G383" s="693" t="s">
        <v>1264</v>
      </c>
      <c r="H383" s="694" t="s">
        <v>1265</v>
      </c>
    </row>
    <row r="384" s="582" customFormat="1" ht="40.5" spans="1:8">
      <c r="A384" s="683" t="s">
        <v>1266</v>
      </c>
      <c r="B384" s="684" t="s">
        <v>1267</v>
      </c>
      <c r="C384" s="685" t="s">
        <v>1268</v>
      </c>
      <c r="D384" s="702" t="s">
        <v>1263</v>
      </c>
      <c r="E384" s="709">
        <v>49.8</v>
      </c>
      <c r="F384" s="687">
        <v>2024.1</v>
      </c>
      <c r="G384" s="703" t="s">
        <v>1269</v>
      </c>
      <c r="H384" s="710" t="s">
        <v>1270</v>
      </c>
    </row>
    <row r="385" s="582" customFormat="1" ht="40.5" spans="1:8">
      <c r="A385" s="683" t="s">
        <v>1271</v>
      </c>
      <c r="B385" s="684" t="s">
        <v>1272</v>
      </c>
      <c r="C385" s="685" t="s">
        <v>1273</v>
      </c>
      <c r="D385" s="705" t="s">
        <v>308</v>
      </c>
      <c r="E385" s="711">
        <v>58</v>
      </c>
      <c r="F385" s="687" t="s">
        <v>1274</v>
      </c>
      <c r="G385" s="615" t="s">
        <v>1275</v>
      </c>
      <c r="H385" s="710" t="s">
        <v>1276</v>
      </c>
    </row>
    <row r="386" s="582" customFormat="1" spans="1:8">
      <c r="A386" s="683" t="s">
        <v>1277</v>
      </c>
      <c r="B386" s="691" t="s">
        <v>1278</v>
      </c>
      <c r="C386" s="685" t="s">
        <v>1279</v>
      </c>
      <c r="D386" s="705" t="s">
        <v>323</v>
      </c>
      <c r="E386" s="709">
        <v>49.8</v>
      </c>
      <c r="F386" s="687" t="s">
        <v>1280</v>
      </c>
      <c r="G386" s="693" t="s">
        <v>1281</v>
      </c>
      <c r="H386" s="694" t="s">
        <v>1282</v>
      </c>
    </row>
    <row r="387" s="582" customFormat="1" spans="1:8">
      <c r="A387" s="683" t="s">
        <v>1283</v>
      </c>
      <c r="B387" s="691" t="s">
        <v>1284</v>
      </c>
      <c r="C387" s="685" t="s">
        <v>1285</v>
      </c>
      <c r="D387" s="705" t="s">
        <v>323</v>
      </c>
      <c r="E387" s="709">
        <v>38</v>
      </c>
      <c r="F387" s="687" t="s">
        <v>1280</v>
      </c>
      <c r="G387" s="688" t="s">
        <v>1286</v>
      </c>
      <c r="H387" s="694" t="s">
        <v>1282</v>
      </c>
    </row>
    <row r="388" s="582" customFormat="1" spans="1:8">
      <c r="A388" s="683" t="s">
        <v>1287</v>
      </c>
      <c r="B388" s="691" t="s">
        <v>1288</v>
      </c>
      <c r="C388" s="685" t="s">
        <v>1289</v>
      </c>
      <c r="D388" s="705" t="s">
        <v>308</v>
      </c>
      <c r="E388" s="709">
        <v>45</v>
      </c>
      <c r="F388" s="687">
        <v>2022.2</v>
      </c>
      <c r="G388" s="688" t="s">
        <v>1290</v>
      </c>
      <c r="H388" s="694" t="s">
        <v>1291</v>
      </c>
    </row>
    <row r="389" s="582" customFormat="1" spans="1:8">
      <c r="A389" s="683" t="s">
        <v>1292</v>
      </c>
      <c r="B389" s="691" t="s">
        <v>1293</v>
      </c>
      <c r="C389" s="685" t="s">
        <v>1294</v>
      </c>
      <c r="D389" s="705" t="s">
        <v>353</v>
      </c>
      <c r="E389" s="709">
        <v>49.8</v>
      </c>
      <c r="F389" s="687">
        <v>2023.4</v>
      </c>
      <c r="G389" s="688" t="s">
        <v>1295</v>
      </c>
      <c r="H389" s="704" t="s">
        <v>1254</v>
      </c>
    </row>
    <row r="390" s="582" customFormat="1" spans="1:8">
      <c r="A390" s="683" t="s">
        <v>1296</v>
      </c>
      <c r="B390" s="684" t="s">
        <v>1297</v>
      </c>
      <c r="C390" s="685" t="s">
        <v>1298</v>
      </c>
      <c r="D390" s="685" t="s">
        <v>308</v>
      </c>
      <c r="E390" s="702">
        <v>52</v>
      </c>
      <c r="F390" s="687">
        <v>2022.12</v>
      </c>
      <c r="G390" s="688" t="s">
        <v>1299</v>
      </c>
      <c r="H390" s="704" t="s">
        <v>1254</v>
      </c>
    </row>
    <row r="391" s="582" customFormat="1" spans="1:8">
      <c r="A391" s="683" t="s">
        <v>1300</v>
      </c>
      <c r="B391" s="684" t="s">
        <v>1301</v>
      </c>
      <c r="C391" s="685" t="s">
        <v>1302</v>
      </c>
      <c r="D391" s="685" t="s">
        <v>308</v>
      </c>
      <c r="E391" s="702">
        <v>36</v>
      </c>
      <c r="F391" s="687">
        <v>2022.2</v>
      </c>
      <c r="G391" s="688" t="s">
        <v>1303</v>
      </c>
      <c r="H391" s="704" t="s">
        <v>1254</v>
      </c>
    </row>
    <row r="392" s="582" customFormat="1" spans="1:8">
      <c r="A392" s="683" t="s">
        <v>1304</v>
      </c>
      <c r="B392" s="684" t="s">
        <v>1305</v>
      </c>
      <c r="C392" s="685" t="s">
        <v>1306</v>
      </c>
      <c r="D392" s="685" t="s">
        <v>323</v>
      </c>
      <c r="E392" s="702">
        <v>59.8</v>
      </c>
      <c r="F392" s="687">
        <v>2024.5</v>
      </c>
      <c r="G392" s="688" t="s">
        <v>1307</v>
      </c>
      <c r="H392" s="694" t="s">
        <v>1308</v>
      </c>
    </row>
    <row r="393" s="582" customFormat="1" spans="1:8">
      <c r="A393" s="683" t="s">
        <v>1309</v>
      </c>
      <c r="B393" s="691" t="s">
        <v>1310</v>
      </c>
      <c r="C393" s="685" t="s">
        <v>1311</v>
      </c>
      <c r="D393" s="705" t="s">
        <v>323</v>
      </c>
      <c r="E393" s="709">
        <v>56</v>
      </c>
      <c r="F393" s="687">
        <v>2021.6</v>
      </c>
      <c r="G393" s="693" t="s">
        <v>1312</v>
      </c>
      <c r="H393" s="694" t="s">
        <v>1313</v>
      </c>
    </row>
    <row r="394" s="582" customFormat="1" spans="1:8">
      <c r="A394" s="683" t="s">
        <v>1314</v>
      </c>
      <c r="B394" s="684" t="s">
        <v>1315</v>
      </c>
      <c r="C394" s="685" t="s">
        <v>1316</v>
      </c>
      <c r="D394" s="705" t="s">
        <v>353</v>
      </c>
      <c r="E394" s="702">
        <v>49.8</v>
      </c>
      <c r="F394" s="687">
        <v>2024.9</v>
      </c>
      <c r="G394" s="688" t="s">
        <v>1317</v>
      </c>
      <c r="H394" s="694" t="s">
        <v>1234</v>
      </c>
    </row>
    <row r="395" s="582" customFormat="1" spans="1:8">
      <c r="A395" s="683" t="s">
        <v>1318</v>
      </c>
      <c r="B395" s="691" t="s">
        <v>1319</v>
      </c>
      <c r="C395" s="685" t="s">
        <v>1320</v>
      </c>
      <c r="D395" s="705" t="s">
        <v>353</v>
      </c>
      <c r="E395" s="709">
        <v>62</v>
      </c>
      <c r="F395" s="687">
        <v>2021.9</v>
      </c>
      <c r="G395" s="688" t="s">
        <v>1321</v>
      </c>
      <c r="H395" s="704" t="s">
        <v>1254</v>
      </c>
    </row>
    <row r="396" s="582" customFormat="1" spans="1:8">
      <c r="A396" s="712" t="s">
        <v>1322</v>
      </c>
      <c r="B396" s="713" t="s">
        <v>1323</v>
      </c>
      <c r="C396" s="714" t="s">
        <v>1324</v>
      </c>
      <c r="D396" s="705" t="s">
        <v>323</v>
      </c>
      <c r="E396" s="715">
        <v>58</v>
      </c>
      <c r="F396" s="716">
        <v>2024.2</v>
      </c>
      <c r="G396" s="688" t="s">
        <v>1325</v>
      </c>
      <c r="H396" s="717" t="s">
        <v>1308</v>
      </c>
    </row>
    <row r="397" s="582" customFormat="1" spans="1:8">
      <c r="A397" s="718" t="s">
        <v>1326</v>
      </c>
      <c r="B397" s="713" t="s">
        <v>1327</v>
      </c>
      <c r="C397" s="719" t="s">
        <v>1328</v>
      </c>
      <c r="D397" s="705" t="s">
        <v>353</v>
      </c>
      <c r="E397" s="714">
        <v>56</v>
      </c>
      <c r="F397" s="716">
        <v>2024.4</v>
      </c>
      <c r="G397" s="688" t="s">
        <v>1329</v>
      </c>
      <c r="H397" s="694" t="s">
        <v>1276</v>
      </c>
    </row>
    <row r="398" s="582" customFormat="1" spans="1:8">
      <c r="A398" s="683" t="s">
        <v>1330</v>
      </c>
      <c r="B398" s="691" t="s">
        <v>1331</v>
      </c>
      <c r="C398" s="685" t="s">
        <v>1332</v>
      </c>
      <c r="D398" s="705" t="s">
        <v>353</v>
      </c>
      <c r="E398" s="709">
        <v>58</v>
      </c>
      <c r="F398" s="687">
        <v>2021.8</v>
      </c>
      <c r="G398" s="688" t="s">
        <v>1333</v>
      </c>
      <c r="H398" s="689" t="s">
        <v>1240</v>
      </c>
    </row>
    <row r="399" s="582" customFormat="1" spans="1:8">
      <c r="A399" s="683" t="s">
        <v>1334</v>
      </c>
      <c r="B399" s="691" t="s">
        <v>1335</v>
      </c>
      <c r="C399" s="685" t="s">
        <v>1336</v>
      </c>
      <c r="D399" s="705" t="s">
        <v>353</v>
      </c>
      <c r="E399" s="709">
        <v>58</v>
      </c>
      <c r="F399" s="687">
        <v>2022.2</v>
      </c>
      <c r="G399" s="688" t="s">
        <v>1337</v>
      </c>
      <c r="H399" s="694" t="s">
        <v>1308</v>
      </c>
    </row>
    <row r="400" s="582" customFormat="1" spans="1:8">
      <c r="A400" s="690" t="s">
        <v>1338</v>
      </c>
      <c r="B400" s="691" t="s">
        <v>1339</v>
      </c>
      <c r="C400" s="685" t="s">
        <v>1340</v>
      </c>
      <c r="D400" s="705" t="s">
        <v>323</v>
      </c>
      <c r="E400" s="702">
        <v>49.8</v>
      </c>
      <c r="F400" s="687">
        <v>2022.7</v>
      </c>
      <c r="G400" s="688" t="s">
        <v>1341</v>
      </c>
      <c r="H400" s="694" t="s">
        <v>1259</v>
      </c>
    </row>
    <row r="401" s="582" customFormat="1" spans="1:8">
      <c r="A401" s="720" t="s">
        <v>1342</v>
      </c>
      <c r="B401" s="721" t="s">
        <v>1343</v>
      </c>
      <c r="C401" s="722" t="s">
        <v>1344</v>
      </c>
      <c r="D401" s="723" t="s">
        <v>353</v>
      </c>
      <c r="E401" s="724">
        <v>59.8</v>
      </c>
      <c r="F401" s="700">
        <v>2023.2</v>
      </c>
      <c r="G401" s="688" t="s">
        <v>1345</v>
      </c>
      <c r="H401" s="725" t="s">
        <v>1308</v>
      </c>
    </row>
    <row r="402" s="582" customFormat="1" spans="1:8">
      <c r="A402" s="726" t="s">
        <v>1346</v>
      </c>
      <c r="B402" s="691" t="s">
        <v>1347</v>
      </c>
      <c r="C402" s="685" t="s">
        <v>1348</v>
      </c>
      <c r="D402" s="705" t="s">
        <v>308</v>
      </c>
      <c r="E402" s="702">
        <v>42</v>
      </c>
      <c r="F402" s="687" t="s">
        <v>1349</v>
      </c>
      <c r="G402" s="688" t="s">
        <v>1350</v>
      </c>
      <c r="H402" s="704" t="s">
        <v>1254</v>
      </c>
    </row>
    <row r="403" s="582" customFormat="1" spans="1:8">
      <c r="A403" s="690" t="s">
        <v>1351</v>
      </c>
      <c r="B403" s="691" t="s">
        <v>1352</v>
      </c>
      <c r="C403" s="685" t="s">
        <v>1353</v>
      </c>
      <c r="D403" s="685" t="s">
        <v>550</v>
      </c>
      <c r="E403" s="702">
        <v>49.8</v>
      </c>
      <c r="F403" s="687">
        <v>2023.3</v>
      </c>
      <c r="G403" s="688" t="s">
        <v>1354</v>
      </c>
      <c r="H403" s="694" t="s">
        <v>1291</v>
      </c>
    </row>
    <row r="404" s="582" customFormat="1" spans="1:8">
      <c r="A404" s="690" t="s">
        <v>1355</v>
      </c>
      <c r="B404" s="691" t="s">
        <v>1356</v>
      </c>
      <c r="C404" s="685" t="s">
        <v>1357</v>
      </c>
      <c r="D404" s="705" t="s">
        <v>323</v>
      </c>
      <c r="E404" s="709">
        <v>52</v>
      </c>
      <c r="F404" s="687">
        <v>2023.12</v>
      </c>
      <c r="G404" s="688" t="s">
        <v>1358</v>
      </c>
      <c r="H404" s="725" t="s">
        <v>1359</v>
      </c>
    </row>
    <row r="405" s="582" customFormat="1" spans="1:8">
      <c r="A405" s="727" t="s">
        <v>1360</v>
      </c>
      <c r="B405" s="728" t="s">
        <v>1361</v>
      </c>
      <c r="C405" s="729" t="s">
        <v>1362</v>
      </c>
      <c r="D405" s="719" t="s">
        <v>353</v>
      </c>
      <c r="E405" s="730">
        <v>52</v>
      </c>
      <c r="F405" s="731">
        <v>2023.4</v>
      </c>
      <c r="G405" s="688" t="s">
        <v>1363</v>
      </c>
      <c r="H405" s="717" t="s">
        <v>1308</v>
      </c>
    </row>
    <row r="406" s="582" customFormat="1" spans="1:8">
      <c r="A406" s="690" t="s">
        <v>1364</v>
      </c>
      <c r="B406" s="691" t="s">
        <v>1365</v>
      </c>
      <c r="C406" s="685" t="s">
        <v>1366</v>
      </c>
      <c r="D406" s="705" t="s">
        <v>323</v>
      </c>
      <c r="E406" s="702">
        <v>42</v>
      </c>
      <c r="F406" s="687">
        <v>2021.8</v>
      </c>
      <c r="G406" s="688" t="s">
        <v>1367</v>
      </c>
      <c r="H406" s="704" t="s">
        <v>1254</v>
      </c>
    </row>
    <row r="407" s="582" customFormat="1" spans="1:8">
      <c r="A407" s="690" t="s">
        <v>557</v>
      </c>
      <c r="B407" s="691" t="s">
        <v>1368</v>
      </c>
      <c r="C407" s="685" t="s">
        <v>1369</v>
      </c>
      <c r="D407" s="705" t="s">
        <v>308</v>
      </c>
      <c r="E407" s="702">
        <v>36</v>
      </c>
      <c r="F407" s="687" t="s">
        <v>1370</v>
      </c>
      <c r="G407" s="688" t="s">
        <v>1371</v>
      </c>
      <c r="H407" s="694" t="s">
        <v>1259</v>
      </c>
    </row>
    <row r="408" s="582" customFormat="1" spans="1:8">
      <c r="A408" s="732" t="s">
        <v>1372</v>
      </c>
      <c r="B408" s="733" t="s">
        <v>1373</v>
      </c>
      <c r="C408" s="734" t="s">
        <v>1374</v>
      </c>
      <c r="D408" s="735" t="s">
        <v>323</v>
      </c>
      <c r="E408" s="736">
        <v>52</v>
      </c>
      <c r="F408" s="737">
        <v>2021.6</v>
      </c>
      <c r="G408" s="693" t="s">
        <v>1375</v>
      </c>
      <c r="H408" s="694" t="s">
        <v>1313</v>
      </c>
    </row>
    <row r="409" s="582" customFormat="1" spans="1:8">
      <c r="A409" s="690" t="s">
        <v>1376</v>
      </c>
      <c r="B409" s="691" t="s">
        <v>1377</v>
      </c>
      <c r="C409" s="685" t="s">
        <v>1378</v>
      </c>
      <c r="D409" s="705" t="s">
        <v>323</v>
      </c>
      <c r="E409" s="711">
        <v>59.8</v>
      </c>
      <c r="F409" s="687">
        <v>2020.8</v>
      </c>
      <c r="G409" s="688" t="s">
        <v>1379</v>
      </c>
      <c r="H409" s="694" t="s">
        <v>1276</v>
      </c>
    </row>
    <row r="410" s="582" customFormat="1" spans="1:8">
      <c r="A410" s="732" t="s">
        <v>1380</v>
      </c>
      <c r="B410" s="733" t="s">
        <v>1381</v>
      </c>
      <c r="C410" s="734" t="s">
        <v>1382</v>
      </c>
      <c r="D410" s="736" t="s">
        <v>323</v>
      </c>
      <c r="E410" s="738">
        <v>49.8</v>
      </c>
      <c r="F410" s="737">
        <v>2022.5</v>
      </c>
      <c r="G410" s="688" t="s">
        <v>1383</v>
      </c>
      <c r="H410" s="694" t="s">
        <v>1291</v>
      </c>
    </row>
    <row r="411" s="582" customFormat="1" spans="1:8">
      <c r="A411" s="690" t="s">
        <v>379</v>
      </c>
      <c r="B411" s="691" t="s">
        <v>380</v>
      </c>
      <c r="C411" s="685" t="s">
        <v>381</v>
      </c>
      <c r="D411" s="705" t="s">
        <v>308</v>
      </c>
      <c r="E411" s="702">
        <v>62</v>
      </c>
      <c r="F411" s="687">
        <v>2023.7</v>
      </c>
      <c r="G411" s="693" t="s">
        <v>382</v>
      </c>
      <c r="H411" s="694" t="s">
        <v>383</v>
      </c>
    </row>
    <row r="412" s="582" customFormat="1" spans="1:8">
      <c r="A412" s="690" t="s">
        <v>1384</v>
      </c>
      <c r="B412" s="739" t="s">
        <v>1385</v>
      </c>
      <c r="C412" s="685" t="s">
        <v>1386</v>
      </c>
      <c r="D412" s="705" t="s">
        <v>1263</v>
      </c>
      <c r="E412" s="702">
        <v>69</v>
      </c>
      <c r="F412" s="687">
        <v>2023.5</v>
      </c>
      <c r="G412" s="688" t="s">
        <v>1387</v>
      </c>
      <c r="H412" s="694" t="s">
        <v>1234</v>
      </c>
    </row>
    <row r="413" s="582" customFormat="1" spans="1:8">
      <c r="A413" s="740" t="s">
        <v>1388</v>
      </c>
      <c r="B413" s="706" t="s">
        <v>1389</v>
      </c>
      <c r="C413" s="697" t="s">
        <v>1390</v>
      </c>
      <c r="D413" s="741" t="s">
        <v>353</v>
      </c>
      <c r="E413" s="742">
        <v>59.8</v>
      </c>
      <c r="F413" s="687">
        <v>2022.8</v>
      </c>
      <c r="G413" s="688" t="s">
        <v>1391</v>
      </c>
      <c r="H413" s="694" t="s">
        <v>1234</v>
      </c>
    </row>
    <row r="414" s="582" customFormat="1" spans="1:8">
      <c r="A414" s="740" t="s">
        <v>1392</v>
      </c>
      <c r="B414" s="706" t="s">
        <v>1393</v>
      </c>
      <c r="C414" s="697" t="s">
        <v>1394</v>
      </c>
      <c r="D414" s="697" t="s">
        <v>399</v>
      </c>
      <c r="E414" s="699">
        <v>56</v>
      </c>
      <c r="F414" s="700">
        <v>2023.3</v>
      </c>
      <c r="G414" s="688" t="s">
        <v>1395</v>
      </c>
      <c r="H414" s="725" t="s">
        <v>1359</v>
      </c>
    </row>
    <row r="415" s="582" customFormat="1" ht="40.5" spans="1:8">
      <c r="A415" s="683" t="s">
        <v>1396</v>
      </c>
      <c r="B415" s="684" t="s">
        <v>1397</v>
      </c>
      <c r="C415" s="685" t="s">
        <v>1398</v>
      </c>
      <c r="D415" s="685" t="s">
        <v>399</v>
      </c>
      <c r="E415" s="702">
        <v>49.8</v>
      </c>
      <c r="F415" s="743" t="s">
        <v>1399</v>
      </c>
      <c r="G415" s="615" t="s">
        <v>1400</v>
      </c>
      <c r="H415" s="689" t="s">
        <v>1240</v>
      </c>
    </row>
    <row r="416" s="582" customFormat="1" spans="1:8">
      <c r="A416" s="683" t="s">
        <v>1401</v>
      </c>
      <c r="B416" s="684" t="s">
        <v>1402</v>
      </c>
      <c r="C416" s="685" t="s">
        <v>1403</v>
      </c>
      <c r="D416" s="685" t="s">
        <v>399</v>
      </c>
      <c r="E416" s="702">
        <v>65</v>
      </c>
      <c r="F416" s="687">
        <v>2023.3</v>
      </c>
      <c r="G416" s="688" t="s">
        <v>1404</v>
      </c>
      <c r="H416" s="694" t="s">
        <v>1259</v>
      </c>
    </row>
    <row r="417" s="582" customFormat="1" spans="1:8">
      <c r="A417" s="744" t="s">
        <v>1405</v>
      </c>
      <c r="B417" s="745" t="s">
        <v>1406</v>
      </c>
      <c r="C417" s="746" t="s">
        <v>1407</v>
      </c>
      <c r="D417" s="746" t="s">
        <v>353</v>
      </c>
      <c r="E417" s="747">
        <v>56</v>
      </c>
      <c r="F417" s="748">
        <v>2024.8</v>
      </c>
      <c r="G417" s="688" t="s">
        <v>1408</v>
      </c>
      <c r="H417" s="749" t="s">
        <v>1409</v>
      </c>
    </row>
    <row r="418" s="582" customFormat="1" spans="1:8">
      <c r="A418" s="683" t="s">
        <v>1410</v>
      </c>
      <c r="B418" s="684" t="s">
        <v>1411</v>
      </c>
      <c r="C418" s="685" t="s">
        <v>1412</v>
      </c>
      <c r="D418" s="685" t="s">
        <v>399</v>
      </c>
      <c r="E418" s="702">
        <v>50</v>
      </c>
      <c r="F418" s="687" t="s">
        <v>1413</v>
      </c>
      <c r="G418" s="688" t="s">
        <v>1414</v>
      </c>
      <c r="H418" s="694" t="s">
        <v>1276</v>
      </c>
    </row>
    <row r="419" s="582" customFormat="1" spans="1:8">
      <c r="A419" s="691" t="s">
        <v>1415</v>
      </c>
      <c r="B419" s="691" t="s">
        <v>1416</v>
      </c>
      <c r="C419" s="750" t="s">
        <v>1417</v>
      </c>
      <c r="D419" s="743" t="s">
        <v>399</v>
      </c>
      <c r="E419" s="702">
        <v>56</v>
      </c>
      <c r="F419" s="687" t="s">
        <v>1418</v>
      </c>
      <c r="G419" s="693" t="s">
        <v>1419</v>
      </c>
      <c r="H419" s="694" t="s">
        <v>1313</v>
      </c>
    </row>
    <row r="420" s="582" customFormat="1" spans="1:8">
      <c r="A420" s="691" t="s">
        <v>1420</v>
      </c>
      <c r="B420" s="691" t="s">
        <v>1421</v>
      </c>
      <c r="C420" s="750" t="s">
        <v>1422</v>
      </c>
      <c r="D420" s="743" t="s">
        <v>399</v>
      </c>
      <c r="E420" s="702">
        <v>58</v>
      </c>
      <c r="F420" s="687">
        <v>2023.4</v>
      </c>
      <c r="G420" s="688" t="s">
        <v>1423</v>
      </c>
      <c r="H420" s="694" t="s">
        <v>1308</v>
      </c>
    </row>
    <row r="421" s="582" customFormat="1" spans="1:8">
      <c r="A421" s="751" t="s">
        <v>1424</v>
      </c>
      <c r="B421" s="751" t="s">
        <v>1425</v>
      </c>
      <c r="C421" s="752" t="s">
        <v>1426</v>
      </c>
      <c r="D421" s="753" t="s">
        <v>399</v>
      </c>
      <c r="E421" s="747">
        <v>45</v>
      </c>
      <c r="F421" s="748">
        <v>2020.1</v>
      </c>
      <c r="G421" s="688" t="s">
        <v>1427</v>
      </c>
      <c r="H421" s="704" t="s">
        <v>1254</v>
      </c>
    </row>
    <row r="422" s="582" customFormat="1" spans="1:8">
      <c r="A422" s="751" t="s">
        <v>1428</v>
      </c>
      <c r="B422" s="751" t="s">
        <v>1429</v>
      </c>
      <c r="C422" s="752" t="s">
        <v>1430</v>
      </c>
      <c r="D422" s="753" t="s">
        <v>399</v>
      </c>
      <c r="E422" s="747">
        <v>52</v>
      </c>
      <c r="F422" s="748">
        <v>2020.1</v>
      </c>
      <c r="G422" s="693" t="s">
        <v>1431</v>
      </c>
      <c r="H422" s="749" t="s">
        <v>1432</v>
      </c>
    </row>
    <row r="423" s="582" customFormat="1" spans="1:8">
      <c r="A423" s="751" t="s">
        <v>1433</v>
      </c>
      <c r="B423" s="751" t="s">
        <v>1434</v>
      </c>
      <c r="C423" s="752" t="s">
        <v>1435</v>
      </c>
      <c r="D423" s="753" t="s">
        <v>399</v>
      </c>
      <c r="E423" s="747">
        <v>49.8</v>
      </c>
      <c r="F423" s="748">
        <v>2024.6</v>
      </c>
      <c r="G423" s="688" t="s">
        <v>1436</v>
      </c>
      <c r="H423" s="704" t="s">
        <v>1254</v>
      </c>
    </row>
    <row r="424" s="582" customFormat="1" spans="1:8">
      <c r="A424" s="706" t="s">
        <v>1437</v>
      </c>
      <c r="B424" s="706" t="s">
        <v>1438</v>
      </c>
      <c r="C424" s="697" t="s">
        <v>1439</v>
      </c>
      <c r="D424" s="754" t="s">
        <v>399</v>
      </c>
      <c r="E424" s="699">
        <v>59.8</v>
      </c>
      <c r="F424" s="700" t="s">
        <v>1274</v>
      </c>
      <c r="G424" s="693" t="s">
        <v>1440</v>
      </c>
      <c r="H424" s="689" t="s">
        <v>1441</v>
      </c>
    </row>
    <row r="425" s="582" customFormat="1" spans="1:8">
      <c r="A425" s="683" t="s">
        <v>1442</v>
      </c>
      <c r="B425" s="684" t="s">
        <v>1443</v>
      </c>
      <c r="C425" s="685" t="s">
        <v>1444</v>
      </c>
      <c r="D425" s="743" t="s">
        <v>323</v>
      </c>
      <c r="E425" s="686">
        <v>56</v>
      </c>
      <c r="F425" s="687">
        <v>2022.7</v>
      </c>
      <c r="G425" s="693" t="s">
        <v>1445</v>
      </c>
      <c r="H425" s="694" t="s">
        <v>1313</v>
      </c>
    </row>
    <row r="426" s="582" customFormat="1" spans="1:8">
      <c r="A426" s="690" t="s">
        <v>426</v>
      </c>
      <c r="B426" s="691" t="s">
        <v>427</v>
      </c>
      <c r="C426" s="685" t="s">
        <v>428</v>
      </c>
      <c r="D426" s="705" t="s">
        <v>323</v>
      </c>
      <c r="E426" s="702">
        <v>62</v>
      </c>
      <c r="F426" s="687">
        <v>2023.5</v>
      </c>
      <c r="G426" s="688" t="s">
        <v>429</v>
      </c>
      <c r="H426" s="694" t="s">
        <v>430</v>
      </c>
    </row>
    <row r="427" s="582" customFormat="1" spans="1:8">
      <c r="A427" s="755" t="s">
        <v>1446</v>
      </c>
      <c r="B427" s="691" t="s">
        <v>1447</v>
      </c>
      <c r="C427" s="756" t="s">
        <v>1448</v>
      </c>
      <c r="D427" s="705" t="s">
        <v>412</v>
      </c>
      <c r="E427" s="702">
        <v>65</v>
      </c>
      <c r="F427" s="687">
        <v>2020.7</v>
      </c>
      <c r="G427" s="688" t="s">
        <v>1449</v>
      </c>
      <c r="H427" s="704" t="s">
        <v>1254</v>
      </c>
    </row>
    <row r="428" s="582" customFormat="1" spans="1:8">
      <c r="A428" s="726" t="s">
        <v>1450</v>
      </c>
      <c r="B428" s="739" t="s">
        <v>1451</v>
      </c>
      <c r="C428" s="757" t="s">
        <v>1452</v>
      </c>
      <c r="D428" s="758" t="s">
        <v>412</v>
      </c>
      <c r="E428" s="759">
        <v>70</v>
      </c>
      <c r="F428" s="760">
        <v>2022.5</v>
      </c>
      <c r="G428" s="688" t="s">
        <v>1453</v>
      </c>
      <c r="H428" s="689" t="s">
        <v>1240</v>
      </c>
    </row>
    <row r="429" s="582" customFormat="1" spans="1:8">
      <c r="A429" s="726" t="s">
        <v>1454</v>
      </c>
      <c r="B429" s="739" t="s">
        <v>1455</v>
      </c>
      <c r="C429" s="761" t="s">
        <v>1456</v>
      </c>
      <c r="D429" s="758" t="s">
        <v>323</v>
      </c>
      <c r="E429" s="759">
        <v>72</v>
      </c>
      <c r="F429" s="760">
        <v>2020.9</v>
      </c>
      <c r="G429" s="688" t="s">
        <v>1457</v>
      </c>
      <c r="H429" s="689" t="s">
        <v>1240</v>
      </c>
    </row>
    <row r="430" s="582" customFormat="1" spans="1:8">
      <c r="A430" s="690" t="s">
        <v>1458</v>
      </c>
      <c r="B430" s="691" t="s">
        <v>1459</v>
      </c>
      <c r="C430" s="685" t="s">
        <v>1460</v>
      </c>
      <c r="D430" s="705" t="s">
        <v>412</v>
      </c>
      <c r="E430" s="702">
        <v>69.8</v>
      </c>
      <c r="F430" s="687">
        <v>2019.6</v>
      </c>
      <c r="G430" s="688" t="s">
        <v>1461</v>
      </c>
      <c r="H430" s="704" t="s">
        <v>1254</v>
      </c>
    </row>
    <row r="431" s="582" customFormat="1" spans="1:8">
      <c r="A431" s="690" t="s">
        <v>1462</v>
      </c>
      <c r="B431" s="691" t="s">
        <v>1463</v>
      </c>
      <c r="C431" s="685" t="s">
        <v>1464</v>
      </c>
      <c r="D431" s="705" t="s">
        <v>323</v>
      </c>
      <c r="E431" s="702">
        <v>79</v>
      </c>
      <c r="F431" s="687">
        <v>2024.2</v>
      </c>
      <c r="G431" s="688" t="s">
        <v>1465</v>
      </c>
      <c r="H431" s="704" t="s">
        <v>1254</v>
      </c>
    </row>
    <row r="432" s="582" customFormat="1" spans="1:8">
      <c r="A432" s="726" t="s">
        <v>1466</v>
      </c>
      <c r="B432" s="739" t="s">
        <v>1467</v>
      </c>
      <c r="C432" s="757" t="s">
        <v>1468</v>
      </c>
      <c r="D432" s="758" t="s">
        <v>412</v>
      </c>
      <c r="E432" s="759">
        <v>73</v>
      </c>
      <c r="F432" s="760">
        <v>2022.8</v>
      </c>
      <c r="G432" s="688" t="s">
        <v>1469</v>
      </c>
      <c r="H432" s="704" t="s">
        <v>1254</v>
      </c>
    </row>
    <row r="433" s="582" customFormat="1" spans="1:8">
      <c r="A433" s="726" t="s">
        <v>1470</v>
      </c>
      <c r="B433" s="762">
        <v>9787516533277</v>
      </c>
      <c r="C433" s="757" t="s">
        <v>1471</v>
      </c>
      <c r="D433" s="758" t="s">
        <v>323</v>
      </c>
      <c r="E433" s="759">
        <v>76</v>
      </c>
      <c r="F433" s="760">
        <v>2023.4</v>
      </c>
      <c r="G433" s="693" t="s">
        <v>1472</v>
      </c>
      <c r="H433" s="682" t="s">
        <v>1308</v>
      </c>
    </row>
    <row r="434" s="582" customFormat="1" spans="1:8">
      <c r="A434" s="726" t="s">
        <v>1473</v>
      </c>
      <c r="B434" s="739" t="s">
        <v>1474</v>
      </c>
      <c r="C434" s="757" t="s">
        <v>1475</v>
      </c>
      <c r="D434" s="758" t="s">
        <v>412</v>
      </c>
      <c r="E434" s="759">
        <v>70</v>
      </c>
      <c r="F434" s="760">
        <v>2020.9</v>
      </c>
      <c r="G434" s="688" t="s">
        <v>1476</v>
      </c>
      <c r="H434" s="689" t="s">
        <v>1240</v>
      </c>
    </row>
    <row r="435" s="582" customFormat="1" spans="1:8">
      <c r="A435" s="755" t="s">
        <v>1477</v>
      </c>
      <c r="B435" s="691" t="s">
        <v>1478</v>
      </c>
      <c r="C435" s="756" t="s">
        <v>1479</v>
      </c>
      <c r="D435" s="763" t="s">
        <v>323</v>
      </c>
      <c r="E435" s="702">
        <v>49</v>
      </c>
      <c r="F435" s="687">
        <v>2020.8</v>
      </c>
      <c r="G435" s="688" t="s">
        <v>1480</v>
      </c>
      <c r="H435" s="704" t="s">
        <v>1254</v>
      </c>
    </row>
    <row r="436" s="582" customFormat="1" spans="1:8">
      <c r="A436" s="690" t="s">
        <v>1481</v>
      </c>
      <c r="B436" s="691" t="s">
        <v>1482</v>
      </c>
      <c r="C436" s="685" t="s">
        <v>1483</v>
      </c>
      <c r="D436" s="705" t="s">
        <v>412</v>
      </c>
      <c r="E436" s="702">
        <v>63</v>
      </c>
      <c r="F436" s="687">
        <v>2023.2</v>
      </c>
      <c r="G436" s="688" t="s">
        <v>1484</v>
      </c>
      <c r="H436" s="704" t="s">
        <v>1254</v>
      </c>
    </row>
    <row r="437" s="582" customFormat="1" spans="1:8">
      <c r="A437" s="690" t="s">
        <v>1485</v>
      </c>
      <c r="B437" s="691" t="s">
        <v>1486</v>
      </c>
      <c r="C437" s="685" t="s">
        <v>1487</v>
      </c>
      <c r="D437" s="705" t="s">
        <v>412</v>
      </c>
      <c r="E437" s="702">
        <v>65</v>
      </c>
      <c r="F437" s="687">
        <v>2020.4</v>
      </c>
      <c r="G437" s="688" t="s">
        <v>1488</v>
      </c>
      <c r="H437" s="704" t="s">
        <v>1254</v>
      </c>
    </row>
    <row r="438" s="582" customFormat="1" spans="1:8">
      <c r="A438" s="690" t="s">
        <v>1489</v>
      </c>
      <c r="B438" s="691" t="s">
        <v>1490</v>
      </c>
      <c r="C438" s="685" t="s">
        <v>1491</v>
      </c>
      <c r="D438" s="705" t="s">
        <v>323</v>
      </c>
      <c r="E438" s="702">
        <v>69</v>
      </c>
      <c r="F438" s="687">
        <v>2023.12</v>
      </c>
      <c r="G438" s="693" t="s">
        <v>1492</v>
      </c>
      <c r="H438" s="725" t="s">
        <v>1359</v>
      </c>
    </row>
    <row r="439" s="582" customFormat="1" spans="1:8">
      <c r="A439" s="690" t="s">
        <v>1493</v>
      </c>
      <c r="B439" s="691" t="s">
        <v>1494</v>
      </c>
      <c r="C439" s="685" t="s">
        <v>1495</v>
      </c>
      <c r="D439" s="685" t="s">
        <v>353</v>
      </c>
      <c r="E439" s="702">
        <v>79</v>
      </c>
      <c r="F439" s="743" t="s">
        <v>1496</v>
      </c>
      <c r="G439" s="688" t="s">
        <v>1497</v>
      </c>
      <c r="H439" s="694" t="s">
        <v>1291</v>
      </c>
    </row>
    <row r="440" s="582" customFormat="1" spans="1:8">
      <c r="A440" s="690" t="s">
        <v>1498</v>
      </c>
      <c r="B440" s="691" t="s">
        <v>1499</v>
      </c>
      <c r="C440" s="685" t="s">
        <v>1500</v>
      </c>
      <c r="D440" s="705" t="s">
        <v>323</v>
      </c>
      <c r="E440" s="702">
        <v>65</v>
      </c>
      <c r="F440" s="687">
        <v>2019.12</v>
      </c>
      <c r="G440" s="688" t="s">
        <v>1501</v>
      </c>
      <c r="H440" s="689" t="s">
        <v>1240</v>
      </c>
    </row>
    <row r="441" s="582" customFormat="1" spans="1:8">
      <c r="A441" s="726" t="s">
        <v>1502</v>
      </c>
      <c r="B441" s="739" t="s">
        <v>1503</v>
      </c>
      <c r="C441" s="757" t="s">
        <v>1504</v>
      </c>
      <c r="D441" s="758" t="s">
        <v>323</v>
      </c>
      <c r="E441" s="759">
        <v>65</v>
      </c>
      <c r="F441" s="760">
        <v>2019.12</v>
      </c>
      <c r="G441" s="688" t="s">
        <v>1505</v>
      </c>
      <c r="H441" s="689" t="s">
        <v>1240</v>
      </c>
    </row>
    <row r="442" s="582" customFormat="1" spans="1:8">
      <c r="A442" s="726" t="s">
        <v>1506</v>
      </c>
      <c r="B442" s="739" t="s">
        <v>1507</v>
      </c>
      <c r="C442" s="757" t="s">
        <v>1508</v>
      </c>
      <c r="D442" s="758" t="s">
        <v>353</v>
      </c>
      <c r="E442" s="759">
        <v>50</v>
      </c>
      <c r="F442" s="760">
        <v>2021.9</v>
      </c>
      <c r="G442" s="688" t="s">
        <v>1509</v>
      </c>
      <c r="H442" s="682" t="s">
        <v>1234</v>
      </c>
    </row>
    <row r="443" s="582" customFormat="1" spans="1:8">
      <c r="A443" s="690" t="s">
        <v>1510</v>
      </c>
      <c r="B443" s="691" t="s">
        <v>1511</v>
      </c>
      <c r="C443" s="685" t="s">
        <v>1512</v>
      </c>
      <c r="D443" s="705" t="s">
        <v>412</v>
      </c>
      <c r="E443" s="702">
        <v>69.8</v>
      </c>
      <c r="F443" s="687">
        <v>2024.8</v>
      </c>
      <c r="G443" s="688" t="s">
        <v>1513</v>
      </c>
      <c r="H443" s="694" t="s">
        <v>1259</v>
      </c>
    </row>
    <row r="444" s="582" customFormat="1" spans="1:8">
      <c r="A444" s="764" t="s">
        <v>1514</v>
      </c>
      <c r="B444" s="597" t="s">
        <v>1515</v>
      </c>
      <c r="C444" s="597" t="s">
        <v>1516</v>
      </c>
      <c r="D444" s="597" t="s">
        <v>44</v>
      </c>
      <c r="E444" s="597">
        <v>45.8</v>
      </c>
      <c r="F444" s="597" t="s">
        <v>1517</v>
      </c>
      <c r="G444" s="765" t="s">
        <v>14</v>
      </c>
      <c r="H444" s="586" t="s">
        <v>1518</v>
      </c>
    </row>
    <row r="445" s="582" customFormat="1" spans="1:8">
      <c r="A445" s="764" t="s">
        <v>1519</v>
      </c>
      <c r="B445" s="597" t="s">
        <v>1520</v>
      </c>
      <c r="C445" s="597" t="s">
        <v>1521</v>
      </c>
      <c r="D445" s="597" t="s">
        <v>44</v>
      </c>
      <c r="E445" s="597">
        <v>46.8</v>
      </c>
      <c r="F445" s="597" t="s">
        <v>127</v>
      </c>
      <c r="G445" s="765" t="s">
        <v>14</v>
      </c>
      <c r="H445" s="586"/>
    </row>
    <row r="446" s="582" customFormat="1" spans="1:8">
      <c r="A446" s="764" t="s">
        <v>1522</v>
      </c>
      <c r="B446" s="597" t="s">
        <v>1523</v>
      </c>
      <c r="C446" s="597" t="s">
        <v>1524</v>
      </c>
      <c r="D446" s="597" t="s">
        <v>44</v>
      </c>
      <c r="E446" s="597">
        <v>45</v>
      </c>
      <c r="F446" s="597" t="s">
        <v>37</v>
      </c>
      <c r="G446" s="765" t="s">
        <v>14</v>
      </c>
      <c r="H446" s="586" t="s">
        <v>1525</v>
      </c>
    </row>
    <row r="447" s="582" customFormat="1" spans="1:8">
      <c r="A447" s="764" t="s">
        <v>1526</v>
      </c>
      <c r="B447" s="597" t="s">
        <v>1527</v>
      </c>
      <c r="C447" s="597" t="s">
        <v>1528</v>
      </c>
      <c r="D447" s="597" t="s">
        <v>44</v>
      </c>
      <c r="E447" s="597">
        <v>58.8</v>
      </c>
      <c r="F447" s="597" t="s">
        <v>37</v>
      </c>
      <c r="G447" s="765" t="s">
        <v>14</v>
      </c>
      <c r="H447" s="586" t="s">
        <v>1525</v>
      </c>
    </row>
    <row r="448" s="582" customFormat="1" spans="1:8">
      <c r="A448" s="764" t="s">
        <v>1529</v>
      </c>
      <c r="B448" s="597" t="s">
        <v>1530</v>
      </c>
      <c r="C448" s="597" t="s">
        <v>1531</v>
      </c>
      <c r="D448" s="597" t="s">
        <v>44</v>
      </c>
      <c r="E448" s="597">
        <v>43.8</v>
      </c>
      <c r="F448" s="597" t="s">
        <v>30</v>
      </c>
      <c r="G448" s="765" t="s">
        <v>14</v>
      </c>
      <c r="H448" s="586" t="s">
        <v>1532</v>
      </c>
    </row>
    <row r="449" s="582" customFormat="1" spans="1:8">
      <c r="A449" s="764" t="s">
        <v>1533</v>
      </c>
      <c r="B449" s="597" t="s">
        <v>1534</v>
      </c>
      <c r="C449" s="597" t="s">
        <v>1535</v>
      </c>
      <c r="D449" s="597" t="s">
        <v>12</v>
      </c>
      <c r="E449" s="597">
        <v>39.8</v>
      </c>
      <c r="F449" s="597" t="s">
        <v>127</v>
      </c>
      <c r="G449" s="765" t="s">
        <v>14</v>
      </c>
      <c r="H449" s="586" t="s">
        <v>1532</v>
      </c>
    </row>
    <row r="450" s="582" customFormat="1" spans="1:8">
      <c r="A450" s="764" t="s">
        <v>1536</v>
      </c>
      <c r="B450" s="597" t="s">
        <v>1537</v>
      </c>
      <c r="C450" s="597" t="s">
        <v>1538</v>
      </c>
      <c r="D450" s="597" t="s">
        <v>12</v>
      </c>
      <c r="E450" s="597">
        <v>49.8</v>
      </c>
      <c r="F450" s="597" t="s">
        <v>150</v>
      </c>
      <c r="G450" s="765" t="s">
        <v>14</v>
      </c>
      <c r="H450" s="586" t="s">
        <v>1539</v>
      </c>
    </row>
    <row r="451" s="582" customFormat="1" spans="1:8">
      <c r="A451" s="764" t="s">
        <v>1540</v>
      </c>
      <c r="B451" s="597" t="s">
        <v>1541</v>
      </c>
      <c r="C451" s="597" t="s">
        <v>1542</v>
      </c>
      <c r="D451" s="597" t="s">
        <v>44</v>
      </c>
      <c r="E451" s="597">
        <v>49.8</v>
      </c>
      <c r="F451" s="597" t="s">
        <v>84</v>
      </c>
      <c r="G451" s="765" t="s">
        <v>14</v>
      </c>
      <c r="H451" s="586" t="s">
        <v>1539</v>
      </c>
    </row>
    <row r="452" s="582" customFormat="1" spans="1:8">
      <c r="A452" s="764" t="s">
        <v>1543</v>
      </c>
      <c r="B452" s="597" t="s">
        <v>1544</v>
      </c>
      <c r="C452" s="597" t="s">
        <v>1545</v>
      </c>
      <c r="D452" s="597" t="s">
        <v>22</v>
      </c>
      <c r="E452" s="597">
        <v>45</v>
      </c>
      <c r="F452" s="597" t="s">
        <v>37</v>
      </c>
      <c r="G452" s="765" t="s">
        <v>14</v>
      </c>
      <c r="H452" s="586" t="s">
        <v>1539</v>
      </c>
    </row>
    <row r="453" s="582" customFormat="1" spans="1:8">
      <c r="A453" s="764" t="s">
        <v>1546</v>
      </c>
      <c r="B453" s="597" t="s">
        <v>1547</v>
      </c>
      <c r="C453" s="597" t="s">
        <v>1548</v>
      </c>
      <c r="D453" s="597" t="s">
        <v>44</v>
      </c>
      <c r="E453" s="597">
        <v>59.8</v>
      </c>
      <c r="F453" s="597" t="s">
        <v>84</v>
      </c>
      <c r="G453" s="765" t="s">
        <v>14</v>
      </c>
      <c r="H453" s="586" t="s">
        <v>1539</v>
      </c>
    </row>
    <row r="454" s="582" customFormat="1" spans="1:8">
      <c r="A454" s="764" t="s">
        <v>1549</v>
      </c>
      <c r="B454" s="597" t="s">
        <v>1550</v>
      </c>
      <c r="C454" s="597" t="s">
        <v>1551</v>
      </c>
      <c r="D454" s="597" t="s">
        <v>44</v>
      </c>
      <c r="E454" s="597">
        <v>59.8</v>
      </c>
      <c r="F454" s="597" t="s">
        <v>84</v>
      </c>
      <c r="G454" s="765" t="s">
        <v>14</v>
      </c>
      <c r="H454" s="586" t="s">
        <v>1539</v>
      </c>
    </row>
    <row r="455" s="582" customFormat="1" spans="1:8">
      <c r="A455" s="764" t="s">
        <v>1552</v>
      </c>
      <c r="B455" s="597" t="s">
        <v>1553</v>
      </c>
      <c r="C455" s="597" t="s">
        <v>1554</v>
      </c>
      <c r="D455" s="597" t="s">
        <v>12</v>
      </c>
      <c r="E455" s="597">
        <v>35</v>
      </c>
      <c r="F455" s="597" t="s">
        <v>30</v>
      </c>
      <c r="G455" s="765" t="s">
        <v>14</v>
      </c>
      <c r="H455" s="586" t="s">
        <v>1539</v>
      </c>
    </row>
    <row r="456" s="582" customFormat="1" spans="1:8">
      <c r="A456" s="764" t="s">
        <v>1555</v>
      </c>
      <c r="B456" s="597" t="s">
        <v>1556</v>
      </c>
      <c r="C456" s="597" t="s">
        <v>1557</v>
      </c>
      <c r="D456" s="597" t="s">
        <v>12</v>
      </c>
      <c r="E456" s="597">
        <v>49.8</v>
      </c>
      <c r="F456" s="597" t="s">
        <v>18</v>
      </c>
      <c r="G456" s="765" t="s">
        <v>14</v>
      </c>
      <c r="H456" s="586" t="s">
        <v>1539</v>
      </c>
    </row>
    <row r="457" s="582" customFormat="1" spans="1:8">
      <c r="A457" s="764" t="s">
        <v>1558</v>
      </c>
      <c r="B457" s="597" t="s">
        <v>1559</v>
      </c>
      <c r="C457" s="597" t="s">
        <v>1560</v>
      </c>
      <c r="D457" s="597" t="s">
        <v>44</v>
      </c>
      <c r="E457" s="597">
        <v>68</v>
      </c>
      <c r="F457" s="597" t="s">
        <v>1517</v>
      </c>
      <c r="G457" s="765" t="s">
        <v>14</v>
      </c>
      <c r="H457" s="586" t="s">
        <v>1539</v>
      </c>
    </row>
    <row r="458" s="582" customFormat="1" spans="1:8">
      <c r="A458" s="764" t="s">
        <v>1561</v>
      </c>
      <c r="B458" s="597" t="s">
        <v>1562</v>
      </c>
      <c r="C458" s="597" t="s">
        <v>1563</v>
      </c>
      <c r="D458" s="597" t="s">
        <v>12</v>
      </c>
      <c r="E458" s="597">
        <v>35</v>
      </c>
      <c r="F458" s="597" t="s">
        <v>30</v>
      </c>
      <c r="G458" s="765" t="s">
        <v>14</v>
      </c>
      <c r="H458" s="586" t="s">
        <v>1539</v>
      </c>
    </row>
    <row r="459" s="582" customFormat="1" spans="1:8">
      <c r="A459" s="764" t="s">
        <v>1564</v>
      </c>
      <c r="B459" s="597" t="s">
        <v>1565</v>
      </c>
      <c r="C459" s="597" t="s">
        <v>1566</v>
      </c>
      <c r="D459" s="597" t="s">
        <v>12</v>
      </c>
      <c r="E459" s="597">
        <v>35</v>
      </c>
      <c r="F459" s="597" t="s">
        <v>107</v>
      </c>
      <c r="G459" s="765" t="s">
        <v>14</v>
      </c>
      <c r="H459" s="586" t="s">
        <v>1539</v>
      </c>
    </row>
    <row r="460" s="582" customFormat="1" spans="1:8">
      <c r="A460" s="764" t="s">
        <v>1567</v>
      </c>
      <c r="B460" s="597" t="s">
        <v>1568</v>
      </c>
      <c r="C460" s="597" t="s">
        <v>1569</v>
      </c>
      <c r="D460" s="597" t="s">
        <v>12</v>
      </c>
      <c r="E460" s="597">
        <v>35</v>
      </c>
      <c r="F460" s="597" t="s">
        <v>30</v>
      </c>
      <c r="G460" s="765" t="s">
        <v>14</v>
      </c>
      <c r="H460" s="586" t="s">
        <v>1539</v>
      </c>
    </row>
    <row r="461" s="582" customFormat="1" spans="1:8">
      <c r="A461" s="764" t="s">
        <v>1570</v>
      </c>
      <c r="B461" s="597" t="s">
        <v>1571</v>
      </c>
      <c r="C461" s="597" t="s">
        <v>1572</v>
      </c>
      <c r="D461" s="597" t="s">
        <v>12</v>
      </c>
      <c r="E461" s="597">
        <v>35</v>
      </c>
      <c r="F461" s="597" t="s">
        <v>30</v>
      </c>
      <c r="G461" s="765" t="s">
        <v>14</v>
      </c>
      <c r="H461" s="586" t="s">
        <v>1539</v>
      </c>
    </row>
    <row r="462" s="582" customFormat="1" spans="1:8">
      <c r="A462" s="764" t="s">
        <v>1573</v>
      </c>
      <c r="B462" s="597" t="s">
        <v>1574</v>
      </c>
      <c r="C462" s="597" t="s">
        <v>1575</v>
      </c>
      <c r="D462" s="597" t="s">
        <v>12</v>
      </c>
      <c r="E462" s="597">
        <v>35</v>
      </c>
      <c r="F462" s="597" t="s">
        <v>30</v>
      </c>
      <c r="G462" s="765" t="s">
        <v>14</v>
      </c>
      <c r="H462" s="586" t="s">
        <v>1539</v>
      </c>
    </row>
    <row r="463" s="582" customFormat="1" spans="1:8">
      <c r="A463" s="764" t="s">
        <v>1576</v>
      </c>
      <c r="B463" s="597" t="s">
        <v>1577</v>
      </c>
      <c r="C463" s="597" t="s">
        <v>1578</v>
      </c>
      <c r="D463" s="597" t="s">
        <v>12</v>
      </c>
      <c r="E463" s="597">
        <v>49.8</v>
      </c>
      <c r="F463" s="597" t="s">
        <v>30</v>
      </c>
      <c r="G463" s="765" t="s">
        <v>14</v>
      </c>
      <c r="H463" s="586" t="s">
        <v>1539</v>
      </c>
    </row>
    <row r="464" s="582" customFormat="1" spans="1:8">
      <c r="A464" s="764" t="s">
        <v>1579</v>
      </c>
      <c r="B464" s="597" t="s">
        <v>1580</v>
      </c>
      <c r="C464" s="597" t="s">
        <v>1581</v>
      </c>
      <c r="D464" s="597" t="s">
        <v>44</v>
      </c>
      <c r="E464" s="597">
        <v>49.8</v>
      </c>
      <c r="F464" s="597" t="s">
        <v>150</v>
      </c>
      <c r="G464" s="765" t="s">
        <v>14</v>
      </c>
      <c r="H464" s="586" t="s">
        <v>1582</v>
      </c>
    </row>
    <row r="465" s="582" customFormat="1" spans="1:8">
      <c r="A465" s="766" t="s">
        <v>1583</v>
      </c>
      <c r="B465" s="767" t="s">
        <v>1584</v>
      </c>
      <c r="C465" s="767" t="s">
        <v>1585</v>
      </c>
      <c r="D465" s="767" t="s">
        <v>44</v>
      </c>
      <c r="E465" s="767">
        <v>49.8</v>
      </c>
      <c r="F465" s="767" t="s">
        <v>30</v>
      </c>
      <c r="G465" s="768" t="s">
        <v>14</v>
      </c>
      <c r="H465" s="586" t="s">
        <v>1245</v>
      </c>
    </row>
    <row r="466" s="582" customFormat="1" spans="1:8">
      <c r="A466" s="766" t="s">
        <v>1586</v>
      </c>
      <c r="B466" s="767" t="s">
        <v>1587</v>
      </c>
      <c r="C466" s="767" t="s">
        <v>1588</v>
      </c>
      <c r="D466" s="767" t="s">
        <v>44</v>
      </c>
      <c r="E466" s="767">
        <v>45</v>
      </c>
      <c r="F466" s="767" t="s">
        <v>150</v>
      </c>
      <c r="G466" s="768" t="s">
        <v>14</v>
      </c>
      <c r="H466" s="586" t="s">
        <v>1245</v>
      </c>
    </row>
    <row r="467" s="582" customFormat="1" spans="1:8">
      <c r="A467" s="766" t="s">
        <v>1589</v>
      </c>
      <c r="B467" s="767" t="s">
        <v>1590</v>
      </c>
      <c r="C467" s="767" t="s">
        <v>1591</v>
      </c>
      <c r="D467" s="767" t="s">
        <v>44</v>
      </c>
      <c r="E467" s="767">
        <v>49.8</v>
      </c>
      <c r="F467" s="767" t="s">
        <v>150</v>
      </c>
      <c r="G467" s="768" t="s">
        <v>14</v>
      </c>
      <c r="H467" s="586" t="s">
        <v>1245</v>
      </c>
    </row>
    <row r="468" s="582" customFormat="1" spans="1:8">
      <c r="A468" s="764" t="s">
        <v>1592</v>
      </c>
      <c r="B468" s="597" t="s">
        <v>1593</v>
      </c>
      <c r="C468" s="597" t="s">
        <v>1594</v>
      </c>
      <c r="D468" s="597" t="s">
        <v>44</v>
      </c>
      <c r="E468" s="597">
        <v>49.8</v>
      </c>
      <c r="F468" s="597" t="s">
        <v>30</v>
      </c>
      <c r="G468" s="765" t="s">
        <v>14</v>
      </c>
      <c r="H468" s="586" t="s">
        <v>1313</v>
      </c>
    </row>
    <row r="469" s="582" customFormat="1" spans="1:8">
      <c r="A469" s="764" t="s">
        <v>1595</v>
      </c>
      <c r="B469" s="597" t="s">
        <v>1596</v>
      </c>
      <c r="C469" s="597" t="s">
        <v>1597</v>
      </c>
      <c r="D469" s="597" t="s">
        <v>44</v>
      </c>
      <c r="E469" s="597">
        <v>39.8</v>
      </c>
      <c r="F469" s="597" t="s">
        <v>30</v>
      </c>
      <c r="G469" s="765" t="s">
        <v>14</v>
      </c>
      <c r="H469" s="586" t="s">
        <v>1313</v>
      </c>
    </row>
    <row r="470" s="582" customFormat="1" spans="1:8">
      <c r="A470" s="764" t="s">
        <v>1598</v>
      </c>
      <c r="B470" s="597" t="s">
        <v>1599</v>
      </c>
      <c r="C470" s="597" t="s">
        <v>1600</v>
      </c>
      <c r="D470" s="597" t="s">
        <v>44</v>
      </c>
      <c r="E470" s="597">
        <v>59.8</v>
      </c>
      <c r="F470" s="597" t="s">
        <v>150</v>
      </c>
      <c r="G470" s="765" t="s">
        <v>14</v>
      </c>
      <c r="H470" s="586" t="s">
        <v>1313</v>
      </c>
    </row>
    <row r="471" s="582" customFormat="1" spans="1:8">
      <c r="A471" s="764" t="s">
        <v>1601</v>
      </c>
      <c r="B471" s="597" t="s">
        <v>1602</v>
      </c>
      <c r="C471" s="597" t="s">
        <v>1603</v>
      </c>
      <c r="D471" s="597" t="s">
        <v>22</v>
      </c>
      <c r="E471" s="597">
        <v>45</v>
      </c>
      <c r="F471" s="597" t="s">
        <v>30</v>
      </c>
      <c r="G471" s="765" t="s">
        <v>14</v>
      </c>
      <c r="H471" s="586" t="s">
        <v>1313</v>
      </c>
    </row>
    <row r="472" s="582" customFormat="1" spans="1:8">
      <c r="A472" s="764" t="s">
        <v>1604</v>
      </c>
      <c r="B472" s="597" t="s">
        <v>1605</v>
      </c>
      <c r="C472" s="597" t="s">
        <v>1606</v>
      </c>
      <c r="D472" s="597" t="s">
        <v>22</v>
      </c>
      <c r="E472" s="597">
        <v>35</v>
      </c>
      <c r="F472" s="597" t="s">
        <v>52</v>
      </c>
      <c r="G472" s="765" t="s">
        <v>14</v>
      </c>
      <c r="H472" s="586" t="s">
        <v>1313</v>
      </c>
    </row>
    <row r="473" s="582" customFormat="1" spans="1:8">
      <c r="A473" s="764" t="s">
        <v>1607</v>
      </c>
      <c r="B473" s="597" t="s">
        <v>1608</v>
      </c>
      <c r="C473" s="597" t="s">
        <v>1609</v>
      </c>
      <c r="D473" s="597" t="s">
        <v>44</v>
      </c>
      <c r="E473" s="597">
        <v>49.8</v>
      </c>
      <c r="F473" s="597" t="s">
        <v>127</v>
      </c>
      <c r="G473" s="765" t="s">
        <v>14</v>
      </c>
      <c r="H473" s="586" t="s">
        <v>1313</v>
      </c>
    </row>
    <row r="474" s="582" customFormat="1" spans="1:8">
      <c r="A474" s="764" t="s">
        <v>1610</v>
      </c>
      <c r="B474" s="597" t="s">
        <v>1611</v>
      </c>
      <c r="C474" s="597" t="s">
        <v>1612</v>
      </c>
      <c r="D474" s="597" t="s">
        <v>44</v>
      </c>
      <c r="E474" s="597">
        <v>45</v>
      </c>
      <c r="F474" s="597" t="s">
        <v>37</v>
      </c>
      <c r="G474" s="765" t="s">
        <v>14</v>
      </c>
      <c r="H474" s="586" t="s">
        <v>1313</v>
      </c>
    </row>
    <row r="475" s="582" customFormat="1" spans="1:8">
      <c r="A475" s="764" t="s">
        <v>1613</v>
      </c>
      <c r="B475" s="597" t="s">
        <v>1614</v>
      </c>
      <c r="C475" s="597" t="s">
        <v>1615</v>
      </c>
      <c r="D475" s="597" t="s">
        <v>44</v>
      </c>
      <c r="E475" s="597">
        <v>69.8</v>
      </c>
      <c r="F475" s="597" t="s">
        <v>107</v>
      </c>
      <c r="G475" s="765" t="s">
        <v>14</v>
      </c>
      <c r="H475" s="586" t="s">
        <v>1313</v>
      </c>
    </row>
    <row r="476" s="582" customFormat="1" spans="1:8">
      <c r="A476" s="764" t="s">
        <v>1616</v>
      </c>
      <c r="B476" s="597" t="s">
        <v>1617</v>
      </c>
      <c r="C476" s="597" t="s">
        <v>1618</v>
      </c>
      <c r="D476" s="597" t="s">
        <v>211</v>
      </c>
      <c r="E476" s="597">
        <v>68.8</v>
      </c>
      <c r="F476" s="597" t="s">
        <v>65</v>
      </c>
      <c r="G476" s="765" t="s">
        <v>14</v>
      </c>
      <c r="H476" s="586" t="s">
        <v>1291</v>
      </c>
    </row>
    <row r="477" s="582" customFormat="1" spans="1:8">
      <c r="A477" s="764" t="s">
        <v>1619</v>
      </c>
      <c r="B477" s="597" t="s">
        <v>1620</v>
      </c>
      <c r="C477" s="597" t="s">
        <v>1621</v>
      </c>
      <c r="D477" s="597" t="s">
        <v>211</v>
      </c>
      <c r="E477" s="597">
        <v>58.8</v>
      </c>
      <c r="F477" s="597" t="s">
        <v>1622</v>
      </c>
      <c r="G477" s="765" t="s">
        <v>14</v>
      </c>
      <c r="H477" s="586" t="s">
        <v>1291</v>
      </c>
    </row>
    <row r="478" s="582" customFormat="1" spans="1:8">
      <c r="A478" s="764" t="s">
        <v>1623</v>
      </c>
      <c r="B478" s="597" t="s">
        <v>1624</v>
      </c>
      <c r="C478" s="597" t="s">
        <v>1625</v>
      </c>
      <c r="D478" s="597" t="s">
        <v>22</v>
      </c>
      <c r="E478" s="597">
        <v>49.9</v>
      </c>
      <c r="F478" s="597" t="s">
        <v>150</v>
      </c>
      <c r="G478" s="765" t="s">
        <v>14</v>
      </c>
      <c r="H478" s="586" t="s">
        <v>1282</v>
      </c>
    </row>
    <row r="479" s="582" customFormat="1" spans="1:8">
      <c r="A479" s="764" t="s">
        <v>1626</v>
      </c>
      <c r="B479" s="597" t="s">
        <v>1627</v>
      </c>
      <c r="C479" s="597" t="s">
        <v>1628</v>
      </c>
      <c r="D479" s="597" t="s">
        <v>44</v>
      </c>
      <c r="E479" s="597">
        <v>49.8</v>
      </c>
      <c r="F479" s="597" t="s">
        <v>30</v>
      </c>
      <c r="G479" s="765" t="s">
        <v>14</v>
      </c>
      <c r="H479" s="586"/>
    </row>
    <row r="480" s="582" customFormat="1" spans="1:8">
      <c r="A480" s="764" t="s">
        <v>1629</v>
      </c>
      <c r="B480" s="597" t="s">
        <v>1630</v>
      </c>
      <c r="C480" s="597" t="s">
        <v>1631</v>
      </c>
      <c r="D480" s="597" t="s">
        <v>44</v>
      </c>
      <c r="E480" s="597">
        <v>68</v>
      </c>
      <c r="F480" s="597" t="s">
        <v>30</v>
      </c>
      <c r="G480" s="765" t="s">
        <v>14</v>
      </c>
      <c r="H480" s="586" t="s">
        <v>1308</v>
      </c>
    </row>
    <row r="481" s="582" customFormat="1" spans="1:8">
      <c r="A481" s="764" t="s">
        <v>1632</v>
      </c>
      <c r="B481" s="597" t="s">
        <v>1633</v>
      </c>
      <c r="C481" s="597" t="s">
        <v>1634</v>
      </c>
      <c r="D481" s="597" t="s">
        <v>12</v>
      </c>
      <c r="E481" s="597">
        <v>45</v>
      </c>
      <c r="F481" s="597" t="s">
        <v>150</v>
      </c>
      <c r="G481" s="765" t="s">
        <v>14</v>
      </c>
      <c r="H481" s="586"/>
    </row>
    <row r="482" s="582" customFormat="1" spans="1:8">
      <c r="A482" s="764" t="s">
        <v>1635</v>
      </c>
      <c r="B482" s="597" t="s">
        <v>1636</v>
      </c>
      <c r="C482" s="597" t="s">
        <v>1637</v>
      </c>
      <c r="D482" s="597" t="s">
        <v>12</v>
      </c>
      <c r="E482" s="597">
        <v>45.5</v>
      </c>
      <c r="F482" s="597" t="s">
        <v>1638</v>
      </c>
      <c r="G482" s="765" t="s">
        <v>14</v>
      </c>
      <c r="H482" s="586" t="s">
        <v>1409</v>
      </c>
    </row>
    <row r="483" s="582" customFormat="1" spans="1:8">
      <c r="A483" s="764" t="s">
        <v>1639</v>
      </c>
      <c r="B483" s="597" t="s">
        <v>1640</v>
      </c>
      <c r="C483" s="597" t="s">
        <v>1641</v>
      </c>
      <c r="D483" s="597" t="s">
        <v>12</v>
      </c>
      <c r="E483" s="597">
        <v>68</v>
      </c>
      <c r="F483" s="597" t="s">
        <v>1642</v>
      </c>
      <c r="G483" s="765" t="s">
        <v>14</v>
      </c>
      <c r="H483" s="586" t="s">
        <v>1409</v>
      </c>
    </row>
    <row r="484" s="582" customFormat="1" spans="1:8">
      <c r="A484" s="764" t="s">
        <v>1643</v>
      </c>
      <c r="B484" s="597" t="s">
        <v>1644</v>
      </c>
      <c r="C484" s="597" t="s">
        <v>1645</v>
      </c>
      <c r="D484" s="597" t="s">
        <v>12</v>
      </c>
      <c r="E484" s="597">
        <v>68</v>
      </c>
      <c r="F484" s="597" t="s">
        <v>1517</v>
      </c>
      <c r="G484" s="765" t="s">
        <v>14</v>
      </c>
      <c r="H484" s="586" t="s">
        <v>1409</v>
      </c>
    </row>
    <row r="485" s="582" customFormat="1" spans="1:8">
      <c r="A485" s="764" t="s">
        <v>1646</v>
      </c>
      <c r="B485" s="597" t="s">
        <v>1647</v>
      </c>
      <c r="C485" s="597" t="s">
        <v>1648</v>
      </c>
      <c r="D485" s="597" t="s">
        <v>22</v>
      </c>
      <c r="E485" s="597">
        <v>59.8</v>
      </c>
      <c r="F485" s="597" t="s">
        <v>127</v>
      </c>
      <c r="G485" s="765" t="s">
        <v>14</v>
      </c>
      <c r="H485" s="586" t="s">
        <v>1409</v>
      </c>
    </row>
    <row r="486" s="582" customFormat="1" spans="1:8">
      <c r="A486" s="764" t="s">
        <v>1649</v>
      </c>
      <c r="B486" s="597" t="s">
        <v>1650</v>
      </c>
      <c r="C486" s="597" t="s">
        <v>1651</v>
      </c>
      <c r="D486" s="597" t="s">
        <v>12</v>
      </c>
      <c r="E486" s="597">
        <v>35</v>
      </c>
      <c r="F486" s="597" t="s">
        <v>65</v>
      </c>
      <c r="G486" s="765" t="s">
        <v>14</v>
      </c>
      <c r="H486" s="586"/>
    </row>
    <row r="487" s="582" customFormat="1" spans="1:8">
      <c r="A487" s="764" t="s">
        <v>1652</v>
      </c>
      <c r="B487" s="597" t="s">
        <v>1653</v>
      </c>
      <c r="C487" s="597" t="s">
        <v>1654</v>
      </c>
      <c r="D487" s="597" t="s">
        <v>211</v>
      </c>
      <c r="E487" s="597">
        <v>59.8</v>
      </c>
      <c r="F487" s="597" t="s">
        <v>65</v>
      </c>
      <c r="G487" s="765" t="s">
        <v>14</v>
      </c>
      <c r="H487" s="586"/>
    </row>
    <row r="488" s="582" customFormat="1" spans="1:8">
      <c r="A488" s="764" t="s">
        <v>1655</v>
      </c>
      <c r="B488" s="597" t="s">
        <v>1656</v>
      </c>
      <c r="C488" s="597" t="s">
        <v>1657</v>
      </c>
      <c r="D488" s="597" t="s">
        <v>22</v>
      </c>
      <c r="E488" s="597">
        <v>48</v>
      </c>
      <c r="F488" s="597" t="s">
        <v>1658</v>
      </c>
      <c r="G488" s="765" t="s">
        <v>14</v>
      </c>
      <c r="H488" s="586"/>
    </row>
    <row r="489" s="582" customFormat="1" spans="1:8">
      <c r="A489" s="764" t="s">
        <v>1659</v>
      </c>
      <c r="B489" s="597" t="s">
        <v>1660</v>
      </c>
      <c r="C489" s="597" t="s">
        <v>1661</v>
      </c>
      <c r="D489" s="597" t="s">
        <v>22</v>
      </c>
      <c r="E489" s="597">
        <v>45</v>
      </c>
      <c r="F489" s="597" t="s">
        <v>30</v>
      </c>
      <c r="G489" s="765" t="s">
        <v>14</v>
      </c>
      <c r="H489" s="586"/>
    </row>
    <row r="490" s="582" customFormat="1" spans="1:8">
      <c r="A490" s="764" t="s">
        <v>1662</v>
      </c>
      <c r="B490" s="597" t="s">
        <v>1663</v>
      </c>
      <c r="C490" s="597" t="s">
        <v>1664</v>
      </c>
      <c r="D490" s="597" t="s">
        <v>22</v>
      </c>
      <c r="E490" s="597">
        <v>48.8</v>
      </c>
      <c r="F490" s="597" t="s">
        <v>37</v>
      </c>
      <c r="G490" s="765" t="s">
        <v>14</v>
      </c>
      <c r="H490" s="586"/>
    </row>
    <row r="491" s="582" customFormat="1" spans="1:8">
      <c r="A491" s="764" t="s">
        <v>1665</v>
      </c>
      <c r="B491" s="597" t="s">
        <v>1666</v>
      </c>
      <c r="C491" s="597" t="s">
        <v>1667</v>
      </c>
      <c r="D491" s="597" t="s">
        <v>12</v>
      </c>
      <c r="E491" s="597">
        <v>45</v>
      </c>
      <c r="F491" s="597" t="s">
        <v>37</v>
      </c>
      <c r="G491" s="765" t="s">
        <v>14</v>
      </c>
      <c r="H491" s="586"/>
    </row>
    <row r="492" s="582" customFormat="1" spans="1:8">
      <c r="A492" s="764" t="s">
        <v>1668</v>
      </c>
      <c r="B492" s="597" t="s">
        <v>1669</v>
      </c>
      <c r="C492" s="597" t="s">
        <v>1670</v>
      </c>
      <c r="D492" s="597" t="s">
        <v>22</v>
      </c>
      <c r="E492" s="597">
        <v>49.8</v>
      </c>
      <c r="F492" s="597" t="s">
        <v>65</v>
      </c>
      <c r="G492" s="765" t="s">
        <v>14</v>
      </c>
      <c r="H492" s="586"/>
    </row>
    <row r="493" s="582" customFormat="1" spans="1:8">
      <c r="A493" s="764" t="s">
        <v>1671</v>
      </c>
      <c r="B493" s="597" t="s">
        <v>1672</v>
      </c>
      <c r="C493" s="597" t="s">
        <v>1673</v>
      </c>
      <c r="D493" s="597" t="s">
        <v>44</v>
      </c>
      <c r="E493" s="597">
        <v>49.8</v>
      </c>
      <c r="F493" s="597" t="s">
        <v>127</v>
      </c>
      <c r="G493" s="765" t="s">
        <v>14</v>
      </c>
      <c r="H493" s="586"/>
    </row>
    <row r="494" s="582" customFormat="1" spans="1:8">
      <c r="A494" s="764" t="s">
        <v>1674</v>
      </c>
      <c r="B494" s="597" t="s">
        <v>1675</v>
      </c>
      <c r="C494" s="597" t="s">
        <v>1676</v>
      </c>
      <c r="D494" s="597" t="s">
        <v>22</v>
      </c>
      <c r="E494" s="597">
        <v>49.8</v>
      </c>
      <c r="F494" s="597" t="s">
        <v>150</v>
      </c>
      <c r="G494" s="765" t="s">
        <v>14</v>
      </c>
      <c r="H494" s="586"/>
    </row>
    <row r="495" s="582" customFormat="1" spans="1:8">
      <c r="A495" s="764" t="s">
        <v>1677</v>
      </c>
      <c r="B495" s="597" t="s">
        <v>1678</v>
      </c>
      <c r="C495" s="597" t="s">
        <v>1679</v>
      </c>
      <c r="D495" s="597" t="s">
        <v>12</v>
      </c>
      <c r="E495" s="597">
        <v>49.6</v>
      </c>
      <c r="F495" s="597" t="s">
        <v>150</v>
      </c>
      <c r="G495" s="765" t="s">
        <v>14</v>
      </c>
      <c r="H495" s="586"/>
    </row>
    <row r="496" s="582" customFormat="1" spans="1:8">
      <c r="A496" s="764" t="s">
        <v>1680</v>
      </c>
      <c r="B496" s="597" t="s">
        <v>1681</v>
      </c>
      <c r="C496" s="597" t="s">
        <v>1682</v>
      </c>
      <c r="D496" s="597" t="s">
        <v>44</v>
      </c>
      <c r="E496" s="597">
        <v>45</v>
      </c>
      <c r="F496" s="597" t="s">
        <v>37</v>
      </c>
      <c r="G496" s="765" t="s">
        <v>14</v>
      </c>
      <c r="H496" s="586"/>
    </row>
    <row r="497" s="582" customFormat="1" spans="1:8">
      <c r="A497" s="764" t="s">
        <v>1519</v>
      </c>
      <c r="B497" s="597" t="s">
        <v>1520</v>
      </c>
      <c r="C497" s="597" t="s">
        <v>1521</v>
      </c>
      <c r="D497" s="597" t="s">
        <v>44</v>
      </c>
      <c r="E497" s="597">
        <v>46.8</v>
      </c>
      <c r="F497" s="597" t="s">
        <v>127</v>
      </c>
      <c r="G497" s="765" t="s">
        <v>14</v>
      </c>
      <c r="H497" s="586"/>
    </row>
    <row r="498" s="582" customFormat="1" spans="1:8">
      <c r="A498" s="764" t="s">
        <v>1683</v>
      </c>
      <c r="B498" s="597" t="s">
        <v>1684</v>
      </c>
      <c r="C498" s="597" t="s">
        <v>1685</v>
      </c>
      <c r="D498" s="597" t="s">
        <v>44</v>
      </c>
      <c r="E498" s="597">
        <v>49.8</v>
      </c>
      <c r="F498" s="597" t="s">
        <v>1686</v>
      </c>
      <c r="G498" s="765" t="s">
        <v>14</v>
      </c>
      <c r="H498" s="586"/>
    </row>
    <row r="499" s="582" customFormat="1" spans="1:8">
      <c r="A499" s="769" t="s">
        <v>1687</v>
      </c>
      <c r="B499" s="770" t="s">
        <v>1688</v>
      </c>
      <c r="C499" s="771" t="s">
        <v>1689</v>
      </c>
      <c r="D499" s="772" t="s">
        <v>573</v>
      </c>
      <c r="E499" s="771" t="s">
        <v>1690</v>
      </c>
      <c r="F499" s="773">
        <v>44743</v>
      </c>
      <c r="G499" s="774" t="s">
        <v>575</v>
      </c>
      <c r="H499" s="775" t="s">
        <v>1691</v>
      </c>
    </row>
    <row r="500" s="582" customFormat="1" spans="1:8">
      <c r="A500" s="769" t="s">
        <v>1692</v>
      </c>
      <c r="B500" s="771" t="s">
        <v>1693</v>
      </c>
      <c r="C500" s="771" t="s">
        <v>1694</v>
      </c>
      <c r="D500" s="771" t="s">
        <v>573</v>
      </c>
      <c r="E500" s="776" t="s">
        <v>1690</v>
      </c>
      <c r="F500" s="773">
        <v>45292</v>
      </c>
      <c r="G500" s="777" t="s">
        <v>575</v>
      </c>
      <c r="H500" s="775" t="s">
        <v>1695</v>
      </c>
    </row>
    <row r="501" s="582" customFormat="1" spans="1:8">
      <c r="A501" s="769" t="s">
        <v>1696</v>
      </c>
      <c r="B501" s="778" t="s">
        <v>1697</v>
      </c>
      <c r="C501" s="771" t="s">
        <v>1698</v>
      </c>
      <c r="D501" s="772" t="s">
        <v>573</v>
      </c>
      <c r="E501" s="779" t="s">
        <v>1699</v>
      </c>
      <c r="F501" s="780">
        <v>45078</v>
      </c>
      <c r="G501" s="781" t="s">
        <v>575</v>
      </c>
      <c r="H501" s="782" t="s">
        <v>1691</v>
      </c>
    </row>
    <row r="502" s="582" customFormat="1" spans="1:8">
      <c r="A502" s="769" t="s">
        <v>1700</v>
      </c>
      <c r="B502" s="778" t="s">
        <v>1701</v>
      </c>
      <c r="C502" s="771" t="s">
        <v>1702</v>
      </c>
      <c r="D502" s="771" t="s">
        <v>573</v>
      </c>
      <c r="E502" s="779" t="s">
        <v>1703</v>
      </c>
      <c r="F502" s="780">
        <v>45292</v>
      </c>
      <c r="G502" s="774" t="s">
        <v>575</v>
      </c>
      <c r="H502" s="782" t="s">
        <v>1691</v>
      </c>
    </row>
    <row r="503" s="582" customFormat="1" spans="1:8">
      <c r="A503" s="769" t="s">
        <v>1704</v>
      </c>
      <c r="B503" s="771" t="s">
        <v>1705</v>
      </c>
      <c r="C503" s="771" t="s">
        <v>1706</v>
      </c>
      <c r="D503" s="771" t="s">
        <v>573</v>
      </c>
      <c r="E503" s="771" t="s">
        <v>1707</v>
      </c>
      <c r="F503" s="783">
        <v>45078</v>
      </c>
      <c r="G503" s="784" t="s">
        <v>575</v>
      </c>
      <c r="H503" s="775" t="s">
        <v>1691</v>
      </c>
    </row>
    <row r="504" s="582" customFormat="1" spans="1:8">
      <c r="A504" s="769" t="s">
        <v>1708</v>
      </c>
      <c r="B504" s="776" t="s">
        <v>1709</v>
      </c>
      <c r="C504" s="771" t="s">
        <v>1710</v>
      </c>
      <c r="D504" s="771" t="s">
        <v>573</v>
      </c>
      <c r="E504" s="776" t="s">
        <v>1690</v>
      </c>
      <c r="F504" s="773">
        <v>45292</v>
      </c>
      <c r="G504" s="774" t="s">
        <v>575</v>
      </c>
      <c r="H504" s="775" t="s">
        <v>1691</v>
      </c>
    </row>
    <row r="505" s="582" customFormat="1" spans="1:8">
      <c r="A505" s="769" t="s">
        <v>1711</v>
      </c>
      <c r="B505" s="776" t="s">
        <v>1712</v>
      </c>
      <c r="C505" s="771" t="s">
        <v>1713</v>
      </c>
      <c r="D505" s="776" t="s">
        <v>573</v>
      </c>
      <c r="E505" s="771" t="s">
        <v>1714</v>
      </c>
      <c r="F505" s="783">
        <v>45017</v>
      </c>
      <c r="G505" s="774" t="s">
        <v>575</v>
      </c>
      <c r="H505" s="775" t="s">
        <v>1695</v>
      </c>
    </row>
    <row r="506" s="582" customFormat="1" spans="1:8">
      <c r="A506" s="769" t="s">
        <v>1715</v>
      </c>
      <c r="B506" s="776" t="s">
        <v>1716</v>
      </c>
      <c r="C506" s="771" t="s">
        <v>1717</v>
      </c>
      <c r="D506" s="776" t="s">
        <v>573</v>
      </c>
      <c r="E506" s="771" t="s">
        <v>1718</v>
      </c>
      <c r="F506" s="773">
        <v>44866</v>
      </c>
      <c r="G506" s="774" t="s">
        <v>575</v>
      </c>
      <c r="H506" s="775" t="s">
        <v>1695</v>
      </c>
    </row>
    <row r="507" s="582" customFormat="1" spans="1:8">
      <c r="A507" s="769" t="s">
        <v>1719</v>
      </c>
      <c r="B507" s="776" t="s">
        <v>1720</v>
      </c>
      <c r="C507" s="771" t="s">
        <v>1721</v>
      </c>
      <c r="D507" s="785" t="s">
        <v>573</v>
      </c>
      <c r="E507" s="771" t="s">
        <v>1703</v>
      </c>
      <c r="F507" s="773">
        <v>45078</v>
      </c>
      <c r="G507" s="774" t="s">
        <v>575</v>
      </c>
      <c r="H507" s="775" t="s">
        <v>1722</v>
      </c>
    </row>
    <row r="508" s="582" customFormat="1" spans="1:8">
      <c r="A508" s="769" t="s">
        <v>1723</v>
      </c>
      <c r="B508" s="776" t="s">
        <v>1724</v>
      </c>
      <c r="C508" s="771" t="s">
        <v>1721</v>
      </c>
      <c r="D508" s="776" t="s">
        <v>573</v>
      </c>
      <c r="E508" s="771" t="s">
        <v>1725</v>
      </c>
      <c r="F508" s="773">
        <v>45505</v>
      </c>
      <c r="G508" s="786" t="s">
        <v>575</v>
      </c>
      <c r="H508" s="775" t="s">
        <v>1722</v>
      </c>
    </row>
    <row r="509" s="582" customFormat="1" spans="1:8">
      <c r="A509" s="769" t="s">
        <v>1726</v>
      </c>
      <c r="B509" s="776" t="s">
        <v>1727</v>
      </c>
      <c r="C509" s="771" t="s">
        <v>1728</v>
      </c>
      <c r="D509" s="776" t="s">
        <v>573</v>
      </c>
      <c r="E509" s="771" t="s">
        <v>1729</v>
      </c>
      <c r="F509" s="773">
        <v>45108</v>
      </c>
      <c r="G509" s="786" t="s">
        <v>575</v>
      </c>
      <c r="H509" s="775" t="s">
        <v>1722</v>
      </c>
    </row>
    <row r="510" s="582" customFormat="1" spans="1:8">
      <c r="A510" s="769" t="s">
        <v>1730</v>
      </c>
      <c r="B510" s="776" t="s">
        <v>1731</v>
      </c>
      <c r="C510" s="771" t="s">
        <v>1728</v>
      </c>
      <c r="D510" s="776" t="s">
        <v>573</v>
      </c>
      <c r="E510" s="771" t="s">
        <v>1732</v>
      </c>
      <c r="F510" s="773">
        <v>44805</v>
      </c>
      <c r="G510" s="786" t="s">
        <v>575</v>
      </c>
      <c r="H510" s="775" t="s">
        <v>1722</v>
      </c>
    </row>
    <row r="511" s="582" customFormat="1" spans="1:8">
      <c r="A511" s="769" t="s">
        <v>1733</v>
      </c>
      <c r="B511" s="776" t="s">
        <v>1734</v>
      </c>
      <c r="C511" s="771" t="s">
        <v>1735</v>
      </c>
      <c r="D511" s="776" t="s">
        <v>573</v>
      </c>
      <c r="E511" s="771" t="s">
        <v>1699</v>
      </c>
      <c r="F511" s="773">
        <v>45108</v>
      </c>
      <c r="G511" s="786" t="s">
        <v>575</v>
      </c>
      <c r="H511" s="775" t="s">
        <v>1722</v>
      </c>
    </row>
    <row r="512" s="582" customFormat="1" spans="1:8">
      <c r="A512" s="769" t="s">
        <v>1736</v>
      </c>
      <c r="B512" s="776" t="s">
        <v>1734</v>
      </c>
      <c r="C512" s="771" t="s">
        <v>1735</v>
      </c>
      <c r="D512" s="776" t="s">
        <v>573</v>
      </c>
      <c r="E512" s="771" t="s">
        <v>1737</v>
      </c>
      <c r="F512" s="773">
        <v>45108</v>
      </c>
      <c r="G512" s="786" t="s">
        <v>575</v>
      </c>
      <c r="H512" s="775" t="s">
        <v>1722</v>
      </c>
    </row>
    <row r="513" s="582" customFormat="1" spans="1:8">
      <c r="A513" s="769" t="s">
        <v>1738</v>
      </c>
      <c r="B513" s="776" t="s">
        <v>1739</v>
      </c>
      <c r="C513" s="771" t="s">
        <v>1740</v>
      </c>
      <c r="D513" s="776" t="s">
        <v>573</v>
      </c>
      <c r="E513" s="771" t="s">
        <v>1729</v>
      </c>
      <c r="F513" s="773">
        <v>44896</v>
      </c>
      <c r="G513" s="786" t="s">
        <v>575</v>
      </c>
      <c r="H513" s="775" t="s">
        <v>1741</v>
      </c>
    </row>
    <row r="514" s="582" customFormat="1" spans="1:8">
      <c r="A514" s="769" t="s">
        <v>1742</v>
      </c>
      <c r="B514" s="776" t="s">
        <v>1739</v>
      </c>
      <c r="C514" s="771" t="s">
        <v>1740</v>
      </c>
      <c r="D514" s="776" t="s">
        <v>573</v>
      </c>
      <c r="E514" s="771" t="s">
        <v>1714</v>
      </c>
      <c r="F514" s="773">
        <v>44896</v>
      </c>
      <c r="G514" s="786" t="s">
        <v>575</v>
      </c>
      <c r="H514" s="775" t="s">
        <v>1741</v>
      </c>
    </row>
    <row r="515" s="582" customFormat="1" spans="1:8">
      <c r="A515" s="769" t="s">
        <v>1743</v>
      </c>
      <c r="B515" s="776" t="s">
        <v>1744</v>
      </c>
      <c r="C515" s="771" t="s">
        <v>1745</v>
      </c>
      <c r="D515" s="776" t="s">
        <v>573</v>
      </c>
      <c r="E515" s="771" t="s">
        <v>1746</v>
      </c>
      <c r="F515" s="773">
        <v>45108</v>
      </c>
      <c r="G515" s="786" t="s">
        <v>575</v>
      </c>
      <c r="H515" s="775" t="s">
        <v>1722</v>
      </c>
    </row>
    <row r="516" s="582" customFormat="1" spans="1:8">
      <c r="A516" s="769" t="s">
        <v>1747</v>
      </c>
      <c r="B516" s="776" t="s">
        <v>1744</v>
      </c>
      <c r="C516" s="771" t="s">
        <v>1745</v>
      </c>
      <c r="D516" s="776" t="s">
        <v>573</v>
      </c>
      <c r="E516" s="771" t="s">
        <v>1748</v>
      </c>
      <c r="F516" s="773">
        <v>45108</v>
      </c>
      <c r="G516" s="787" t="s">
        <v>575</v>
      </c>
      <c r="H516" s="775" t="s">
        <v>1722</v>
      </c>
    </row>
    <row r="517" s="582" customFormat="1" spans="1:8">
      <c r="A517" s="769" t="s">
        <v>1749</v>
      </c>
      <c r="B517" s="776" t="s">
        <v>1750</v>
      </c>
      <c r="C517" s="771" t="s">
        <v>1751</v>
      </c>
      <c r="D517" s="776" t="s">
        <v>573</v>
      </c>
      <c r="E517" s="776" t="s">
        <v>1699</v>
      </c>
      <c r="F517" s="773">
        <v>44682</v>
      </c>
      <c r="G517" s="777" t="s">
        <v>575</v>
      </c>
      <c r="H517" s="775" t="s">
        <v>1752</v>
      </c>
    </row>
    <row r="518" s="582" customFormat="1" spans="1:8">
      <c r="A518" s="769" t="s">
        <v>1753</v>
      </c>
      <c r="B518" s="776" t="s">
        <v>1750</v>
      </c>
      <c r="C518" s="771" t="s">
        <v>1751</v>
      </c>
      <c r="D518" s="776" t="s">
        <v>573</v>
      </c>
      <c r="E518" s="776" t="s">
        <v>1754</v>
      </c>
      <c r="F518" s="773">
        <v>44682</v>
      </c>
      <c r="G518" s="774" t="s">
        <v>575</v>
      </c>
      <c r="H518" s="775" t="s">
        <v>1752</v>
      </c>
    </row>
    <row r="519" s="582" customFormat="1" spans="1:8">
      <c r="A519" s="769" t="s">
        <v>1755</v>
      </c>
      <c r="B519" s="776" t="s">
        <v>1756</v>
      </c>
      <c r="C519" s="771" t="s">
        <v>1757</v>
      </c>
      <c r="D519" s="776" t="s">
        <v>573</v>
      </c>
      <c r="E519" s="776" t="s">
        <v>1729</v>
      </c>
      <c r="F519" s="773">
        <v>45474</v>
      </c>
      <c r="G519" s="774" t="s">
        <v>575</v>
      </c>
      <c r="H519" s="775" t="s">
        <v>1722</v>
      </c>
    </row>
    <row r="520" s="582" customFormat="1" spans="1:8">
      <c r="A520" s="769" t="s">
        <v>1758</v>
      </c>
      <c r="B520" s="776" t="s">
        <v>1759</v>
      </c>
      <c r="C520" s="771" t="s">
        <v>1760</v>
      </c>
      <c r="D520" s="776" t="s">
        <v>573</v>
      </c>
      <c r="E520" s="776" t="s">
        <v>1737</v>
      </c>
      <c r="F520" s="773">
        <v>45078</v>
      </c>
      <c r="G520" s="774" t="s">
        <v>575</v>
      </c>
      <c r="H520" s="775" t="s">
        <v>1722</v>
      </c>
    </row>
    <row r="521" s="582" customFormat="1" spans="1:8">
      <c r="A521" s="769" t="s">
        <v>1761</v>
      </c>
      <c r="B521" s="776" t="s">
        <v>1762</v>
      </c>
      <c r="C521" s="771" t="s">
        <v>1763</v>
      </c>
      <c r="D521" s="776" t="s">
        <v>573</v>
      </c>
      <c r="E521" s="776" t="s">
        <v>1764</v>
      </c>
      <c r="F521" s="773">
        <v>45108</v>
      </c>
      <c r="G521" s="774" t="s">
        <v>575</v>
      </c>
      <c r="H521" s="775" t="s">
        <v>1722</v>
      </c>
    </row>
    <row r="522" s="582" customFormat="1" spans="1:8">
      <c r="A522" s="769" t="s">
        <v>1765</v>
      </c>
      <c r="B522" s="776" t="s">
        <v>1766</v>
      </c>
      <c r="C522" s="771" t="s">
        <v>1767</v>
      </c>
      <c r="D522" s="776" t="s">
        <v>573</v>
      </c>
      <c r="E522" s="776" t="s">
        <v>1746</v>
      </c>
      <c r="F522" s="773">
        <v>45505</v>
      </c>
      <c r="G522" s="774" t="s">
        <v>575</v>
      </c>
      <c r="H522" s="775" t="s">
        <v>1741</v>
      </c>
    </row>
    <row r="523" s="582" customFormat="1" spans="1:8">
      <c r="A523" s="769" t="s">
        <v>1768</v>
      </c>
      <c r="B523" s="776" t="s">
        <v>1769</v>
      </c>
      <c r="C523" s="771" t="s">
        <v>1767</v>
      </c>
      <c r="D523" s="776" t="s">
        <v>573</v>
      </c>
      <c r="E523" s="776" t="s">
        <v>1770</v>
      </c>
      <c r="F523" s="773">
        <v>44835</v>
      </c>
      <c r="G523" s="774" t="s">
        <v>575</v>
      </c>
      <c r="H523" s="775" t="s">
        <v>1741</v>
      </c>
    </row>
    <row r="524" s="582" customFormat="1" spans="1:8">
      <c r="A524" s="769" t="s">
        <v>1771</v>
      </c>
      <c r="B524" s="776" t="s">
        <v>1772</v>
      </c>
      <c r="C524" s="771" t="s">
        <v>1773</v>
      </c>
      <c r="D524" s="776" t="s">
        <v>573</v>
      </c>
      <c r="E524" s="771" t="s">
        <v>1774</v>
      </c>
      <c r="F524" s="773">
        <v>45505</v>
      </c>
      <c r="G524" s="774" t="s">
        <v>575</v>
      </c>
      <c r="H524" s="775" t="s">
        <v>1775</v>
      </c>
    </row>
    <row r="525" s="582" customFormat="1" spans="1:8">
      <c r="A525" s="769" t="s">
        <v>1776</v>
      </c>
      <c r="B525" s="776" t="s">
        <v>1777</v>
      </c>
      <c r="C525" s="771" t="s">
        <v>1778</v>
      </c>
      <c r="D525" s="776" t="s">
        <v>573</v>
      </c>
      <c r="E525" s="771" t="s">
        <v>1779</v>
      </c>
      <c r="F525" s="773">
        <v>44927</v>
      </c>
      <c r="G525" s="774" t="s">
        <v>575</v>
      </c>
      <c r="H525" s="775" t="s">
        <v>1775</v>
      </c>
    </row>
    <row r="526" s="582" customFormat="1" spans="1:8">
      <c r="A526" s="769" t="s">
        <v>1780</v>
      </c>
      <c r="B526" s="776" t="s">
        <v>1781</v>
      </c>
      <c r="C526" s="771" t="s">
        <v>1782</v>
      </c>
      <c r="D526" s="776" t="s">
        <v>573</v>
      </c>
      <c r="E526" s="771" t="s">
        <v>1729</v>
      </c>
      <c r="F526" s="773">
        <v>44927</v>
      </c>
      <c r="G526" s="774" t="s">
        <v>575</v>
      </c>
      <c r="H526" s="775" t="s">
        <v>1775</v>
      </c>
    </row>
    <row r="527" s="582" customFormat="1" spans="1:8">
      <c r="A527" s="788" t="s">
        <v>1783</v>
      </c>
      <c r="B527" s="770" t="s">
        <v>1784</v>
      </c>
      <c r="C527" s="772" t="s">
        <v>1785</v>
      </c>
      <c r="D527" s="776" t="s">
        <v>573</v>
      </c>
      <c r="E527" s="770" t="s">
        <v>1786</v>
      </c>
      <c r="F527" s="789">
        <v>45352</v>
      </c>
      <c r="G527" s="790" t="s">
        <v>575</v>
      </c>
      <c r="H527" s="775" t="s">
        <v>1787</v>
      </c>
    </row>
    <row r="528" s="582" customFormat="1" spans="1:8">
      <c r="A528" s="775" t="s">
        <v>1788</v>
      </c>
      <c r="B528" s="791" t="s">
        <v>1789</v>
      </c>
      <c r="C528" s="792" t="s">
        <v>1790</v>
      </c>
      <c r="D528" s="791" t="s">
        <v>573</v>
      </c>
      <c r="E528" s="792" t="s">
        <v>1791</v>
      </c>
      <c r="F528" s="793">
        <v>45139</v>
      </c>
      <c r="G528" s="774" t="s">
        <v>575</v>
      </c>
      <c r="H528" s="775" t="s">
        <v>1792</v>
      </c>
    </row>
    <row r="529" s="582" customFormat="1" spans="1:8">
      <c r="A529" s="775" t="s">
        <v>1793</v>
      </c>
      <c r="B529" s="794" t="s">
        <v>1794</v>
      </c>
      <c r="C529" s="792" t="s">
        <v>1795</v>
      </c>
      <c r="D529" s="791" t="s">
        <v>573</v>
      </c>
      <c r="E529" s="795" t="s">
        <v>1796</v>
      </c>
      <c r="F529" s="796">
        <v>45170</v>
      </c>
      <c r="G529" s="797" t="s">
        <v>575</v>
      </c>
      <c r="H529" s="782" t="s">
        <v>1797</v>
      </c>
    </row>
    <row r="530" s="582" customFormat="1" spans="1:8">
      <c r="A530" s="775" t="s">
        <v>1798</v>
      </c>
      <c r="B530" s="794" t="s">
        <v>1799</v>
      </c>
      <c r="C530" s="792" t="s">
        <v>1800</v>
      </c>
      <c r="D530" s="791" t="s">
        <v>573</v>
      </c>
      <c r="E530" s="795" t="s">
        <v>1801</v>
      </c>
      <c r="F530" s="796">
        <v>45231</v>
      </c>
      <c r="G530" s="797" t="s">
        <v>575</v>
      </c>
      <c r="H530" s="782" t="s">
        <v>1752</v>
      </c>
    </row>
    <row r="531" s="582" customFormat="1" spans="1:8">
      <c r="A531" s="769" t="s">
        <v>1802</v>
      </c>
      <c r="B531" s="778" t="s">
        <v>1803</v>
      </c>
      <c r="C531" s="771" t="s">
        <v>1804</v>
      </c>
      <c r="D531" s="776" t="s">
        <v>573</v>
      </c>
      <c r="E531" s="779" t="s">
        <v>1690</v>
      </c>
      <c r="F531" s="780">
        <v>45139</v>
      </c>
      <c r="G531" s="797" t="s">
        <v>575</v>
      </c>
      <c r="H531" s="782" t="s">
        <v>1691</v>
      </c>
    </row>
    <row r="532" s="582" customFormat="1" spans="1:8">
      <c r="A532" s="775" t="s">
        <v>1805</v>
      </c>
      <c r="B532" s="798" t="s">
        <v>1806</v>
      </c>
      <c r="C532" s="792" t="s">
        <v>1807</v>
      </c>
      <c r="D532" s="791" t="s">
        <v>573</v>
      </c>
      <c r="E532" s="792" t="s">
        <v>1796</v>
      </c>
      <c r="F532" s="793">
        <v>45536</v>
      </c>
      <c r="G532" s="774" t="s">
        <v>575</v>
      </c>
      <c r="H532" s="775" t="s">
        <v>1752</v>
      </c>
    </row>
    <row r="533" s="582" customFormat="1" spans="1:8">
      <c r="A533" s="775" t="s">
        <v>1808</v>
      </c>
      <c r="B533" s="791" t="s">
        <v>1809</v>
      </c>
      <c r="C533" s="792" t="s">
        <v>1810</v>
      </c>
      <c r="D533" s="791" t="s">
        <v>573</v>
      </c>
      <c r="E533" s="791" t="s">
        <v>1811</v>
      </c>
      <c r="F533" s="793">
        <v>45170</v>
      </c>
      <c r="G533" s="774" t="s">
        <v>575</v>
      </c>
      <c r="H533" s="775" t="s">
        <v>1695</v>
      </c>
    </row>
    <row r="534" s="582" customFormat="1" ht="57" customHeight="1" spans="1:10">
      <c r="A534" s="634" t="s">
        <v>1812</v>
      </c>
      <c r="B534" s="799" t="s">
        <v>1813</v>
      </c>
      <c r="C534" s="664" t="s">
        <v>1814</v>
      </c>
      <c r="D534" s="799" t="s">
        <v>550</v>
      </c>
      <c r="E534" s="799">
        <v>56.8</v>
      </c>
      <c r="F534" s="799">
        <v>2022.1</v>
      </c>
      <c r="G534" s="800"/>
      <c r="H534" s="775" t="s">
        <v>1539</v>
      </c>
      <c r="I534" s="582" t="s">
        <v>1815</v>
      </c>
      <c r="J534" s="582" t="s">
        <v>1816</v>
      </c>
    </row>
  </sheetData>
  <autoFilter xmlns:etc="http://www.wps.cn/officeDocument/2017/etCustomData" ref="A1:H534" etc:filterBottomFollowUsedRange="0">
    <extLst/>
  </autoFilter>
  <mergeCells count="2">
    <mergeCell ref="A1:H1"/>
    <mergeCell ref="A375:H375"/>
  </mergeCells>
  <conditionalFormatting sqref="B2">
    <cfRule type="expression" dxfId="0" priority="6">
      <formula>AND(COUNTIF($C$222:$C$226,B2)+COUNTIF($C$227:$C$230,B2)+COUNTIF(#REF!,B2)+COUNTIF($C$231:$C$1048461,B2)&gt;1,NOT(ISBLANK(B2)))</formula>
    </cfRule>
  </conditionalFormatting>
  <conditionalFormatting sqref="B112:B113">
    <cfRule type="expression" dxfId="0" priority="4">
      <formula>AND(COUNTIF($B$1:$B$70,B112)+COUNTIF($B$98:$B$135,B112)+COUNTIF(#REF!,B112)+COUNTIF($B$149:$B$391,B112)+COUNTIF($B$393:$B$464,B112)+COUNTIF($B$466:$B$607,B112)+COUNTIF($B$614:$B$1048284,B112)&gt;1,NOT(ISBLANK(B112)))</formula>
    </cfRule>
  </conditionalFormatting>
  <conditionalFormatting sqref="B112:B142">
    <cfRule type="duplicateValues" dxfId="1" priority="3"/>
  </conditionalFormatting>
  <conditionalFormatting sqref="B114:B142">
    <cfRule type="expression" dxfId="0" priority="5">
      <formula>AND(COUNTIF($B$1:$B$137,B114)+COUNTIF($B$154:$B$1048284,B114)&gt;1,NOT(ISBLANK(B114)))</formula>
    </cfRule>
  </conditionalFormatting>
  <conditionalFormatting sqref="B376:B443">
    <cfRule type="duplicateValues" dxfId="1" priority="1"/>
    <cfRule type="expression" dxfId="0" priority="2">
      <formula>AND(COUNTIF($E$1:$E$130,B376)+COUNTIF($E$149:$E$1048260,B376)&gt;1,NOT(ISBLANK(B376)))</formula>
    </cfRule>
  </conditionalFormatting>
  <dataValidations count="3">
    <dataValidation type="custom" allowBlank="1" showErrorMessage="1" errorTitle="拒绝重复输入" error="当前输入的内容，与本区域的其他单元格内容重复。" sqref="B2" errorStyle="warning">
      <formula1>COUNTIF($C:$C,B2)&lt;2</formula1>
    </dataValidation>
    <dataValidation type="custom" allowBlank="1" showErrorMessage="1" errorTitle="拒绝重复输入" error="当前输入的内容，与本区域的其他单元格内容重复。" sqref="B112:B142" errorStyle="warning">
      <formula1>COUNTIF($B:$B,B112)&lt;2</formula1>
    </dataValidation>
    <dataValidation type="custom" allowBlank="1" showErrorMessage="1" errorTitle="拒绝重复输入" error="当前输入的内容，与本区域的其他单元格内容重复。" sqref="B376:B443" errorStyle="warning">
      <formula1>COUNTIF($E:$E,B376)&lt;2</formula1>
    </dataValidation>
  </dataValidations>
  <hyperlinks>
    <hyperlink ref="G3" r:id="rId2" display="详情"/>
    <hyperlink ref="G4" r:id="rId3" display="详情"/>
    <hyperlink ref="G5" r:id="rId4" display="详情"/>
    <hyperlink ref="G6" r:id="rId5" display="详情"/>
    <hyperlink ref="G7" r:id="rId6" display="详情"/>
    <hyperlink ref="G8" r:id="rId7" display="详情"/>
    <hyperlink ref="G9" r:id="rId8" display="详情"/>
    <hyperlink ref="G10" r:id="rId9" display="详情"/>
    <hyperlink ref="G11" r:id="rId10" display="详情"/>
    <hyperlink ref="G12" r:id="rId11" display="详情"/>
    <hyperlink ref="G13" r:id="rId12" display="详情"/>
    <hyperlink ref="G14" r:id="rId13" display="详情"/>
    <hyperlink ref="G15" r:id="rId14" display="详情"/>
    <hyperlink ref="G16" r:id="rId15" display="详情"/>
    <hyperlink ref="G17" r:id="rId16" display="详情"/>
    <hyperlink ref="G18" r:id="rId17" display="详情"/>
    <hyperlink ref="G19" r:id="rId18" display="详情"/>
    <hyperlink ref="G20" r:id="rId19" display="详情"/>
    <hyperlink ref="G21" r:id="rId20" display="详情"/>
    <hyperlink ref="G22" r:id="rId21" display="详情"/>
    <hyperlink ref="G23" r:id="rId22" display="详情"/>
    <hyperlink ref="G24" r:id="rId23" display="详情"/>
    <hyperlink ref="G25" r:id="rId24" display="详情"/>
    <hyperlink ref="G26" r:id="rId25" display="详情"/>
    <hyperlink ref="G27" r:id="rId26" display="详情"/>
    <hyperlink ref="G28" r:id="rId27" display="详情"/>
    <hyperlink ref="G29" r:id="rId28" display="详情"/>
    <hyperlink ref="G30" r:id="rId29" display="详情"/>
    <hyperlink ref="G31" r:id="rId30" display="详情"/>
    <hyperlink ref="G32" r:id="rId31" display="详情"/>
    <hyperlink ref="G33" r:id="rId32" display="详情"/>
    <hyperlink ref="G34" r:id="rId33" display="详情"/>
    <hyperlink ref="G35" r:id="rId34" display="详情"/>
    <hyperlink ref="G36" r:id="rId35" display="详情"/>
    <hyperlink ref="G37" r:id="rId36" display="详情"/>
    <hyperlink ref="G38" r:id="rId37" display="详情"/>
    <hyperlink ref="G39" r:id="rId38" display="详情"/>
    <hyperlink ref="G40" r:id="rId39" display="详情"/>
    <hyperlink ref="G41" r:id="rId40" display="详情"/>
    <hyperlink ref="G42" r:id="rId41" display="详情"/>
    <hyperlink ref="G43" r:id="rId42" display="详情"/>
    <hyperlink ref="G44" r:id="rId43" display="详情"/>
    <hyperlink ref="G45" r:id="rId44" display="详情"/>
    <hyperlink ref="G46" r:id="rId45" display="详情"/>
    <hyperlink ref="G47" r:id="rId46" display="详情"/>
    <hyperlink ref="G48" r:id="rId47" display="详情"/>
    <hyperlink ref="G49" r:id="rId48" display="详情"/>
    <hyperlink ref="G50" r:id="rId49" display="详情"/>
    <hyperlink ref="G51" r:id="rId50" display="详情"/>
    <hyperlink ref="G52" r:id="rId51" display="详情"/>
    <hyperlink ref="G53" r:id="rId52" display="详情"/>
    <hyperlink ref="G54" r:id="rId53" display="详情"/>
    <hyperlink ref="G55" r:id="rId54" display="详情"/>
    <hyperlink ref="G56" r:id="rId55" display="详情"/>
    <hyperlink ref="G57" r:id="rId56" display="详情"/>
    <hyperlink ref="G58" r:id="rId57" display="详情"/>
    <hyperlink ref="G59" r:id="rId58" display="详情"/>
    <hyperlink ref="G60" r:id="rId59" display="详情"/>
    <hyperlink ref="G61" r:id="rId58" display="详情"/>
    <hyperlink ref="G62" r:id="rId59" display="详情"/>
    <hyperlink ref="G63" r:id="rId60" display="详情"/>
    <hyperlink ref="G64" r:id="rId61" display="详情"/>
    <hyperlink ref="G65" r:id="rId62" display="详情"/>
    <hyperlink ref="G66" r:id="rId63" display="详情"/>
    <hyperlink ref="G67" r:id="rId64" display="详情"/>
    <hyperlink ref="G68" r:id="rId65" display="详情"/>
    <hyperlink ref="G69" r:id="rId66" display="详情"/>
    <hyperlink ref="G70" r:id="rId67" display="详情"/>
    <hyperlink ref="G71" r:id="rId68" display="详情"/>
    <hyperlink ref="G72" r:id="rId69" display="详情"/>
    <hyperlink ref="G73" r:id="rId64" display="详情"/>
    <hyperlink ref="G74" r:id="rId70" display="详情"/>
    <hyperlink ref="G75" r:id="rId71" display="详情"/>
    <hyperlink ref="G76" r:id="rId72" display="详情"/>
    <hyperlink ref="G77" r:id="rId73" display="详情"/>
    <hyperlink ref="G78" r:id="rId74" display="详情"/>
    <hyperlink ref="G79" r:id="rId75" display="详情"/>
    <hyperlink ref="G80" r:id="rId76" display="详情"/>
    <hyperlink ref="G81" r:id="rId77" display="详情"/>
    <hyperlink ref="G82" r:id="rId78" display="详情"/>
    <hyperlink ref="G83" r:id="rId79" display="详情"/>
    <hyperlink ref="G84" r:id="rId80" display="详情"/>
    <hyperlink ref="G85" r:id="rId81" display="详情"/>
    <hyperlink ref="G86" r:id="rId82" display="详情"/>
    <hyperlink ref="G87" r:id="rId83" display="详情"/>
    <hyperlink ref="G88" r:id="rId84" display="详情"/>
    <hyperlink ref="G89" r:id="rId85" display="详情"/>
    <hyperlink ref="G90" r:id="rId86" display="详情"/>
    <hyperlink ref="G91" r:id="rId87" display="详情"/>
    <hyperlink ref="G92" r:id="rId88" display="详情"/>
    <hyperlink ref="G93" r:id="rId89" display="详情"/>
    <hyperlink ref="G94" r:id="rId90" display="详情"/>
    <hyperlink ref="G95" r:id="rId91" display="详情"/>
    <hyperlink ref="G96" r:id="rId92" display="详情"/>
    <hyperlink ref="G97" r:id="rId93" display="详情"/>
    <hyperlink ref="G98" r:id="rId94" display="详情"/>
    <hyperlink ref="G99" r:id="rId95" display="详情"/>
    <hyperlink ref="G100" r:id="rId96" display="详情"/>
    <hyperlink ref="G101" r:id="rId97" display="详情"/>
    <hyperlink ref="G102" r:id="rId98" display="详情"/>
    <hyperlink ref="G103" r:id="rId99" display="详情"/>
    <hyperlink ref="G104" r:id="rId98" display="详情"/>
    <hyperlink ref="G105" r:id="rId73" display="详情"/>
    <hyperlink ref="G106" r:id="rId93" display="详情"/>
    <hyperlink ref="G107" r:id="rId94" display="详情"/>
    <hyperlink ref="G108" r:id="rId97" display="详情"/>
    <hyperlink ref="G109" r:id="rId100" display="详情"/>
    <hyperlink ref="G110" r:id="rId95" display="详情"/>
    <hyperlink ref="G111" r:id="rId96" display="详情"/>
    <hyperlink ref="G112" r:id="rId101" display="https://www.sjhtbook.com/book/1329.html"/>
    <hyperlink ref="G113" r:id="rId102" display="https://www.sjhtbook.com/book/1326.html"/>
    <hyperlink ref="G114" r:id="rId103" display="https://www.sjhtbook.com/book/1331.html"/>
    <hyperlink ref="G115" r:id="rId104" display="https://www.sjhtbook.com/book/1348.html"/>
    <hyperlink ref="G116" r:id="rId105" display="https://www.sjhtbook.com/book/1325.html"/>
    <hyperlink ref="G124" r:id="rId106" display="https://www.sjhtbook.com/book/1343.html"/>
    <hyperlink ref="G126" r:id="rId107" display="https://www.sjhtbook.com/book/1321.html"/>
    <hyperlink ref="G127" r:id="rId108" display="https://www.sjhtbook.com/book/933.html"/>
    <hyperlink ref="G128" r:id="rId109" display="https://www.sjhtbook.com/book/1353.html"/>
    <hyperlink ref="G129" r:id="rId110" display="https://www.sjhtbook.com/book/869.html"/>
    <hyperlink ref="G130" r:id="rId111" display="https://www.sjhtbook.com/book/936.html"/>
    <hyperlink ref="G131" r:id="rId112" display="https://www.sjhtbook.com/book/934.html"/>
    <hyperlink ref="G132" r:id="rId113" display="https://www.sjhtbook.com/book/935.html"/>
    <hyperlink ref="G133" r:id="rId114" display="https://www.sjhtbook.com/book/865.html"/>
    <hyperlink ref="G134" r:id="rId115" display="https://www.sjhtbook.com/book/1344.html"/>
    <hyperlink ref="G135" r:id="rId116" display="https://www.sjhtbook.com/book/1345.html"/>
    <hyperlink ref="G136" r:id="rId117" display="https://www.sjhtbook.com/book/1346.html"/>
    <hyperlink ref="G137" r:id="rId118" display="https://www.sjhtbook.com/book/1347.html"/>
    <hyperlink ref="G138" r:id="rId119" display="https://www.sjhtbook.com/book/1349.html"/>
    <hyperlink ref="G139" r:id="rId120" display="https://www.sjhtbook.com/book/1350.html"/>
    <hyperlink ref="G140" r:id="rId121" display="https://www.sjhtbook.com/book/1351.html"/>
    <hyperlink ref="G141" r:id="rId122" display="https://www.sjhtbook.com/book/1352.html"/>
    <hyperlink ref="G142" r:id="rId123" display="https://www.sjhtbook.com/book/1183.html"/>
    <hyperlink ref="G117" r:id="rId124" display="https://www.sjhtbook.com/book/2483.html"/>
    <hyperlink ref="G118" r:id="rId125" display="https://www.sjhtbook.com/book/2488.html"/>
    <hyperlink ref="G119" r:id="rId126" display="https://www.sjhtbook.com/book/2487.html"/>
    <hyperlink ref="G120" r:id="rId127" display="https://www.sjhtbook.com/book/2486.html"/>
    <hyperlink ref="G121" r:id="rId128" display="https://www.sjhtbook.com/book/2485.html"/>
    <hyperlink ref="G122" r:id="rId129" display="https://www.sjhtbook.com/book/2484.html"/>
    <hyperlink ref="G123" r:id="rId130" display="https://www.sjhtbook.com/book/2561.html"/>
    <hyperlink ref="G125" r:id="rId131" display="https://www.sjhtbook.com/book/2588.html"/>
    <hyperlink ref="G150" r:id="rId132" display="http://www.huatengzy.com/content-28-3924-1.html"/>
    <hyperlink ref="G149" r:id="rId133" display="http://www.huatengzy.com/html/books/3/pengrenxilie/4746.html"/>
    <hyperlink ref="G148" r:id="rId134" display="http://www.huatengzy.com/content-24-3683-1.html"/>
    <hyperlink ref="G147" r:id="rId135" display="http://www.huatengzy.com/content-27-3490-1.html"/>
    <hyperlink ref="G146" r:id="rId132" display="http://www.huatengzy.com/content-28-3924-1.html"/>
    <hyperlink ref="G145" r:id="rId133" display="http://www.huatengzy.com/html/books/3/pengrenxilie/4746.html"/>
    <hyperlink ref="G144" r:id="rId134" display="http://www.huatengzy.com/content-24-3683-1.html"/>
    <hyperlink ref="G143" r:id="rId135" display="http://www.huatengzy.com/content-27-3490-1.html"/>
    <hyperlink ref="G186" r:id="rId136" display="点击查看" tooltip="http://www.textbookcenter.cn/book?id=1568"/>
    <hyperlink ref="G187" r:id="rId137" display="点击查看" tooltip="http://www.textbookcenter.cn/book?id=1582"/>
    <hyperlink ref="G188" r:id="rId138" display="点击查看" tooltip="http://www.textbookcenter.cn/book/1453.html"/>
    <hyperlink ref="G189" r:id="rId139" display="点击查看" tooltip="http://www.textbookcenter.cn/book?id=1569"/>
    <hyperlink ref="G190" r:id="rId140" display="点击查看" tooltip="http://www.textbookcenter.cn/book?id=1570"/>
    <hyperlink ref="G191" r:id="rId141" display="点击查看" tooltip="http://www.textbookcenter.cn/book/1243.html"/>
    <hyperlink ref="G192" r:id="rId142" display="点击查看" tooltip="https://textbookcenter.cn/book?id=1558&amp;from=from"/>
    <hyperlink ref="G193" r:id="rId143" display="点击查看" tooltip="http://www.textbookcenter.cn/book/1470.html"/>
    <hyperlink ref="G194" r:id="rId144" display="点击查看" tooltip="http://www.textbookcenter.cn/book?id=1564"/>
    <hyperlink ref="G195" r:id="rId145" display="点击查看" tooltip="http://www.textbookcenter.cn/book/323.html"/>
    <hyperlink ref="G196" r:id="rId146" display="点击查看" tooltip="http://www.textbookcenter.cn/book?id=1567"/>
    <hyperlink ref="G197" r:id="rId147" display="点击查看" tooltip="http://www.textbookcenter.cn/book?id=1566"/>
    <hyperlink ref="G198" r:id="rId148" display="点击查看" tooltip="http://www.textbookcenter.cn/book?id=1559"/>
    <hyperlink ref="G199" r:id="rId149" display="点击查看" tooltip="http://www.textbookcenter.cn/book?id=1560"/>
    <hyperlink ref="G200" r:id="rId150" display="点击查看" tooltip="http://www.textbookcenter.cn/book/1366.html"/>
    <hyperlink ref="G201" r:id="rId151" display="点击查看" tooltip="http://www.textbookcenter.cn/book/1477.html"/>
    <hyperlink ref="G202" r:id="rId152" display="点击查看" tooltip="http://www.textbookcenter.cn/book/1476.html"/>
    <hyperlink ref="G203" r:id="rId153" display="点击查看" tooltip="http://www.textbookcenter.cn/book/1367.html"/>
    <hyperlink ref="G204" r:id="rId154" display="点击查看" tooltip="http://www.textbookcenter.cn/book/1495.html"/>
    <hyperlink ref="G205" r:id="rId155" display="点击查看" tooltip="http://www.textbookcenter.cn/book/1494.html"/>
    <hyperlink ref="G206" r:id="rId156" display="点击查看" tooltip="http://www.textbookcenter.cn/book/1225.html"/>
    <hyperlink ref="G207" r:id="rId157" display="点击查看" tooltip="http://www.textbookcenter.cn/book/1162.html"/>
    <hyperlink ref="G208" r:id="rId158" display="点击查看" tooltip="http://www.textbookcenter.cn/book/1164.html"/>
    <hyperlink ref="G209" r:id="rId159" display="点击查看" tooltip="http://www.textbookcenter.cn/book/1466.html"/>
    <hyperlink ref="G210" r:id="rId160" display="点击查看" tooltip="http://www.textbookcenter.cn/book/1179.html"/>
    <hyperlink ref="G211" r:id="rId161" display="点击查看" tooltip="http://www.textbookcenter.cn/book/1226.html"/>
    <hyperlink ref="G212" r:id="rId162" display="点击查看" tooltip="http://www.textbookcenter.cn/book/1180.html"/>
    <hyperlink ref="G213" r:id="rId163" display="点击查看" tooltip="http://www.textbookcenter.cn/book/1218.html"/>
    <hyperlink ref="G214" r:id="rId164" display="点击查看" tooltip="http://www.textbookcenter.cn/book/1188.html"/>
    <hyperlink ref="G215" r:id="rId165" display="点击查看" tooltip="http://www.textbookcenter.cn/book/1357.html"/>
    <hyperlink ref="G216" r:id="rId166" display="点击查看" tooltip="http://www.textbookcenter.cn/book/1190.html"/>
    <hyperlink ref="G217" r:id="rId167" display="点击查看" tooltip="http://www.textbookcenter.cn/book/1338.html"/>
    <hyperlink ref="G218" r:id="rId168" display="点击查看" tooltip="http://www.textbookcenter.cn/book/1340.html"/>
    <hyperlink ref="G219" r:id="rId169" display="点击查看" tooltip="http://www.textbookcenter.cn/book/1342.html"/>
    <hyperlink ref="G220" r:id="rId170" display="点击查看" tooltip="http://www.textbookcenter.cn/book/1259.html"/>
    <hyperlink ref="G221" r:id="rId171" display="点击查看" tooltip="http://www.textbookcenter.cn/book/1252.html"/>
    <hyperlink ref="G222" r:id="rId172" display="点击查看" tooltip="http://www.textbookcenter.cn/book/1254.html"/>
    <hyperlink ref="G223" r:id="rId173" display="点击查看" tooltip="http://www.textbookcenter.cn/book/1121.html"/>
    <hyperlink ref="G224" r:id="rId174" display="点击查看" tooltip="http://www.textbookcenter.cn/book/1201.html"/>
    <hyperlink ref="G225" r:id="rId170" display="点击查看" tooltip="http://www.textbookcenter.cn/book/1259.html"/>
    <hyperlink ref="G226" r:id="rId175" display="点击查看" tooltip="http://www.textbookcenter.cn/book/1463.html"/>
    <hyperlink ref="G227" r:id="rId172" display="点击查看" tooltip="http://www.textbookcenter.cn/book/1254.html"/>
    <hyperlink ref="G228" r:id="rId176" display="点击查看" tooltip="http://www.textbookcenter.cn/book/1230.html"/>
    <hyperlink ref="G229" r:id="rId177" display="点击查看" tooltip="http://www.textbookcenter.cn/book/1231.html"/>
    <hyperlink ref="G230" r:id="rId178" display="点击查看" tooltip="http://www.textbookcenter.cn/book/1086.html"/>
    <hyperlink ref="G231" r:id="rId179" display="点击查看" tooltip="http://www.textbookcenter.cn/book/1141.html"/>
    <hyperlink ref="G232" r:id="rId180" display="点击查看" tooltip="http://www.textbookcenter.cn/book/1149.html"/>
    <hyperlink ref="G233" r:id="rId181" display="点击查看" tooltip="http://www.textbookcenter.cn/book/1450.html"/>
    <hyperlink ref="G234" r:id="rId182" display="点击查看" tooltip="http://www.textbookcenter.cn/book/1322.html"/>
    <hyperlink ref="G235" r:id="rId183" display="点击查看" tooltip="http://www.textbookcenter.cn/book/1318.html"/>
    <hyperlink ref="G236" r:id="rId184" display="点击查看" tooltip="http://www.textbookcenter.cn/book/1326.html"/>
    <hyperlink ref="G237" r:id="rId185" display="点击查看" tooltip="http://www.textbookcenter.cn/book/664.html"/>
    <hyperlink ref="G238" r:id="rId186" display="点击查看" tooltip="http://www.textbookcenter.cn/book/1327.html"/>
    <hyperlink ref="G239" r:id="rId187" display="点击查看" tooltip="http://www.textbookcenter.cn/book/1315.html"/>
    <hyperlink ref="G240" r:id="rId188" display="点击查看" tooltip="http://www.textbookcenter.cn/book/1332.html"/>
    <hyperlink ref="G241" r:id="rId189" display="点击查看" tooltip="http://www.textbookcenter.cn/book/1210.html"/>
    <hyperlink ref="G242" r:id="rId190" display="点击查看" tooltip="http://www.textbookcenter.cn/book/1454.html"/>
    <hyperlink ref="G243" r:id="rId191" display="点击查看" tooltip="http://www.textbookcenter.cn/book/1213.html"/>
    <hyperlink ref="G244" r:id="rId192" display="点击查看" tooltip="http://www.textbookcenter.cn/book/1124.html"/>
    <hyperlink ref="G245" r:id="rId193" display="点击查看" tooltip="http://www.textbookcenter.cn/book/1239.html"/>
    <hyperlink ref="G246" r:id="rId194" display="点击查看" tooltip="http://www.textbookcenter.cn/book/1240.html"/>
    <hyperlink ref="G247" r:id="rId195" display="点击查看" tooltip="http://www.textbookcenter.cn/book/1114.html"/>
    <hyperlink ref="G248" r:id="rId196" display="点击查看" tooltip="http://www.textbookcenter.cn/book/1455.html"/>
    <hyperlink ref="G249" r:id="rId197" display="点击查看" tooltip="http://www.textbookcenter.cn/book/1456.html"/>
    <hyperlink ref="G250" r:id="rId198" display="点击查看" tooltip="http://www.textbookcenter.cn/book/749.html"/>
    <hyperlink ref="G251" r:id="rId199" display="点击查看" tooltip="http://www.textbookcenter.cn/book/750.html"/>
    <hyperlink ref="G252" r:id="rId200" display="点击查看" tooltip="http://www.textbookcenter.cn/book/1457.html"/>
    <hyperlink ref="G253" r:id="rId201" display="点击查看" tooltip="http://www.textbookcenter.cn/book/1458.html"/>
    <hyperlink ref="G275" r:id="rId202" display="http://jc.huatengzy.com/show-180-2152-1.html"/>
    <hyperlink ref="G276" r:id="rId203" display="http://jc.huatengzy.com/show-180-2156-1.html"/>
    <hyperlink ref="G302" r:id="rId204" display="http://jc.huatengzy.com/show-197-2242-1.html"/>
    <hyperlink ref="G305" r:id="rId205" display="http://jc.huatengzy.com/show-187-2182-1.html"/>
    <hyperlink ref="G306" r:id="rId206" display="http://jc.huatengzy.com/show-187-2184-1.html"/>
    <hyperlink ref="G308" r:id="rId207" display="http://jc.huatengzy.com/show-187-2178-1.html"/>
    <hyperlink ref="G307" r:id="rId208" display="http://jc.huatengzy.com/show-187-2180-1.html"/>
    <hyperlink ref="G311" r:id="rId209" display="http://jc.huatengzy.com/show-189-2200-1.html"/>
    <hyperlink ref="G315" r:id="rId210" display="http://jc.huatengzy.com/show-189-2207-1.html"/>
    <hyperlink ref="G294" r:id="rId211" display="http://www.xinsijiaocai.com/show-178-2362-1.html"/>
    <hyperlink ref="G320" r:id="rId212" display="http://www.xinsijiaocai.com/show-195-2366-1.html"/>
    <hyperlink ref="G300" r:id="rId213" display="http://www.xinsijiaocai.com/show-197-2378-1.html"/>
    <hyperlink ref="G301" r:id="rId214" display="http://www.xinsijiaocai.com/show-197-2380-1.html"/>
    <hyperlink ref="G290" r:id="rId215" display="http://www.xinsijiaocai.com/show-178-2364-1.html"/>
    <hyperlink ref="G314" r:id="rId216" display="http://www.xinsijiaocai.com/show-189-2396-1.html"/>
    <hyperlink ref="G321" r:id="rId217" display="http://www.xinsijiaocai.com/show-183-2174-1.html"/>
    <hyperlink ref="G318" r:id="rId218" display="http://www.xinsijiaocai.com/show-195-2398-1.html"/>
    <hyperlink ref="G291" r:id="rId219" display="http://www.xinsijiaocai.com/show-185-2414-1.html"/>
    <hyperlink ref="G317" r:id="rId220" display="http://www.xinsijiaocai.com/show-199-2376-1.html"/>
    <hyperlink ref="G312" r:id="rId221" display="http://www.xinsijiaocai.com/show-189-2408-1.html"/>
    <hyperlink ref="G313" r:id="rId222" display="http://www.xinsijiaocai.com/show-189-2406-1.html"/>
    <hyperlink ref="G287" r:id="rId223" display="http://www.xinsijiaocai.com/html/books/10/2370.html"/>
    <hyperlink ref="G289" r:id="rId224" display="http://www.xinsijiaocai.com/show-178-2390-1.html"/>
    <hyperlink ref="G303" r:id="rId225" display="http://www.xinsijiaocai.com/show-185-2368-1.html"/>
    <hyperlink ref="G304" r:id="rId226" display="http://www.xinsijiaocai.com/show-185-2374-1.html"/>
    <hyperlink ref="G310" r:id="rId227" display="http://www.xinsijiaocai.com/show-187-2388-1.html"/>
    <hyperlink ref="G316" r:id="rId228" display="http://www.xinsijiaocai.com/show-189-2382-1.html"/>
    <hyperlink ref="G319" r:id="rId229" display="http://www.xinsijiaocai.com/show-195-2394-1.html"/>
    <hyperlink ref="G277" r:id="rId230" display="http://jc.huatengzy.com/show-180-2155-1.html"/>
    <hyperlink ref="G278" r:id="rId231" display="http://jc.huatengzy.com/show-180-2159-1.html"/>
    <hyperlink ref="G295" r:id="rId232" display="http://www.xinsijiaocai.com/html/books/10/2496.html"/>
    <hyperlink ref="G281" r:id="rId233" display="http://www.xinsijiaocai.com/html/books/10/2538.html"/>
    <hyperlink ref="G282" r:id="rId234" display="http://www.xinsijiaocai.com/html/books/10/2539.html"/>
    <hyperlink ref="G283" r:id="rId235" display="http://www.xinsijiaocai.com/html/books/10/2541.html"/>
    <hyperlink ref="G284" r:id="rId236" display="http://www.xinsijiaocai.com/html/books/10/2372.html"/>
    <hyperlink ref="G285" r:id="rId237" display="http://www.xinsijiaocai.com/html/books/10/2392.html" tooltip="http://www.xinsijiaocai.com/html/books/10/2392.html"/>
    <hyperlink ref="G286" r:id="rId238" display="http://www.xinsijiaocai.com/html/books/10/2540.html"/>
    <hyperlink ref="G288" r:id="rId239" display="http://www.xinsijiaocai.com/html/books/10/2546.html" tooltip="http://www.xinsijiaocai.com/html/books/10/2546.html"/>
    <hyperlink ref="G292" r:id="rId240" display="http://www.xinsijiaocai.com/html/books/10/2511.html"/>
    <hyperlink ref="G293" r:id="rId241" display="http://www.xinsijiaocai.com/html/books/10/2533.html" tooltip="http://www.xinsijiaocai.com/html/books/10/2533.html"/>
    <hyperlink ref="G297" r:id="rId242" display="http://www.xinsijiaocai.com/html/books/10/2512.html" tooltip="http://www.xinsijiaocai.com/html/books/10/2512.html"/>
    <hyperlink ref="G296" r:id="rId243" display="http://www.xinsijiaocai.com/html/books/10/2535.html"/>
    <hyperlink ref="G298" r:id="rId244" display="http://www.xinsijiaocai.com/html/books/10/2537.html"/>
    <hyperlink ref="G299" r:id="rId245" display="http://www.xinsijiaocai.com/html/books/10/2536.html"/>
    <hyperlink ref="G443" r:id="rId246" display="https://www.sjhtbook.com/book/2517.html"/>
    <hyperlink ref="G442" r:id="rId247" display="https://www.sjhtbook.com/book/1035.html"/>
    <hyperlink ref="G441" r:id="rId248" display="https://www.sjhtbook.com/book/310.html"/>
    <hyperlink ref="G440" r:id="rId249" display="https://www.sjhtbook.com/book/309.html"/>
    <hyperlink ref="G439" r:id="rId250" display="https://www.sjhtbook.com/book/2509.html"/>
    <hyperlink ref="G438" r:id="rId251" display="https://www.sjhtbook.com/book/1502.html"/>
    <hyperlink ref="G437" r:id="rId252" display="https://www.sjhtbook.com/book/284.html"/>
    <hyperlink ref="G436" r:id="rId253" display="https://www.sjhtbook.com/book/268.html"/>
    <hyperlink ref="G435" r:id="rId254" display="https://www.sjhtbook.com/book/305.html"/>
    <hyperlink ref="G434" r:id="rId255" display="https://www.sjhtbook.com/book/301.html"/>
    <hyperlink ref="G433" r:id="rId256" display="https://www.sjhtbook.com/book/1379.html"/>
    <hyperlink ref="G432" r:id="rId257" display="https://www.sjhtbook.com/book/1251.html"/>
    <hyperlink ref="G430" r:id="rId258" display="https://www.sjhtbook.com/book/237.html"/>
    <hyperlink ref="G429" r:id="rId259" display="https://www.sjhtbook.com/book/304.html"/>
    <hyperlink ref="G428" r:id="rId260" display="https://www.sjhtbook.com/book/1174.html"/>
    <hyperlink ref="G427" r:id="rId261" display="https://www.sjhtbook.com/book/303.html"/>
    <hyperlink ref="G426" r:id="rId123" display="https://www.sjhtbook.com/book/1183.html"/>
    <hyperlink ref="G425" r:id="rId262" display="https://www.sjhtbook.com/book/1249.html"/>
    <hyperlink ref="G424" r:id="rId263" display="https://www.sjhtbook.com/book/194.html"/>
    <hyperlink ref="G423" r:id="rId264" display="https://www.sjhtbook.com/book/190.html"/>
    <hyperlink ref="G422" r:id="rId265" display="https://www.sjhtbook.com/book/189.html"/>
    <hyperlink ref="G421" r:id="rId266" display="https://www.sjhtbook.com/book/188.html"/>
    <hyperlink ref="G420" r:id="rId267" display="https://www.sjhtbook.com/book/196.html"/>
    <hyperlink ref="G419" r:id="rId268" display="https://www.sjhtbook.com/book/560.html"/>
    <hyperlink ref="G418" r:id="rId269" display="https://www.sjhtbook.com/book/175.html"/>
    <hyperlink ref="G416" r:id="rId270" display="https://www.sjhtbook.com/book/1305.html"/>
    <hyperlink ref="G415" r:id="rId271" display="https://www.sjhtbook.com/book/2469.html"/>
    <hyperlink ref="G414" r:id="rId272" display="https://www.sjhtbook.com/book/1493.html"/>
    <hyperlink ref="G413" r:id="rId273" display="https://www.sjhtbook.com/book/1263.html"/>
    <hyperlink ref="G412" r:id="rId274" display="https://www.sjhtbook.com/book/1390.html"/>
    <hyperlink ref="G411" r:id="rId112" display="https://www.sjhtbook.com/book/934.html"/>
    <hyperlink ref="G410" r:id="rId275" display="https://www.sjhtbook.com/book/1108.html"/>
    <hyperlink ref="G409" r:id="rId276" display="https://www.sjhtbook.com/book/557.html"/>
    <hyperlink ref="G408" r:id="rId277" display="https://www.sjhtbook.com/book/966.html"/>
    <hyperlink ref="G407" r:id="rId278" display="https://www.sjhtbook.com/book/547.html"/>
    <hyperlink ref="G406" r:id="rId279" display="https://www.sjhtbook.com/book/1264.html"/>
    <hyperlink ref="G405" r:id="rId280" display="https://www.sjhtbook.com/book/1317.html"/>
    <hyperlink ref="G404" r:id="rId281" display="https://www.sjhtbook.com/book/1440.html"/>
    <hyperlink ref="G403" r:id="rId282" display="https://www.sjhtbook.com/book/360.html"/>
    <hyperlink ref="G402" r:id="rId283" display="https://www.sjhtbook.com/book/362.html"/>
    <hyperlink ref="G401" r:id="rId284" display="https://www.sjhtbook.com/book/1362.html"/>
    <hyperlink ref="G400" r:id="rId285" display="https://www.sjhtbook.com/book/1244.html"/>
    <hyperlink ref="G399" r:id="rId286" display="https://www.sjhtbook.com/book/1081.html"/>
    <hyperlink ref="G398" r:id="rId287" display="https://www.sjhtbook.com/book/993.html"/>
    <hyperlink ref="G397" r:id="rId288" display="https://www.sjhtbook.com/book/2503.html"/>
    <hyperlink ref="G396" r:id="rId289" display="https://www.sjhtbook.com/book/1237.html"/>
    <hyperlink ref="G395" r:id="rId290" display="https://www.sjhtbook.com/book/1029.html"/>
    <hyperlink ref="G394" r:id="rId291" display="https://www.sjhtbook.com/book/2601.html"/>
    <hyperlink ref="G393" r:id="rId292" display="https://www.sjhtbook.com/book/978.html"/>
    <hyperlink ref="G392" r:id="rId293" display="https://www.sjhtbook.com/book/2559.html"/>
    <hyperlink ref="G391" r:id="rId294" display="https://www.sjhtbook.com/book/134.html"/>
    <hyperlink ref="G390" r:id="rId295" display="https://www.sjhtbook.com/book/129.html"/>
    <hyperlink ref="G389" r:id="rId296" display="https://www.sjhtbook.com/book/977.html"/>
    <hyperlink ref="G388" r:id="rId297" display="https://www.sjhtbook.com/book/1083.html"/>
    <hyperlink ref="G387" r:id="rId298" display="https://www.sjhtbook.com/book/984.html"/>
    <hyperlink ref="G386" r:id="rId299" display="https://www.sjhtbook.com/book/980.html"/>
    <hyperlink ref="G385" r:id="rId300" display="https://www.sjhtbook.com/book/52.html"/>
    <hyperlink ref="G384" r:id="rId301" display="https://www.sjhtbook.com/book/2491.html"/>
    <hyperlink ref="G383" r:id="rId302" display="https://www.sjhtbook.com/book/1451.html"/>
    <hyperlink ref="G382" r:id="rId303" display="https://www.sjhtbook.com/book/617.html"/>
    <hyperlink ref="G381" r:id="rId304" display="https://www.sjhtbook.com/book/910.html"/>
    <hyperlink ref="G380" r:id="rId305" display="https://www.sjhtbook.com/book/2515.html"/>
    <hyperlink ref="G379" r:id="rId103" display="https://www.sjhtbook.com/book/1331.html"/>
    <hyperlink ref="G378" r:id="rId306" display="https://www.sjhtbook.com/book/2532.html"/>
    <hyperlink ref="G377" r:id="rId307" display="https://www.sjhtbook.com/book/1271.html"/>
    <hyperlink ref="G444" r:id="rId308" display="详情"/>
    <hyperlink ref="G445" r:id="rId309" display="详情"/>
    <hyperlink ref="G446" r:id="rId310" display="详情"/>
    <hyperlink ref="G447" r:id="rId311" display="详情"/>
    <hyperlink ref="G448" r:id="rId312" display="详情"/>
    <hyperlink ref="G449" r:id="rId313" display="详情"/>
    <hyperlink ref="G450" r:id="rId314" display="详情"/>
    <hyperlink ref="G451" r:id="rId315" display="详情"/>
    <hyperlink ref="G452" r:id="rId316" display="详情"/>
    <hyperlink ref="G453" r:id="rId317" display="详情"/>
    <hyperlink ref="G454" r:id="rId318" display="详情"/>
    <hyperlink ref="G455" r:id="rId319" display="详情"/>
    <hyperlink ref="G456" r:id="rId320" display="详情"/>
    <hyperlink ref="G457" r:id="rId321" display="详情"/>
    <hyperlink ref="G458" r:id="rId322" display="详情"/>
    <hyperlink ref="G459" r:id="rId323" display="详情"/>
    <hyperlink ref="G460" r:id="rId324" display="详情"/>
    <hyperlink ref="G461" r:id="rId325" display="详情"/>
    <hyperlink ref="G462" r:id="rId326" display="详情"/>
    <hyperlink ref="G463" r:id="rId327" display="详情"/>
    <hyperlink ref="G464" r:id="rId328" display="详情"/>
    <hyperlink ref="G465" r:id="rId329" display="详情"/>
    <hyperlink ref="G466" r:id="rId330" display="详情"/>
    <hyperlink ref="G467" r:id="rId331" display="详情"/>
    <hyperlink ref="G468" r:id="rId332" display="详情"/>
    <hyperlink ref="G469" r:id="rId333" display="详情"/>
    <hyperlink ref="G470" r:id="rId334" display="详情"/>
    <hyperlink ref="G471" r:id="rId335" display="详情"/>
    <hyperlink ref="G472" r:id="rId336" display="详情"/>
    <hyperlink ref="G473" r:id="rId337" display="详情"/>
    <hyperlink ref="G474" r:id="rId338" display="详情"/>
    <hyperlink ref="G475" r:id="rId339" display="详情"/>
    <hyperlink ref="G476" r:id="rId340" display="详情"/>
    <hyperlink ref="G477" r:id="rId341" display="详情"/>
    <hyperlink ref="G478" r:id="rId342" display="详情"/>
    <hyperlink ref="G479" r:id="rId343" display="详情"/>
    <hyperlink ref="G480" r:id="rId344" display="详情"/>
    <hyperlink ref="G481" r:id="rId345" display="详情"/>
    <hyperlink ref="G482" r:id="rId346" display="详情"/>
    <hyperlink ref="G483" r:id="rId347" display="详情"/>
    <hyperlink ref="G484" r:id="rId348" display="详情"/>
    <hyperlink ref="G485" r:id="rId349" display="详情"/>
    <hyperlink ref="G486" r:id="rId350" display="详情"/>
    <hyperlink ref="G487" r:id="rId351" display="详情"/>
    <hyperlink ref="G488" r:id="rId352" display="详情"/>
    <hyperlink ref="G489" r:id="rId353" display="详情"/>
    <hyperlink ref="G490" r:id="rId354" display="详情"/>
    <hyperlink ref="G491" r:id="rId355" display="详情"/>
    <hyperlink ref="G492" r:id="rId356" display="详情"/>
    <hyperlink ref="G493" r:id="rId357" display="详情"/>
    <hyperlink ref="G494" r:id="rId358" display="详情"/>
    <hyperlink ref="G495" r:id="rId359" display="详情"/>
    <hyperlink ref="G496" r:id="rId360" display="详情"/>
    <hyperlink ref="G497" r:id="rId309" display="详情"/>
    <hyperlink ref="G498" r:id="rId361" display="详情"/>
    <hyperlink ref="G499" r:id="rId362" display="点击查看" tooltip="http://www.textbookcenter.cn/book/1533.html"/>
    <hyperlink ref="G501" r:id="rId363" display="点击查看" tooltip="http://www.textbookcenter.cn/book/1158.html"/>
    <hyperlink ref="G502" r:id="rId364" display="点击查看" tooltip="http://textbookcenter.cn/book?id=1638&amp;from=from"/>
    <hyperlink ref="G503" r:id="rId365" display="点击查看" tooltip="http://www.textbookcenter.cn/book/1067.html"/>
    <hyperlink ref="G504" r:id="rId366" display="点击查看" tooltip="http://textbookcenter.cn/book?id=1639&amp;from=from"/>
    <hyperlink ref="G505" r:id="rId367" display="点击查看" tooltip="http://www.textbookcenter.cn/book/1325.html"/>
    <hyperlink ref="G506" r:id="rId368" display="点击查看" tooltip="http://www.textbookcenter.cn/book/1290.html"/>
    <hyperlink ref="G507" r:id="rId369" display="点击查看" tooltip="http://www.textbookcenter.cn/book/1334.html"/>
    <hyperlink ref="G508" r:id="rId370" display="点击查看" tooltip="http://www.textbookcenter.cn/book/1335.html"/>
    <hyperlink ref="G509" r:id="rId371" display="点击查看" tooltip="http://www.textbookcenter.cn/book/1336.html"/>
    <hyperlink ref="G510" r:id="rId372" display="点击查看" tooltip="http://www.textbookcenter.cn/book/1337.html"/>
    <hyperlink ref="G511" r:id="rId373" display="点击查看" tooltip="http://www.textbookcenter.cn/book/1344.html"/>
    <hyperlink ref="G512" r:id="rId373" display="点击查看" tooltip="http://www.textbookcenter.cn/book/1344.html"/>
    <hyperlink ref="G513" r:id="rId374" display="点击查看" tooltip="http://www.textbookcenter.cn/book/1486.html"/>
    <hyperlink ref="G514" r:id="rId374" display="点击查看" tooltip="http://www.textbookcenter.cn/book/1486.html"/>
    <hyperlink ref="G515" r:id="rId375" display="点击查看" tooltip="http://www.textbookcenter.cn/book/1346.html"/>
    <hyperlink ref="G518" r:id="rId376" display="点击查看" tooltip="http://www.textbookcenter.cn/book/1246.html"/>
    <hyperlink ref="G519" r:id="rId377" display="点击查看" tooltip="http://www.textbookcenter.cn/book/1103.html"/>
    <hyperlink ref="G520" r:id="rId378" display="点击查看" tooltip="http://www.textbookcenter.cn/book/1104.html"/>
    <hyperlink ref="G521" r:id="rId379" display="点击查看" tooltip="http://www.textbookcenter.cn/book/1152.html"/>
    <hyperlink ref="G522" r:id="rId380" display="点击查看" tooltip="http://www.textbookcenter.cn/book/1193.html"/>
    <hyperlink ref="G523" r:id="rId381" display="点击查看" tooltip="http://www.textbookcenter.cn/book/1194.html"/>
    <hyperlink ref="G524" r:id="rId382" display="点击查看" tooltip="http://www.textbookcenter.cn/book/1195.html"/>
    <hyperlink ref="G525" r:id="rId383" display="点击查看" tooltip="http://www.textbookcenter.cn/book/1115.html"/>
    <hyperlink ref="G526" r:id="rId384" display="点击查看" tooltip="http://www.textbookcenter.cn/book/1199.html"/>
    <hyperlink ref="G527" r:id="rId385" display="点击查看" tooltip="http://www.textbookcenter.cn/book/646.html"/>
    <hyperlink ref="G528" r:id="rId386" display="点击查看" tooltip="http://www.textbookcenter.cn/book/1351.html"/>
    <hyperlink ref="G529" r:id="rId387" display="点击查看" tooltip="http://www.textbookcenter.cn/book/1133.html"/>
    <hyperlink ref="G530" r:id="rId388" display="点击查看" tooltip="http://www.textbookcenter.cn/book/1111.html"/>
    <hyperlink ref="G531" r:id="rId389" display="点击查看" tooltip="http://www.textbookcenter.cn/book/1323.html"/>
    <hyperlink ref="G532" r:id="rId390" display="点击查看" tooltip="http://www.textbookcenter.cn/book/1352.html"/>
    <hyperlink ref="G533" r:id="rId391" display="点击查看" tooltip="http://www.textbookcenter.cn/book/1235.html"/>
  </hyperlink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90"/>
  <sheetViews>
    <sheetView zoomScale="85" zoomScaleNormal="85" workbookViewId="0">
      <selection activeCell="E3" sqref="E3"/>
    </sheetView>
  </sheetViews>
  <sheetFormatPr defaultColWidth="8.725" defaultRowHeight="59.45" customHeight="1"/>
  <cols>
    <col min="1" max="1" width="6.51666666666667" style="1" customWidth="1"/>
    <col min="2" max="2" width="37.425" style="1" customWidth="1"/>
    <col min="3" max="3" width="25.725" style="1" customWidth="1"/>
    <col min="4" max="4" width="19.675" style="1" customWidth="1"/>
    <col min="5" max="5" width="24.9166666666667" style="1" customWidth="1"/>
    <col min="6" max="6" width="10.4583333333333" style="500" customWidth="1"/>
    <col min="7" max="7" width="20.3166666666667" style="500" customWidth="1"/>
    <col min="8" max="8" width="13.6333333333333" style="501"/>
    <col min="9" max="9" width="14.5333333333333" style="1" customWidth="1"/>
    <col min="10" max="16384" width="8.725" style="1"/>
  </cols>
  <sheetData>
    <row r="1" ht="41" customHeight="1" spans="1:9">
      <c r="A1" s="2" t="s">
        <v>1817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1818</v>
      </c>
      <c r="H1" s="3" t="s">
        <v>7</v>
      </c>
      <c r="I1" s="23" t="s">
        <v>1819</v>
      </c>
    </row>
    <row r="2" s="499" customFormat="1" customHeight="1" spans="1:8">
      <c r="A2" s="153">
        <v>1</v>
      </c>
      <c r="B2" s="502" t="s">
        <v>1820</v>
      </c>
      <c r="C2" s="503" t="s">
        <v>1821</v>
      </c>
      <c r="D2" s="503" t="s">
        <v>1822</v>
      </c>
      <c r="E2" s="503" t="s">
        <v>44</v>
      </c>
      <c r="F2" s="503">
        <v>38</v>
      </c>
      <c r="G2" s="503" t="s">
        <v>1823</v>
      </c>
      <c r="H2" s="504" t="s">
        <v>14</v>
      </c>
    </row>
    <row r="3" s="499" customFormat="1" customHeight="1" spans="1:8">
      <c r="A3" s="153">
        <v>2</v>
      </c>
      <c r="B3" s="502" t="s">
        <v>1824</v>
      </c>
      <c r="C3" s="503" t="s">
        <v>1825</v>
      </c>
      <c r="D3" s="503" t="s">
        <v>1826</v>
      </c>
      <c r="E3" s="503" t="s">
        <v>1827</v>
      </c>
      <c r="F3" s="503">
        <v>59.8</v>
      </c>
      <c r="G3" s="503" t="s">
        <v>18</v>
      </c>
      <c r="H3" s="504" t="s">
        <v>14</v>
      </c>
    </row>
    <row r="4" s="499" customFormat="1" customHeight="1" spans="1:8">
      <c r="A4" s="153">
        <v>3</v>
      </c>
      <c r="B4" s="502" t="s">
        <v>1828</v>
      </c>
      <c r="C4" s="503" t="s">
        <v>1829</v>
      </c>
      <c r="D4" s="503" t="s">
        <v>1830</v>
      </c>
      <c r="E4" s="503" t="s">
        <v>313</v>
      </c>
      <c r="F4" s="503">
        <v>45</v>
      </c>
      <c r="G4" s="503" t="s">
        <v>30</v>
      </c>
      <c r="H4" s="504" t="s">
        <v>14</v>
      </c>
    </row>
    <row r="5" s="499" customFormat="1" customHeight="1" spans="1:8">
      <c r="A5" s="153">
        <v>4</v>
      </c>
      <c r="B5" s="502" t="s">
        <v>1831</v>
      </c>
      <c r="C5" s="503" t="s">
        <v>1832</v>
      </c>
      <c r="D5" s="503" t="s">
        <v>1833</v>
      </c>
      <c r="E5" s="503" t="s">
        <v>313</v>
      </c>
      <c r="F5" s="503">
        <v>38</v>
      </c>
      <c r="G5" s="503" t="s">
        <v>1834</v>
      </c>
      <c r="H5" s="504" t="s">
        <v>14</v>
      </c>
    </row>
    <row r="6" s="499" customFormat="1" customHeight="1" spans="1:8">
      <c r="A6" s="153">
        <v>5</v>
      </c>
      <c r="B6" s="502" t="s">
        <v>1835</v>
      </c>
      <c r="C6" s="503" t="s">
        <v>1836</v>
      </c>
      <c r="D6" s="503" t="s">
        <v>1837</v>
      </c>
      <c r="E6" s="503" t="s">
        <v>313</v>
      </c>
      <c r="F6" s="503">
        <v>39.8</v>
      </c>
      <c r="G6" s="503" t="s">
        <v>1658</v>
      </c>
      <c r="H6" s="504" t="s">
        <v>14</v>
      </c>
    </row>
    <row r="7" s="499" customFormat="1" customHeight="1" spans="1:8">
      <c r="A7" s="153">
        <v>6</v>
      </c>
      <c r="B7" s="502" t="s">
        <v>1838</v>
      </c>
      <c r="C7" s="503" t="s">
        <v>1839</v>
      </c>
      <c r="D7" s="503" t="s">
        <v>1840</v>
      </c>
      <c r="E7" s="503" t="s">
        <v>22</v>
      </c>
      <c r="F7" s="503">
        <v>39.8</v>
      </c>
      <c r="G7" s="503" t="s">
        <v>1841</v>
      </c>
      <c r="H7" s="504" t="s">
        <v>14</v>
      </c>
    </row>
    <row r="8" s="499" customFormat="1" customHeight="1" spans="1:8">
      <c r="A8" s="153">
        <v>7</v>
      </c>
      <c r="B8" s="502" t="s">
        <v>1842</v>
      </c>
      <c r="C8" s="503" t="s">
        <v>1843</v>
      </c>
      <c r="D8" s="503" t="s">
        <v>1844</v>
      </c>
      <c r="E8" s="503" t="s">
        <v>22</v>
      </c>
      <c r="F8" s="503">
        <v>39.9</v>
      </c>
      <c r="G8" s="503" t="s">
        <v>18</v>
      </c>
      <c r="H8" s="504" t="s">
        <v>14</v>
      </c>
    </row>
    <row r="9" s="499" customFormat="1" customHeight="1" spans="1:8">
      <c r="A9" s="153">
        <v>8</v>
      </c>
      <c r="B9" s="502" t="s">
        <v>1845</v>
      </c>
      <c r="C9" s="503" t="s">
        <v>1846</v>
      </c>
      <c r="D9" s="503" t="s">
        <v>1847</v>
      </c>
      <c r="E9" s="503" t="s">
        <v>1827</v>
      </c>
      <c r="F9" s="503">
        <v>45</v>
      </c>
      <c r="G9" s="503" t="s">
        <v>282</v>
      </c>
      <c r="H9" s="504" t="s">
        <v>14</v>
      </c>
    </row>
    <row r="10" s="499" customFormat="1" customHeight="1" spans="1:8">
      <c r="A10" s="153">
        <v>9</v>
      </c>
      <c r="B10" s="502" t="s">
        <v>1848</v>
      </c>
      <c r="C10" s="503" t="s">
        <v>1849</v>
      </c>
      <c r="D10" s="503" t="s">
        <v>1850</v>
      </c>
      <c r="E10" s="503" t="s">
        <v>1827</v>
      </c>
      <c r="F10" s="503">
        <v>39.8</v>
      </c>
      <c r="G10" s="503" t="s">
        <v>1658</v>
      </c>
      <c r="H10" s="504" t="s">
        <v>14</v>
      </c>
    </row>
    <row r="11" s="499" customFormat="1" customHeight="1" spans="1:8">
      <c r="A11" s="153">
        <v>10</v>
      </c>
      <c r="B11" s="502" t="s">
        <v>1851</v>
      </c>
      <c r="C11" s="503" t="s">
        <v>1852</v>
      </c>
      <c r="D11" s="503" t="s">
        <v>1853</v>
      </c>
      <c r="E11" s="503" t="s">
        <v>22</v>
      </c>
      <c r="F11" s="503">
        <v>45</v>
      </c>
      <c r="G11" s="503" t="s">
        <v>282</v>
      </c>
      <c r="H11" s="504" t="s">
        <v>14</v>
      </c>
    </row>
    <row r="12" s="499" customFormat="1" customHeight="1" spans="1:8">
      <c r="A12" s="153">
        <v>11</v>
      </c>
      <c r="B12" s="502" t="s">
        <v>1854</v>
      </c>
      <c r="C12" s="503" t="s">
        <v>1855</v>
      </c>
      <c r="D12" s="503" t="s">
        <v>1856</v>
      </c>
      <c r="E12" s="503" t="s">
        <v>22</v>
      </c>
      <c r="F12" s="503">
        <v>42</v>
      </c>
      <c r="G12" s="503" t="s">
        <v>30</v>
      </c>
      <c r="H12" s="504" t="s">
        <v>14</v>
      </c>
    </row>
    <row r="13" s="499" customFormat="1" customHeight="1" spans="1:8">
      <c r="A13" s="153">
        <v>12</v>
      </c>
      <c r="B13" s="502" t="s">
        <v>1857</v>
      </c>
      <c r="C13" s="503" t="s">
        <v>1858</v>
      </c>
      <c r="D13" s="503" t="s">
        <v>1859</v>
      </c>
      <c r="E13" s="503" t="s">
        <v>313</v>
      </c>
      <c r="F13" s="503">
        <v>39.8</v>
      </c>
      <c r="G13" s="503" t="s">
        <v>37</v>
      </c>
      <c r="H13" s="504" t="s">
        <v>14</v>
      </c>
    </row>
    <row r="14" s="499" customFormat="1" customHeight="1" spans="1:8">
      <c r="A14" s="153">
        <v>13</v>
      </c>
      <c r="B14" s="502" t="s">
        <v>1857</v>
      </c>
      <c r="C14" s="503" t="s">
        <v>1860</v>
      </c>
      <c r="D14" s="503" t="s">
        <v>1861</v>
      </c>
      <c r="E14" s="503" t="s">
        <v>22</v>
      </c>
      <c r="F14" s="503">
        <v>39.8</v>
      </c>
      <c r="G14" s="503" t="s">
        <v>52</v>
      </c>
      <c r="H14" s="504" t="s">
        <v>14</v>
      </c>
    </row>
    <row r="15" s="499" customFormat="1" customHeight="1" spans="1:8">
      <c r="A15" s="153">
        <v>14</v>
      </c>
      <c r="B15" s="502" t="s">
        <v>1862</v>
      </c>
      <c r="C15" s="503" t="s">
        <v>1863</v>
      </c>
      <c r="D15" s="503" t="s">
        <v>1864</v>
      </c>
      <c r="E15" s="503" t="s">
        <v>22</v>
      </c>
      <c r="F15" s="503">
        <v>38</v>
      </c>
      <c r="G15" s="503" t="s">
        <v>1823</v>
      </c>
      <c r="H15" s="504" t="s">
        <v>14</v>
      </c>
    </row>
    <row r="16" s="499" customFormat="1" customHeight="1" spans="1:8">
      <c r="A16" s="153">
        <v>15</v>
      </c>
      <c r="B16" s="502" t="s">
        <v>1865</v>
      </c>
      <c r="C16" s="503" t="s">
        <v>1866</v>
      </c>
      <c r="D16" s="503" t="s">
        <v>1867</v>
      </c>
      <c r="E16" s="503" t="s">
        <v>22</v>
      </c>
      <c r="F16" s="503">
        <v>38.5</v>
      </c>
      <c r="G16" s="503" t="s">
        <v>37</v>
      </c>
      <c r="H16" s="504" t="s">
        <v>14</v>
      </c>
    </row>
    <row r="17" s="499" customFormat="1" customHeight="1" spans="1:8">
      <c r="A17" s="153">
        <v>16</v>
      </c>
      <c r="B17" s="502" t="s">
        <v>1868</v>
      </c>
      <c r="C17" s="503" t="s">
        <v>1869</v>
      </c>
      <c r="D17" s="503" t="s">
        <v>1870</v>
      </c>
      <c r="E17" s="503" t="s">
        <v>44</v>
      </c>
      <c r="F17" s="503">
        <v>49.8</v>
      </c>
      <c r="G17" s="503" t="s">
        <v>1823</v>
      </c>
      <c r="H17" s="504" t="s">
        <v>14</v>
      </c>
    </row>
    <row r="18" s="499" customFormat="1" customHeight="1" spans="1:8">
      <c r="A18" s="153">
        <v>17</v>
      </c>
      <c r="B18" s="502" t="s">
        <v>1871</v>
      </c>
      <c r="C18" s="503" t="s">
        <v>1872</v>
      </c>
      <c r="D18" s="503" t="s">
        <v>1873</v>
      </c>
      <c r="E18" s="503" t="s">
        <v>22</v>
      </c>
      <c r="F18" s="503">
        <v>59.8</v>
      </c>
      <c r="G18" s="503" t="s">
        <v>37</v>
      </c>
      <c r="H18" s="504" t="s">
        <v>14</v>
      </c>
    </row>
    <row r="19" s="499" customFormat="1" customHeight="1" spans="1:8">
      <c r="A19" s="153">
        <v>18</v>
      </c>
      <c r="B19" s="502" t="s">
        <v>9</v>
      </c>
      <c r="C19" s="503" t="s">
        <v>10</v>
      </c>
      <c r="D19" s="503" t="s">
        <v>11</v>
      </c>
      <c r="E19" s="503" t="s">
        <v>12</v>
      </c>
      <c r="F19" s="503">
        <v>45</v>
      </c>
      <c r="G19" s="503" t="s">
        <v>13</v>
      </c>
      <c r="H19" s="504" t="s">
        <v>14</v>
      </c>
    </row>
    <row r="20" s="499" customFormat="1" customHeight="1" spans="1:8">
      <c r="A20" s="153">
        <v>19</v>
      </c>
      <c r="B20" s="502" t="s">
        <v>16</v>
      </c>
      <c r="C20" s="503" t="s">
        <v>17</v>
      </c>
      <c r="D20" s="503" t="s">
        <v>11</v>
      </c>
      <c r="E20" s="503" t="s">
        <v>12</v>
      </c>
      <c r="F20" s="503">
        <v>45</v>
      </c>
      <c r="G20" s="503" t="s">
        <v>18</v>
      </c>
      <c r="H20" s="504" t="s">
        <v>14</v>
      </c>
    </row>
    <row r="21" s="499" customFormat="1" customHeight="1" spans="1:8">
      <c r="A21" s="153">
        <v>20</v>
      </c>
      <c r="B21" s="502" t="s">
        <v>1874</v>
      </c>
      <c r="C21" s="503" t="s">
        <v>1875</v>
      </c>
      <c r="D21" s="503" t="s">
        <v>1876</v>
      </c>
      <c r="E21" s="503" t="s">
        <v>44</v>
      </c>
      <c r="F21" s="503">
        <v>48.9</v>
      </c>
      <c r="G21" s="503" t="s">
        <v>127</v>
      </c>
      <c r="H21" s="504" t="s">
        <v>14</v>
      </c>
    </row>
    <row r="22" s="499" customFormat="1" customHeight="1" spans="1:8">
      <c r="A22" s="153">
        <v>21</v>
      </c>
      <c r="B22" s="502" t="s">
        <v>1877</v>
      </c>
      <c r="C22" s="503" t="s">
        <v>57</v>
      </c>
      <c r="D22" s="503" t="s">
        <v>1876</v>
      </c>
      <c r="E22" s="503" t="s">
        <v>44</v>
      </c>
      <c r="F22" s="503">
        <v>0</v>
      </c>
      <c r="G22" s="503" t="s">
        <v>127</v>
      </c>
      <c r="H22" s="504" t="s">
        <v>14</v>
      </c>
    </row>
    <row r="23" s="499" customFormat="1" customHeight="1" spans="1:8">
      <c r="A23" s="153">
        <v>22</v>
      </c>
      <c r="B23" s="502" t="s">
        <v>1519</v>
      </c>
      <c r="C23" s="503" t="s">
        <v>1520</v>
      </c>
      <c r="D23" s="503" t="s">
        <v>1521</v>
      </c>
      <c r="E23" s="503" t="s">
        <v>44</v>
      </c>
      <c r="F23" s="503">
        <v>46.8</v>
      </c>
      <c r="G23" s="503" t="s">
        <v>1841</v>
      </c>
      <c r="H23" s="504" t="s">
        <v>14</v>
      </c>
    </row>
    <row r="24" s="499" customFormat="1" customHeight="1" spans="1:8">
      <c r="A24" s="153">
        <v>23</v>
      </c>
      <c r="B24" s="502" t="s">
        <v>1878</v>
      </c>
      <c r="C24" s="503" t="s">
        <v>1879</v>
      </c>
      <c r="D24" s="503" t="s">
        <v>1880</v>
      </c>
      <c r="E24" s="503" t="s">
        <v>22</v>
      </c>
      <c r="F24" s="503">
        <v>45</v>
      </c>
      <c r="G24" s="503" t="s">
        <v>1881</v>
      </c>
      <c r="H24" s="504" t="s">
        <v>14</v>
      </c>
    </row>
    <row r="25" s="499" customFormat="1" customHeight="1" spans="1:8">
      <c r="A25" s="153">
        <v>24</v>
      </c>
      <c r="B25" s="502" t="s">
        <v>1882</v>
      </c>
      <c r="C25" s="503" t="s">
        <v>1883</v>
      </c>
      <c r="D25" s="503" t="s">
        <v>1884</v>
      </c>
      <c r="E25" s="503" t="s">
        <v>12</v>
      </c>
      <c r="F25" s="503">
        <v>49.8</v>
      </c>
      <c r="G25" s="503" t="s">
        <v>18</v>
      </c>
      <c r="H25" s="504" t="s">
        <v>14</v>
      </c>
    </row>
    <row r="26" s="499" customFormat="1" customHeight="1" spans="1:8">
      <c r="A26" s="153">
        <v>25</v>
      </c>
      <c r="B26" s="502" t="s">
        <v>1885</v>
      </c>
      <c r="C26" s="503" t="s">
        <v>1886</v>
      </c>
      <c r="D26" s="503" t="s">
        <v>1887</v>
      </c>
      <c r="E26" s="503" t="s">
        <v>12</v>
      </c>
      <c r="F26" s="503">
        <v>45</v>
      </c>
      <c r="G26" s="503" t="s">
        <v>30</v>
      </c>
      <c r="H26" s="504" t="s">
        <v>14</v>
      </c>
    </row>
    <row r="27" s="499" customFormat="1" customHeight="1" spans="1:8">
      <c r="A27" s="153">
        <v>26</v>
      </c>
      <c r="B27" s="502" t="s">
        <v>1888</v>
      </c>
      <c r="C27" s="503" t="s">
        <v>1889</v>
      </c>
      <c r="D27" s="503" t="s">
        <v>1890</v>
      </c>
      <c r="E27" s="503" t="s">
        <v>44</v>
      </c>
      <c r="F27" s="503">
        <v>49.8</v>
      </c>
      <c r="G27" s="503" t="s">
        <v>18</v>
      </c>
      <c r="H27" s="504" t="s">
        <v>14</v>
      </c>
    </row>
    <row r="28" s="499" customFormat="1" customHeight="1" spans="1:8">
      <c r="A28" s="153">
        <v>27</v>
      </c>
      <c r="B28" s="502" t="s">
        <v>1891</v>
      </c>
      <c r="C28" s="503" t="s">
        <v>1892</v>
      </c>
      <c r="D28" s="503" t="s">
        <v>1893</v>
      </c>
      <c r="E28" s="503" t="s">
        <v>44</v>
      </c>
      <c r="F28" s="503">
        <v>45</v>
      </c>
      <c r="G28" s="503" t="s">
        <v>30</v>
      </c>
      <c r="H28" s="504" t="s">
        <v>14</v>
      </c>
    </row>
    <row r="29" s="499" customFormat="1" customHeight="1" spans="1:8">
      <c r="A29" s="153">
        <v>28</v>
      </c>
      <c r="B29" s="502" t="s">
        <v>1514</v>
      </c>
      <c r="C29" s="503" t="s">
        <v>1515</v>
      </c>
      <c r="D29" s="503" t="s">
        <v>1516</v>
      </c>
      <c r="E29" s="503" t="s">
        <v>44</v>
      </c>
      <c r="F29" s="503">
        <v>45.8</v>
      </c>
      <c r="G29" s="503" t="s">
        <v>1517</v>
      </c>
      <c r="H29" s="504" t="s">
        <v>14</v>
      </c>
    </row>
    <row r="30" s="499" customFormat="1" customHeight="1" spans="1:8">
      <c r="A30" s="153">
        <v>29</v>
      </c>
      <c r="B30" s="502" t="s">
        <v>19</v>
      </c>
      <c r="C30" s="503" t="s">
        <v>20</v>
      </c>
      <c r="D30" s="503" t="s">
        <v>21</v>
      </c>
      <c r="E30" s="503" t="s">
        <v>22</v>
      </c>
      <c r="F30" s="503">
        <v>45.8</v>
      </c>
      <c r="G30" s="503" t="s">
        <v>1823</v>
      </c>
      <c r="H30" s="504" t="s">
        <v>14</v>
      </c>
    </row>
    <row r="31" s="499" customFormat="1" customHeight="1" spans="1:8">
      <c r="A31" s="153">
        <v>30</v>
      </c>
      <c r="B31" s="502" t="s">
        <v>23</v>
      </c>
      <c r="C31" s="503" t="s">
        <v>24</v>
      </c>
      <c r="D31" s="503" t="s">
        <v>25</v>
      </c>
      <c r="E31" s="503" t="s">
        <v>22</v>
      </c>
      <c r="F31" s="503">
        <v>35</v>
      </c>
      <c r="G31" s="503" t="s">
        <v>18</v>
      </c>
      <c r="H31" s="504" t="s">
        <v>14</v>
      </c>
    </row>
    <row r="32" s="499" customFormat="1" customHeight="1" spans="1:8">
      <c r="A32" s="153">
        <v>31</v>
      </c>
      <c r="B32" s="502" t="s">
        <v>26</v>
      </c>
      <c r="C32" s="503" t="s">
        <v>27</v>
      </c>
      <c r="D32" s="503" t="s">
        <v>28</v>
      </c>
      <c r="E32" s="503" t="s">
        <v>12</v>
      </c>
      <c r="F32" s="503">
        <v>48</v>
      </c>
      <c r="G32" s="503" t="s">
        <v>18</v>
      </c>
      <c r="H32" s="504" t="s">
        <v>14</v>
      </c>
    </row>
    <row r="33" s="499" customFormat="1" customHeight="1" spans="1:8">
      <c r="A33" s="153">
        <v>32</v>
      </c>
      <c r="B33" s="502" t="s">
        <v>26</v>
      </c>
      <c r="C33" s="503" t="s">
        <v>29</v>
      </c>
      <c r="D33" s="503" t="s">
        <v>28</v>
      </c>
      <c r="E33" s="503" t="s">
        <v>12</v>
      </c>
      <c r="F33" s="503">
        <v>48</v>
      </c>
      <c r="G33" s="503" t="s">
        <v>30</v>
      </c>
      <c r="H33" s="504" t="s">
        <v>14</v>
      </c>
    </row>
    <row r="34" s="499" customFormat="1" customHeight="1" spans="1:8">
      <c r="A34" s="153">
        <v>33</v>
      </c>
      <c r="B34" s="502" t="s">
        <v>31</v>
      </c>
      <c r="C34" s="503" t="s">
        <v>32</v>
      </c>
      <c r="D34" s="503" t="s">
        <v>33</v>
      </c>
      <c r="E34" s="503" t="s">
        <v>12</v>
      </c>
      <c r="F34" s="503">
        <v>38</v>
      </c>
      <c r="G34" s="503" t="s">
        <v>13</v>
      </c>
      <c r="H34" s="504" t="s">
        <v>14</v>
      </c>
    </row>
    <row r="35" s="499" customFormat="1" customHeight="1" spans="1:8">
      <c r="A35" s="153">
        <v>34</v>
      </c>
      <c r="B35" s="502" t="s">
        <v>1894</v>
      </c>
      <c r="C35" s="503" t="s">
        <v>1895</v>
      </c>
      <c r="D35" s="503" t="s">
        <v>1896</v>
      </c>
      <c r="E35" s="503" t="s">
        <v>12</v>
      </c>
      <c r="F35" s="503">
        <v>48</v>
      </c>
      <c r="G35" s="503" t="s">
        <v>1897</v>
      </c>
      <c r="H35" s="504" t="s">
        <v>14</v>
      </c>
    </row>
    <row r="36" s="499" customFormat="1" customHeight="1" spans="1:8">
      <c r="A36" s="153">
        <v>35</v>
      </c>
      <c r="B36" s="502" t="s">
        <v>1898</v>
      </c>
      <c r="C36" s="503" t="s">
        <v>1899</v>
      </c>
      <c r="D36" s="503" t="s">
        <v>1900</v>
      </c>
      <c r="E36" s="503" t="s">
        <v>12</v>
      </c>
      <c r="F36" s="503">
        <v>60</v>
      </c>
      <c r="G36" s="503" t="s">
        <v>30</v>
      </c>
      <c r="H36" s="504" t="s">
        <v>14</v>
      </c>
    </row>
    <row r="37" s="499" customFormat="1" customHeight="1" spans="1:8">
      <c r="A37" s="153">
        <v>36</v>
      </c>
      <c r="B37" s="502" t="s">
        <v>1901</v>
      </c>
      <c r="C37" s="503" t="s">
        <v>1902</v>
      </c>
      <c r="D37" s="503" t="s">
        <v>1903</v>
      </c>
      <c r="E37" s="503" t="s">
        <v>12</v>
      </c>
      <c r="F37" s="503">
        <v>39.8</v>
      </c>
      <c r="G37" s="503" t="s">
        <v>1881</v>
      </c>
      <c r="H37" s="504" t="s">
        <v>14</v>
      </c>
    </row>
    <row r="38" s="499" customFormat="1" customHeight="1" spans="1:8">
      <c r="A38" s="153">
        <v>37</v>
      </c>
      <c r="B38" s="502" t="s">
        <v>1904</v>
      </c>
      <c r="C38" s="503" t="s">
        <v>1905</v>
      </c>
      <c r="D38" s="503" t="s">
        <v>1906</v>
      </c>
      <c r="E38" s="503" t="s">
        <v>12</v>
      </c>
      <c r="F38" s="503">
        <v>48</v>
      </c>
      <c r="G38" s="503" t="s">
        <v>84</v>
      </c>
      <c r="H38" s="504" t="s">
        <v>14</v>
      </c>
    </row>
    <row r="39" s="499" customFormat="1" customHeight="1" spans="1:8">
      <c r="A39" s="153">
        <v>38</v>
      </c>
      <c r="B39" s="502" t="s">
        <v>1907</v>
      </c>
      <c r="C39" s="503" t="s">
        <v>1908</v>
      </c>
      <c r="D39" s="503" t="s">
        <v>1909</v>
      </c>
      <c r="E39" s="503" t="s">
        <v>12</v>
      </c>
      <c r="F39" s="503">
        <v>54.8</v>
      </c>
      <c r="G39" s="503" t="s">
        <v>1823</v>
      </c>
      <c r="H39" s="504" t="s">
        <v>14</v>
      </c>
    </row>
    <row r="40" s="499" customFormat="1" customHeight="1" spans="1:8">
      <c r="A40" s="153">
        <v>39</v>
      </c>
      <c r="B40" s="502" t="s">
        <v>34</v>
      </c>
      <c r="C40" s="503" t="s">
        <v>35</v>
      </c>
      <c r="D40" s="503" t="s">
        <v>36</v>
      </c>
      <c r="E40" s="503" t="s">
        <v>12</v>
      </c>
      <c r="F40" s="503">
        <v>46</v>
      </c>
      <c r="G40" s="503" t="s">
        <v>1823</v>
      </c>
      <c r="H40" s="504" t="s">
        <v>14</v>
      </c>
    </row>
    <row r="41" s="499" customFormat="1" customHeight="1" spans="1:8">
      <c r="A41" s="153">
        <v>40</v>
      </c>
      <c r="B41" s="502" t="s">
        <v>38</v>
      </c>
      <c r="C41" s="503" t="s">
        <v>39</v>
      </c>
      <c r="D41" s="503" t="s">
        <v>40</v>
      </c>
      <c r="E41" s="503" t="s">
        <v>12</v>
      </c>
      <c r="F41" s="503">
        <v>29.8</v>
      </c>
      <c r="G41" s="503" t="s">
        <v>30</v>
      </c>
      <c r="H41" s="504" t="s">
        <v>14</v>
      </c>
    </row>
    <row r="42" s="499" customFormat="1" customHeight="1" spans="1:8">
      <c r="A42" s="153">
        <v>41</v>
      </c>
      <c r="B42" s="502" t="s">
        <v>41</v>
      </c>
      <c r="C42" s="503" t="s">
        <v>42</v>
      </c>
      <c r="D42" s="503" t="s">
        <v>43</v>
      </c>
      <c r="E42" s="503" t="s">
        <v>44</v>
      </c>
      <c r="F42" s="503">
        <v>45</v>
      </c>
      <c r="G42" s="503" t="s">
        <v>13</v>
      </c>
      <c r="H42" s="504" t="s">
        <v>14</v>
      </c>
    </row>
    <row r="43" s="499" customFormat="1" customHeight="1" spans="1:8">
      <c r="A43" s="153">
        <v>42</v>
      </c>
      <c r="B43" s="502" t="s">
        <v>45</v>
      </c>
      <c r="C43" s="503" t="s">
        <v>46</v>
      </c>
      <c r="D43" s="503" t="s">
        <v>47</v>
      </c>
      <c r="E43" s="503" t="s">
        <v>44</v>
      </c>
      <c r="F43" s="503">
        <v>35</v>
      </c>
      <c r="G43" s="503" t="s">
        <v>30</v>
      </c>
      <c r="H43" s="504" t="s">
        <v>14</v>
      </c>
    </row>
    <row r="44" s="499" customFormat="1" customHeight="1" spans="1:8">
      <c r="A44" s="153">
        <v>43</v>
      </c>
      <c r="B44" s="502" t="s">
        <v>1910</v>
      </c>
      <c r="C44" s="503" t="s">
        <v>1911</v>
      </c>
      <c r="D44" s="503" t="s">
        <v>1912</v>
      </c>
      <c r="E44" s="503" t="s">
        <v>44</v>
      </c>
      <c r="F44" s="503">
        <v>48</v>
      </c>
      <c r="G44" s="503" t="s">
        <v>52</v>
      </c>
      <c r="H44" s="504" t="s">
        <v>14</v>
      </c>
    </row>
    <row r="45" s="499" customFormat="1" customHeight="1" spans="1:8">
      <c r="A45" s="153">
        <v>44</v>
      </c>
      <c r="B45" s="502" t="s">
        <v>1913</v>
      </c>
      <c r="C45" s="503" t="s">
        <v>1914</v>
      </c>
      <c r="D45" s="503" t="s">
        <v>1915</v>
      </c>
      <c r="E45" s="503" t="s">
        <v>12</v>
      </c>
      <c r="F45" s="503">
        <v>60</v>
      </c>
      <c r="G45" s="503" t="s">
        <v>37</v>
      </c>
      <c r="H45" s="504" t="s">
        <v>14</v>
      </c>
    </row>
    <row r="46" s="499" customFormat="1" customHeight="1" spans="1:8">
      <c r="A46" s="153">
        <v>45</v>
      </c>
      <c r="B46" s="502" t="s">
        <v>1635</v>
      </c>
      <c r="C46" s="503" t="s">
        <v>1636</v>
      </c>
      <c r="D46" s="503" t="s">
        <v>1637</v>
      </c>
      <c r="E46" s="503" t="s">
        <v>12</v>
      </c>
      <c r="F46" s="503">
        <v>45.5</v>
      </c>
      <c r="G46" s="503" t="s">
        <v>1841</v>
      </c>
      <c r="H46" s="504" t="s">
        <v>14</v>
      </c>
    </row>
    <row r="47" s="499" customFormat="1" customHeight="1" spans="1:8">
      <c r="A47" s="153">
        <v>46</v>
      </c>
      <c r="B47" s="502" t="s">
        <v>1683</v>
      </c>
      <c r="C47" s="503" t="s">
        <v>1684</v>
      </c>
      <c r="D47" s="503" t="s">
        <v>1685</v>
      </c>
      <c r="E47" s="503" t="s">
        <v>44</v>
      </c>
      <c r="F47" s="503">
        <v>49.8</v>
      </c>
      <c r="G47" s="503" t="s">
        <v>1841</v>
      </c>
      <c r="H47" s="504" t="s">
        <v>14</v>
      </c>
    </row>
    <row r="48" s="499" customFormat="1" customHeight="1" spans="1:8">
      <c r="A48" s="153">
        <v>47</v>
      </c>
      <c r="B48" s="502" t="s">
        <v>1916</v>
      </c>
      <c r="C48" s="503" t="s">
        <v>1917</v>
      </c>
      <c r="D48" s="503" t="s">
        <v>1918</v>
      </c>
      <c r="E48" s="503" t="s">
        <v>12</v>
      </c>
      <c r="F48" s="503">
        <v>45</v>
      </c>
      <c r="G48" s="503" t="s">
        <v>1919</v>
      </c>
      <c r="H48" s="504" t="s">
        <v>14</v>
      </c>
    </row>
    <row r="49" s="499" customFormat="1" customHeight="1" spans="1:8">
      <c r="A49" s="153">
        <v>48</v>
      </c>
      <c r="B49" s="502" t="s">
        <v>1920</v>
      </c>
      <c r="C49" s="503" t="s">
        <v>1921</v>
      </c>
      <c r="D49" s="503" t="s">
        <v>1922</v>
      </c>
      <c r="E49" s="503" t="s">
        <v>12</v>
      </c>
      <c r="F49" s="503">
        <v>49.8</v>
      </c>
      <c r="G49" s="503" t="s">
        <v>1823</v>
      </c>
      <c r="H49" s="504" t="s">
        <v>14</v>
      </c>
    </row>
    <row r="50" s="499" customFormat="1" customHeight="1" spans="1:8">
      <c r="A50" s="153">
        <v>49</v>
      </c>
      <c r="B50" s="502" t="s">
        <v>1923</v>
      </c>
      <c r="C50" s="503" t="s">
        <v>1924</v>
      </c>
      <c r="D50" s="503" t="s">
        <v>1925</v>
      </c>
      <c r="E50" s="503" t="s">
        <v>44</v>
      </c>
      <c r="F50" s="503">
        <v>39.8</v>
      </c>
      <c r="G50" s="503" t="s">
        <v>1881</v>
      </c>
      <c r="H50" s="504" t="s">
        <v>14</v>
      </c>
    </row>
    <row r="51" s="499" customFormat="1" customHeight="1" spans="1:8">
      <c r="A51" s="153">
        <v>50</v>
      </c>
      <c r="B51" s="502" t="s">
        <v>1926</v>
      </c>
      <c r="C51" s="503" t="s">
        <v>1927</v>
      </c>
      <c r="D51" s="503" t="s">
        <v>1928</v>
      </c>
      <c r="E51" s="503" t="s">
        <v>44</v>
      </c>
      <c r="F51" s="503">
        <v>47</v>
      </c>
      <c r="G51" s="503" t="s">
        <v>30</v>
      </c>
      <c r="H51" s="504" t="s">
        <v>14</v>
      </c>
    </row>
    <row r="52" s="499" customFormat="1" customHeight="1" spans="1:8">
      <c r="A52" s="153">
        <v>51</v>
      </c>
      <c r="B52" s="502" t="s">
        <v>1923</v>
      </c>
      <c r="C52" s="503" t="s">
        <v>1929</v>
      </c>
      <c r="D52" s="503" t="s">
        <v>1930</v>
      </c>
      <c r="E52" s="503" t="s">
        <v>44</v>
      </c>
      <c r="F52" s="503">
        <v>45</v>
      </c>
      <c r="G52" s="503" t="s">
        <v>1517</v>
      </c>
      <c r="H52" s="504" t="s">
        <v>14</v>
      </c>
    </row>
    <row r="53" s="499" customFormat="1" customHeight="1" spans="1:8">
      <c r="A53" s="153">
        <v>52</v>
      </c>
      <c r="B53" s="502" t="s">
        <v>1931</v>
      </c>
      <c r="C53" s="503" t="s">
        <v>1932</v>
      </c>
      <c r="D53" s="503" t="s">
        <v>1933</v>
      </c>
      <c r="E53" s="503" t="s">
        <v>22</v>
      </c>
      <c r="F53" s="503">
        <v>55</v>
      </c>
      <c r="G53" s="503" t="s">
        <v>30</v>
      </c>
      <c r="H53" s="504" t="s">
        <v>14</v>
      </c>
    </row>
    <row r="54" s="499" customFormat="1" customHeight="1" spans="1:8">
      <c r="A54" s="153">
        <v>53</v>
      </c>
      <c r="B54" s="502" t="s">
        <v>1931</v>
      </c>
      <c r="C54" s="503" t="s">
        <v>1934</v>
      </c>
      <c r="D54" s="503" t="s">
        <v>1935</v>
      </c>
      <c r="E54" s="503" t="s">
        <v>12</v>
      </c>
      <c r="F54" s="503">
        <v>42</v>
      </c>
      <c r="G54" s="503" t="s">
        <v>37</v>
      </c>
      <c r="H54" s="504" t="s">
        <v>14</v>
      </c>
    </row>
    <row r="55" s="499" customFormat="1" customHeight="1" spans="1:8">
      <c r="A55" s="153">
        <v>54</v>
      </c>
      <c r="B55" s="502" t="s">
        <v>1936</v>
      </c>
      <c r="C55" s="503" t="s">
        <v>1937</v>
      </c>
      <c r="D55" s="503" t="s">
        <v>1938</v>
      </c>
      <c r="E55" s="503" t="s">
        <v>12</v>
      </c>
      <c r="F55" s="503">
        <v>45.8</v>
      </c>
      <c r="G55" s="503" t="s">
        <v>30</v>
      </c>
      <c r="H55" s="504" t="s">
        <v>14</v>
      </c>
    </row>
    <row r="56" s="499" customFormat="1" customHeight="1" spans="1:8">
      <c r="A56" s="153">
        <v>55</v>
      </c>
      <c r="B56" s="502" t="s">
        <v>1939</v>
      </c>
      <c r="C56" s="503" t="s">
        <v>1940</v>
      </c>
      <c r="D56" s="503" t="s">
        <v>1941</v>
      </c>
      <c r="E56" s="503" t="s">
        <v>12</v>
      </c>
      <c r="F56" s="503">
        <v>75</v>
      </c>
      <c r="G56" s="503" t="s">
        <v>1881</v>
      </c>
      <c r="H56" s="504" t="s">
        <v>14</v>
      </c>
    </row>
    <row r="57" s="499" customFormat="1" customHeight="1" spans="1:8">
      <c r="A57" s="153">
        <v>56</v>
      </c>
      <c r="B57" s="502" t="s">
        <v>1942</v>
      </c>
      <c r="C57" s="503" t="s">
        <v>1943</v>
      </c>
      <c r="D57" s="503" t="s">
        <v>1944</v>
      </c>
      <c r="E57" s="503" t="s">
        <v>44</v>
      </c>
      <c r="F57" s="503">
        <v>48.8</v>
      </c>
      <c r="G57" s="503" t="s">
        <v>37</v>
      </c>
      <c r="H57" s="504" t="s">
        <v>14</v>
      </c>
    </row>
    <row r="58" s="499" customFormat="1" customHeight="1" spans="1:8">
      <c r="A58" s="153">
        <v>57</v>
      </c>
      <c r="B58" s="502" t="s">
        <v>1945</v>
      </c>
      <c r="C58" s="503" t="s">
        <v>1946</v>
      </c>
      <c r="D58" s="503" t="s">
        <v>1947</v>
      </c>
      <c r="E58" s="503" t="s">
        <v>44</v>
      </c>
      <c r="F58" s="503">
        <v>45</v>
      </c>
      <c r="G58" s="503" t="s">
        <v>30</v>
      </c>
      <c r="H58" s="504" t="s">
        <v>14</v>
      </c>
    </row>
    <row r="59" s="499" customFormat="1" customHeight="1" spans="1:8">
      <c r="A59" s="153">
        <v>58</v>
      </c>
      <c r="B59" s="502" t="s">
        <v>1948</v>
      </c>
      <c r="C59" s="503" t="s">
        <v>1949</v>
      </c>
      <c r="D59" s="503" t="s">
        <v>1950</v>
      </c>
      <c r="E59" s="503" t="s">
        <v>12</v>
      </c>
      <c r="F59" s="503">
        <v>65</v>
      </c>
      <c r="G59" s="503" t="s">
        <v>13</v>
      </c>
      <c r="H59" s="504" t="s">
        <v>14</v>
      </c>
    </row>
    <row r="60" s="499" customFormat="1" customHeight="1" spans="1:8">
      <c r="A60" s="153">
        <v>59</v>
      </c>
      <c r="B60" s="502" t="s">
        <v>1951</v>
      </c>
      <c r="C60" s="503" t="s">
        <v>1952</v>
      </c>
      <c r="D60" s="503" t="s">
        <v>1953</v>
      </c>
      <c r="E60" s="503" t="s">
        <v>44</v>
      </c>
      <c r="F60" s="503">
        <v>45</v>
      </c>
      <c r="G60" s="503" t="s">
        <v>127</v>
      </c>
      <c r="H60" s="504" t="s">
        <v>14</v>
      </c>
    </row>
    <row r="61" s="499" customFormat="1" customHeight="1" spans="1:8">
      <c r="A61" s="153">
        <v>60</v>
      </c>
      <c r="B61" s="502" t="s">
        <v>1951</v>
      </c>
      <c r="C61" s="503" t="s">
        <v>1954</v>
      </c>
      <c r="D61" s="503" t="s">
        <v>1955</v>
      </c>
      <c r="E61" s="503" t="s">
        <v>44</v>
      </c>
      <c r="F61" s="503">
        <v>49.8</v>
      </c>
      <c r="G61" s="503" t="s">
        <v>150</v>
      </c>
      <c r="H61" s="504" t="s">
        <v>14</v>
      </c>
    </row>
    <row r="62" s="499" customFormat="1" customHeight="1" spans="1:8">
      <c r="A62" s="153">
        <v>61</v>
      </c>
      <c r="B62" s="502" t="s">
        <v>1956</v>
      </c>
      <c r="C62" s="503" t="s">
        <v>1957</v>
      </c>
      <c r="D62" s="503" t="s">
        <v>1958</v>
      </c>
      <c r="E62" s="503" t="s">
        <v>12</v>
      </c>
      <c r="F62" s="503">
        <v>49.8</v>
      </c>
      <c r="G62" s="503" t="s">
        <v>84</v>
      </c>
      <c r="H62" s="504" t="s">
        <v>14</v>
      </c>
    </row>
    <row r="63" s="499" customFormat="1" customHeight="1" spans="1:8">
      <c r="A63" s="153">
        <v>62</v>
      </c>
      <c r="B63" s="502" t="s">
        <v>1959</v>
      </c>
      <c r="C63" s="503" t="s">
        <v>1960</v>
      </c>
      <c r="D63" s="503" t="s">
        <v>1961</v>
      </c>
      <c r="E63" s="503" t="s">
        <v>44</v>
      </c>
      <c r="F63" s="503">
        <v>45</v>
      </c>
      <c r="G63" s="503" t="s">
        <v>13</v>
      </c>
      <c r="H63" s="504" t="s">
        <v>14</v>
      </c>
    </row>
    <row r="64" s="499" customFormat="1" customHeight="1" spans="1:8">
      <c r="A64" s="153">
        <v>63</v>
      </c>
      <c r="B64" s="502" t="s">
        <v>1962</v>
      </c>
      <c r="C64" s="503" t="s">
        <v>1963</v>
      </c>
      <c r="D64" s="503" t="s">
        <v>1964</v>
      </c>
      <c r="E64" s="503" t="s">
        <v>44</v>
      </c>
      <c r="F64" s="503">
        <v>49.8</v>
      </c>
      <c r="G64" s="503" t="s">
        <v>1881</v>
      </c>
      <c r="H64" s="504" t="s">
        <v>14</v>
      </c>
    </row>
    <row r="65" s="499" customFormat="1" customHeight="1" spans="1:8">
      <c r="A65" s="153">
        <v>64</v>
      </c>
      <c r="B65" s="502" t="s">
        <v>1965</v>
      </c>
      <c r="C65" s="503" t="s">
        <v>1966</v>
      </c>
      <c r="D65" s="503" t="s">
        <v>1967</v>
      </c>
      <c r="E65" s="503" t="s">
        <v>12</v>
      </c>
      <c r="F65" s="503">
        <v>60</v>
      </c>
      <c r="G65" s="503" t="s">
        <v>30</v>
      </c>
      <c r="H65" s="504" t="s">
        <v>14</v>
      </c>
    </row>
    <row r="66" s="499" customFormat="1" customHeight="1" spans="1:8">
      <c r="A66" s="153">
        <v>65</v>
      </c>
      <c r="B66" s="502" t="s">
        <v>1968</v>
      </c>
      <c r="C66" s="503" t="s">
        <v>1969</v>
      </c>
      <c r="D66" s="503" t="s">
        <v>1970</v>
      </c>
      <c r="E66" s="503" t="s">
        <v>44</v>
      </c>
      <c r="F66" s="503">
        <v>49.8</v>
      </c>
      <c r="G66" s="503" t="s">
        <v>1881</v>
      </c>
      <c r="H66" s="504" t="s">
        <v>14</v>
      </c>
    </row>
    <row r="67" s="499" customFormat="1" customHeight="1" spans="1:8">
      <c r="A67" s="153">
        <v>66</v>
      </c>
      <c r="B67" s="502" t="s">
        <v>1971</v>
      </c>
      <c r="C67" s="503" t="s">
        <v>1972</v>
      </c>
      <c r="D67" s="503" t="s">
        <v>1973</v>
      </c>
      <c r="E67" s="503" t="s">
        <v>12</v>
      </c>
      <c r="F67" s="503">
        <v>45</v>
      </c>
      <c r="G67" s="503" t="s">
        <v>37</v>
      </c>
      <c r="H67" s="504" t="s">
        <v>14</v>
      </c>
    </row>
    <row r="68" s="499" customFormat="1" customHeight="1" spans="1:8">
      <c r="A68" s="153">
        <v>67</v>
      </c>
      <c r="B68" s="502" t="s">
        <v>1974</v>
      </c>
      <c r="C68" s="503" t="s">
        <v>1975</v>
      </c>
      <c r="D68" s="503" t="s">
        <v>1976</v>
      </c>
      <c r="E68" s="503" t="s">
        <v>22</v>
      </c>
      <c r="F68" s="503">
        <v>49.8</v>
      </c>
      <c r="G68" s="503" t="s">
        <v>30</v>
      </c>
      <c r="H68" s="504" t="s">
        <v>14</v>
      </c>
    </row>
    <row r="69" s="499" customFormat="1" customHeight="1" spans="1:8">
      <c r="A69" s="153">
        <v>68</v>
      </c>
      <c r="B69" s="502" t="s">
        <v>1977</v>
      </c>
      <c r="C69" s="503" t="s">
        <v>1978</v>
      </c>
      <c r="D69" s="503" t="s">
        <v>1979</v>
      </c>
      <c r="E69" s="503" t="s">
        <v>44</v>
      </c>
      <c r="F69" s="503">
        <v>44.8</v>
      </c>
      <c r="G69" s="503" t="s">
        <v>30</v>
      </c>
      <c r="H69" s="504" t="s">
        <v>14</v>
      </c>
    </row>
    <row r="70" s="499" customFormat="1" customHeight="1" spans="1:8">
      <c r="A70" s="153">
        <v>69</v>
      </c>
      <c r="B70" s="502" t="s">
        <v>1980</v>
      </c>
      <c r="C70" s="503" t="s">
        <v>1981</v>
      </c>
      <c r="D70" s="503" t="s">
        <v>1982</v>
      </c>
      <c r="E70" s="503" t="s">
        <v>44</v>
      </c>
      <c r="F70" s="503">
        <v>39.8</v>
      </c>
      <c r="G70" s="503" t="s">
        <v>1638</v>
      </c>
      <c r="H70" s="504" t="s">
        <v>14</v>
      </c>
    </row>
    <row r="71" s="499" customFormat="1" customHeight="1" spans="1:8">
      <c r="A71" s="153">
        <v>70</v>
      </c>
      <c r="B71" s="502" t="s">
        <v>1983</v>
      </c>
      <c r="C71" s="503" t="s">
        <v>1984</v>
      </c>
      <c r="D71" s="503" t="s">
        <v>1985</v>
      </c>
      <c r="E71" s="503" t="s">
        <v>22</v>
      </c>
      <c r="F71" s="503">
        <v>38</v>
      </c>
      <c r="G71" s="503" t="s">
        <v>30</v>
      </c>
      <c r="H71" s="504" t="s">
        <v>14</v>
      </c>
    </row>
    <row r="72" s="499" customFormat="1" customHeight="1" spans="1:8">
      <c r="A72" s="153">
        <v>71</v>
      </c>
      <c r="B72" s="502" t="s">
        <v>1986</v>
      </c>
      <c r="C72" s="503" t="s">
        <v>1987</v>
      </c>
      <c r="D72" s="503" t="s">
        <v>1988</v>
      </c>
      <c r="E72" s="503" t="s">
        <v>44</v>
      </c>
      <c r="F72" s="503">
        <v>39.8</v>
      </c>
      <c r="G72" s="503" t="s">
        <v>1823</v>
      </c>
      <c r="H72" s="504" t="s">
        <v>14</v>
      </c>
    </row>
    <row r="73" s="499" customFormat="1" customHeight="1" spans="1:8">
      <c r="A73" s="153">
        <v>72</v>
      </c>
      <c r="B73" s="502" t="s">
        <v>48</v>
      </c>
      <c r="C73" s="503" t="s">
        <v>49</v>
      </c>
      <c r="D73" s="503" t="s">
        <v>50</v>
      </c>
      <c r="E73" s="503" t="s">
        <v>51</v>
      </c>
      <c r="F73" s="503">
        <v>49.8</v>
      </c>
      <c r="G73" s="503" t="s">
        <v>1823</v>
      </c>
      <c r="H73" s="504" t="s">
        <v>14</v>
      </c>
    </row>
    <row r="74" s="499" customFormat="1" customHeight="1" spans="1:8">
      <c r="A74" s="153">
        <v>73</v>
      </c>
      <c r="B74" s="502" t="s">
        <v>53</v>
      </c>
      <c r="C74" s="503" t="s">
        <v>54</v>
      </c>
      <c r="D74" s="503" t="s">
        <v>55</v>
      </c>
      <c r="E74" s="503" t="s">
        <v>51</v>
      </c>
      <c r="F74" s="503">
        <v>35</v>
      </c>
      <c r="G74" s="503" t="s">
        <v>1823</v>
      </c>
      <c r="H74" s="504" t="s">
        <v>14</v>
      </c>
    </row>
    <row r="75" s="499" customFormat="1" customHeight="1" spans="1:8">
      <c r="A75" s="153">
        <v>74</v>
      </c>
      <c r="B75" s="502" t="s">
        <v>56</v>
      </c>
      <c r="C75" s="503" t="s">
        <v>57</v>
      </c>
      <c r="D75" s="503" t="s">
        <v>50</v>
      </c>
      <c r="E75" s="503" t="s">
        <v>51</v>
      </c>
      <c r="F75" s="503">
        <v>0</v>
      </c>
      <c r="G75" s="503" t="s">
        <v>52</v>
      </c>
      <c r="H75" s="504" t="s">
        <v>14</v>
      </c>
    </row>
    <row r="76" s="499" customFormat="1" customHeight="1" spans="1:8">
      <c r="A76" s="153">
        <v>75</v>
      </c>
      <c r="B76" s="502" t="s">
        <v>58</v>
      </c>
      <c r="C76" s="503" t="s">
        <v>59</v>
      </c>
      <c r="D76" s="503" t="s">
        <v>60</v>
      </c>
      <c r="E76" s="503" t="s">
        <v>51</v>
      </c>
      <c r="F76" s="503">
        <v>49.8</v>
      </c>
      <c r="G76" s="503" t="s">
        <v>1823</v>
      </c>
      <c r="H76" s="504" t="s">
        <v>14</v>
      </c>
    </row>
    <row r="77" s="499" customFormat="1" customHeight="1" spans="1:8">
      <c r="A77" s="153">
        <v>76</v>
      </c>
      <c r="B77" s="502" t="s">
        <v>61</v>
      </c>
      <c r="C77" s="503" t="s">
        <v>62</v>
      </c>
      <c r="D77" s="503" t="s">
        <v>63</v>
      </c>
      <c r="E77" s="503" t="s">
        <v>51</v>
      </c>
      <c r="F77" s="503">
        <v>35</v>
      </c>
      <c r="G77" s="503" t="s">
        <v>1823</v>
      </c>
      <c r="H77" s="504" t="s">
        <v>14</v>
      </c>
    </row>
    <row r="78" s="499" customFormat="1" customHeight="1" spans="1:8">
      <c r="A78" s="153">
        <v>77</v>
      </c>
      <c r="B78" s="502" t="s">
        <v>64</v>
      </c>
      <c r="C78" s="503" t="s">
        <v>57</v>
      </c>
      <c r="D78" s="503" t="s">
        <v>60</v>
      </c>
      <c r="E78" s="503" t="s">
        <v>51</v>
      </c>
      <c r="F78" s="503">
        <v>0</v>
      </c>
      <c r="G78" s="503" t="s">
        <v>1823</v>
      </c>
      <c r="H78" s="504" t="s">
        <v>14</v>
      </c>
    </row>
    <row r="79" s="499" customFormat="1" customHeight="1" spans="1:8">
      <c r="A79" s="153">
        <v>78</v>
      </c>
      <c r="B79" s="502" t="s">
        <v>66</v>
      </c>
      <c r="C79" s="503" t="s">
        <v>67</v>
      </c>
      <c r="D79" s="503" t="s">
        <v>68</v>
      </c>
      <c r="E79" s="503" t="s">
        <v>51</v>
      </c>
      <c r="F79" s="503">
        <v>45</v>
      </c>
      <c r="G79" s="503" t="s">
        <v>52</v>
      </c>
      <c r="H79" s="504" t="s">
        <v>14</v>
      </c>
    </row>
    <row r="80" s="499" customFormat="1" customHeight="1" spans="1:8">
      <c r="A80" s="153">
        <v>79</v>
      </c>
      <c r="B80" s="502" t="s">
        <v>69</v>
      </c>
      <c r="C80" s="503" t="s">
        <v>70</v>
      </c>
      <c r="D80" s="503" t="s">
        <v>68</v>
      </c>
      <c r="E80" s="503" t="s">
        <v>51</v>
      </c>
      <c r="F80" s="503">
        <v>29.8</v>
      </c>
      <c r="G80" s="503" t="s">
        <v>52</v>
      </c>
      <c r="H80" s="504" t="s">
        <v>14</v>
      </c>
    </row>
    <row r="81" s="499" customFormat="1" customHeight="1" spans="1:8">
      <c r="A81" s="153">
        <v>80</v>
      </c>
      <c r="B81" s="502" t="s">
        <v>71</v>
      </c>
      <c r="C81" s="503" t="s">
        <v>57</v>
      </c>
      <c r="D81" s="503" t="s">
        <v>68</v>
      </c>
      <c r="E81" s="503" t="s">
        <v>51</v>
      </c>
      <c r="F81" s="503">
        <v>0</v>
      </c>
      <c r="G81" s="503" t="s">
        <v>65</v>
      </c>
      <c r="H81" s="504" t="s">
        <v>14</v>
      </c>
    </row>
    <row r="82" s="499" customFormat="1" customHeight="1" spans="1:8">
      <c r="A82" s="153">
        <v>81</v>
      </c>
      <c r="B82" s="502" t="s">
        <v>72</v>
      </c>
      <c r="C82" s="503" t="s">
        <v>73</v>
      </c>
      <c r="D82" s="503" t="s">
        <v>74</v>
      </c>
      <c r="E82" s="503" t="s">
        <v>51</v>
      </c>
      <c r="F82" s="503">
        <v>45</v>
      </c>
      <c r="G82" s="503" t="s">
        <v>52</v>
      </c>
      <c r="H82" s="504" t="s">
        <v>14</v>
      </c>
    </row>
    <row r="83" s="499" customFormat="1" customHeight="1" spans="1:8">
      <c r="A83" s="153">
        <v>82</v>
      </c>
      <c r="B83" s="502" t="s">
        <v>75</v>
      </c>
      <c r="C83" s="503" t="s">
        <v>76</v>
      </c>
      <c r="D83" s="503" t="s">
        <v>74</v>
      </c>
      <c r="E83" s="503" t="s">
        <v>51</v>
      </c>
      <c r="F83" s="503">
        <v>29.8</v>
      </c>
      <c r="G83" s="503" t="s">
        <v>52</v>
      </c>
      <c r="H83" s="504" t="s">
        <v>14</v>
      </c>
    </row>
    <row r="84" s="499" customFormat="1" customHeight="1" spans="1:8">
      <c r="A84" s="153">
        <v>83</v>
      </c>
      <c r="B84" s="502" t="s">
        <v>77</v>
      </c>
      <c r="C84" s="503" t="s">
        <v>57</v>
      </c>
      <c r="D84" s="503" t="s">
        <v>74</v>
      </c>
      <c r="E84" s="503" t="s">
        <v>51</v>
      </c>
      <c r="F84" s="503">
        <v>0</v>
      </c>
      <c r="G84" s="503" t="s">
        <v>65</v>
      </c>
      <c r="H84" s="504" t="s">
        <v>14</v>
      </c>
    </row>
    <row r="85" s="499" customFormat="1" customHeight="1" spans="1:8">
      <c r="A85" s="153">
        <v>84</v>
      </c>
      <c r="B85" s="502" t="s">
        <v>1989</v>
      </c>
      <c r="C85" s="503" t="s">
        <v>1990</v>
      </c>
      <c r="D85" s="503" t="s">
        <v>1991</v>
      </c>
      <c r="E85" s="503" t="s">
        <v>22</v>
      </c>
      <c r="F85" s="503">
        <v>49.8</v>
      </c>
      <c r="G85" s="503" t="s">
        <v>1992</v>
      </c>
      <c r="H85" s="504" t="s">
        <v>14</v>
      </c>
    </row>
    <row r="86" s="499" customFormat="1" customHeight="1" spans="1:8">
      <c r="A86" s="153">
        <v>85</v>
      </c>
      <c r="B86" s="502" t="s">
        <v>1993</v>
      </c>
      <c r="C86" s="503" t="s">
        <v>1994</v>
      </c>
      <c r="D86" s="503" t="s">
        <v>1991</v>
      </c>
      <c r="E86" s="503" t="s">
        <v>22</v>
      </c>
      <c r="F86" s="503">
        <v>49.8</v>
      </c>
      <c r="G86" s="503" t="s">
        <v>1686</v>
      </c>
      <c r="H86" s="504" t="s">
        <v>14</v>
      </c>
    </row>
    <row r="87" s="499" customFormat="1" customHeight="1" spans="1:8">
      <c r="A87" s="153">
        <v>86</v>
      </c>
      <c r="B87" s="502" t="s">
        <v>1995</v>
      </c>
      <c r="C87" s="503" t="s">
        <v>1996</v>
      </c>
      <c r="D87" s="503" t="s">
        <v>1997</v>
      </c>
      <c r="E87" s="503" t="s">
        <v>22</v>
      </c>
      <c r="F87" s="503">
        <v>49.8</v>
      </c>
      <c r="G87" s="503" t="s">
        <v>18</v>
      </c>
      <c r="H87" s="504" t="s">
        <v>14</v>
      </c>
    </row>
    <row r="88" s="499" customFormat="1" customHeight="1" spans="1:8">
      <c r="A88" s="153">
        <v>87</v>
      </c>
      <c r="B88" s="502" t="s">
        <v>1998</v>
      </c>
      <c r="C88" s="503" t="s">
        <v>1999</v>
      </c>
      <c r="D88" s="503" t="s">
        <v>2000</v>
      </c>
      <c r="E88" s="503" t="s">
        <v>22</v>
      </c>
      <c r="F88" s="503">
        <v>35</v>
      </c>
      <c r="G88" s="503" t="s">
        <v>18</v>
      </c>
      <c r="H88" s="504" t="s">
        <v>14</v>
      </c>
    </row>
    <row r="89" s="499" customFormat="1" customHeight="1" spans="1:8">
      <c r="A89" s="153">
        <v>88</v>
      </c>
      <c r="B89" s="502" t="s">
        <v>2001</v>
      </c>
      <c r="C89" s="503" t="s">
        <v>57</v>
      </c>
      <c r="D89" s="503" t="s">
        <v>1997</v>
      </c>
      <c r="E89" s="503" t="s">
        <v>22</v>
      </c>
      <c r="F89" s="503">
        <v>0</v>
      </c>
      <c r="G89" s="503" t="s">
        <v>2002</v>
      </c>
      <c r="H89" s="504" t="s">
        <v>14</v>
      </c>
    </row>
    <row r="90" s="499" customFormat="1" customHeight="1" spans="1:8">
      <c r="A90" s="153">
        <v>89</v>
      </c>
      <c r="B90" s="502" t="s">
        <v>2003</v>
      </c>
      <c r="C90" s="503" t="s">
        <v>2004</v>
      </c>
      <c r="D90" s="503" t="s">
        <v>2005</v>
      </c>
      <c r="E90" s="503" t="s">
        <v>22</v>
      </c>
      <c r="F90" s="503">
        <v>49.8</v>
      </c>
      <c r="G90" s="503" t="s">
        <v>2002</v>
      </c>
      <c r="H90" s="504" t="s">
        <v>14</v>
      </c>
    </row>
    <row r="91" s="499" customFormat="1" customHeight="1" spans="1:8">
      <c r="A91" s="153">
        <v>90</v>
      </c>
      <c r="B91" s="502" t="s">
        <v>2006</v>
      </c>
      <c r="C91" s="503" t="s">
        <v>2007</v>
      </c>
      <c r="D91" s="503" t="s">
        <v>2008</v>
      </c>
      <c r="E91" s="503" t="s">
        <v>22</v>
      </c>
      <c r="F91" s="503">
        <v>35</v>
      </c>
      <c r="G91" s="503" t="s">
        <v>2009</v>
      </c>
      <c r="H91" s="504" t="s">
        <v>14</v>
      </c>
    </row>
    <row r="92" s="499" customFormat="1" customHeight="1" spans="1:8">
      <c r="A92" s="153">
        <v>91</v>
      </c>
      <c r="B92" s="502" t="s">
        <v>2010</v>
      </c>
      <c r="C92" s="503" t="s">
        <v>57</v>
      </c>
      <c r="D92" s="503" t="s">
        <v>2005</v>
      </c>
      <c r="E92" s="503" t="s">
        <v>22</v>
      </c>
      <c r="F92" s="503">
        <v>0</v>
      </c>
      <c r="G92" s="503" t="s">
        <v>2002</v>
      </c>
      <c r="H92" s="504" t="s">
        <v>14</v>
      </c>
    </row>
    <row r="93" s="499" customFormat="1" customHeight="1" spans="1:8">
      <c r="A93" s="153">
        <v>92</v>
      </c>
      <c r="B93" s="502" t="s">
        <v>2011</v>
      </c>
      <c r="C93" s="503" t="s">
        <v>2012</v>
      </c>
      <c r="D93" s="503" t="s">
        <v>2013</v>
      </c>
      <c r="E93" s="503" t="s">
        <v>22</v>
      </c>
      <c r="F93" s="503">
        <v>49.8</v>
      </c>
      <c r="G93" s="503" t="s">
        <v>1517</v>
      </c>
      <c r="H93" s="504" t="s">
        <v>14</v>
      </c>
    </row>
    <row r="94" s="499" customFormat="1" customHeight="1" spans="1:8">
      <c r="A94" s="153">
        <v>93</v>
      </c>
      <c r="B94" s="502" t="s">
        <v>2014</v>
      </c>
      <c r="C94" s="503" t="s">
        <v>2015</v>
      </c>
      <c r="D94" s="503" t="s">
        <v>2016</v>
      </c>
      <c r="E94" s="503" t="s">
        <v>22</v>
      </c>
      <c r="F94" s="503">
        <v>35</v>
      </c>
      <c r="G94" s="503" t="s">
        <v>1517</v>
      </c>
      <c r="H94" s="504" t="s">
        <v>14</v>
      </c>
    </row>
    <row r="95" s="499" customFormat="1" customHeight="1" spans="1:8">
      <c r="A95" s="153">
        <v>94</v>
      </c>
      <c r="B95" s="502" t="s">
        <v>2017</v>
      </c>
      <c r="C95" s="503" t="s">
        <v>57</v>
      </c>
      <c r="D95" s="503" t="s">
        <v>2013</v>
      </c>
      <c r="E95" s="503" t="s">
        <v>22</v>
      </c>
      <c r="F95" s="503">
        <v>0</v>
      </c>
      <c r="G95" s="503" t="s">
        <v>2002</v>
      </c>
      <c r="H95" s="504" t="s">
        <v>14</v>
      </c>
    </row>
    <row r="96" s="499" customFormat="1" customHeight="1" spans="1:8">
      <c r="A96" s="153">
        <v>95</v>
      </c>
      <c r="B96" s="502" t="s">
        <v>2018</v>
      </c>
      <c r="C96" s="503" t="s">
        <v>2019</v>
      </c>
      <c r="D96" s="503" t="s">
        <v>2020</v>
      </c>
      <c r="E96" s="503" t="s">
        <v>44</v>
      </c>
      <c r="F96" s="503">
        <v>49.8</v>
      </c>
      <c r="G96" s="503" t="s">
        <v>1881</v>
      </c>
      <c r="H96" s="504" t="s">
        <v>14</v>
      </c>
    </row>
    <row r="97" s="499" customFormat="1" customHeight="1" spans="1:8">
      <c r="A97" s="153">
        <v>96</v>
      </c>
      <c r="B97" s="502" t="s">
        <v>2021</v>
      </c>
      <c r="C97" s="503" t="s">
        <v>57</v>
      </c>
      <c r="D97" s="503" t="s">
        <v>2020</v>
      </c>
      <c r="E97" s="503" t="s">
        <v>44</v>
      </c>
      <c r="F97" s="503">
        <v>0</v>
      </c>
      <c r="G97" s="503" t="s">
        <v>2022</v>
      </c>
      <c r="H97" s="504" t="s">
        <v>14</v>
      </c>
    </row>
    <row r="98" s="499" customFormat="1" customHeight="1" spans="1:8">
      <c r="A98" s="153">
        <v>97</v>
      </c>
      <c r="B98" s="502" t="s">
        <v>2023</v>
      </c>
      <c r="C98" s="503" t="s">
        <v>2024</v>
      </c>
      <c r="D98" s="503" t="s">
        <v>2025</v>
      </c>
      <c r="E98" s="503" t="s">
        <v>22</v>
      </c>
      <c r="F98" s="503">
        <v>48</v>
      </c>
      <c r="G98" s="503" t="s">
        <v>2026</v>
      </c>
      <c r="H98" s="504" t="s">
        <v>14</v>
      </c>
    </row>
    <row r="99" s="499" customFormat="1" customHeight="1" spans="1:8">
      <c r="A99" s="153">
        <v>98</v>
      </c>
      <c r="B99" s="502" t="s">
        <v>2027</v>
      </c>
      <c r="C99" s="503" t="s">
        <v>2028</v>
      </c>
      <c r="D99" s="503" t="s">
        <v>2029</v>
      </c>
      <c r="E99" s="503" t="s">
        <v>22</v>
      </c>
      <c r="F99" s="503">
        <v>48</v>
      </c>
      <c r="G99" s="503" t="s">
        <v>52</v>
      </c>
      <c r="H99" s="504" t="s">
        <v>14</v>
      </c>
    </row>
    <row r="100" s="499" customFormat="1" customHeight="1" spans="1:8">
      <c r="A100" s="153">
        <v>99</v>
      </c>
      <c r="B100" s="502" t="s">
        <v>2030</v>
      </c>
      <c r="C100" s="503" t="s">
        <v>2031</v>
      </c>
      <c r="D100" s="503" t="s">
        <v>2032</v>
      </c>
      <c r="E100" s="503" t="s">
        <v>44</v>
      </c>
      <c r="F100" s="503">
        <v>69</v>
      </c>
      <c r="G100" s="503" t="s">
        <v>30</v>
      </c>
      <c r="H100" s="504" t="s">
        <v>14</v>
      </c>
    </row>
    <row r="101" s="499" customFormat="1" customHeight="1" spans="1:8">
      <c r="A101" s="153">
        <v>100</v>
      </c>
      <c r="B101" s="502" t="s">
        <v>2033</v>
      </c>
      <c r="C101" s="503" t="s">
        <v>2034</v>
      </c>
      <c r="D101" s="503" t="s">
        <v>2035</v>
      </c>
      <c r="E101" s="503" t="s">
        <v>44</v>
      </c>
      <c r="F101" s="503">
        <v>35</v>
      </c>
      <c r="G101" s="503" t="s">
        <v>1517</v>
      </c>
      <c r="H101" s="504" t="s">
        <v>14</v>
      </c>
    </row>
    <row r="102" s="499" customFormat="1" customHeight="1" spans="1:8">
      <c r="A102" s="153">
        <v>101</v>
      </c>
      <c r="B102" s="502" t="s">
        <v>2036</v>
      </c>
      <c r="C102" s="503" t="s">
        <v>2037</v>
      </c>
      <c r="D102" s="503" t="s">
        <v>2038</v>
      </c>
      <c r="E102" s="503" t="s">
        <v>22</v>
      </c>
      <c r="F102" s="503">
        <v>49.8</v>
      </c>
      <c r="G102" s="503" t="s">
        <v>30</v>
      </c>
      <c r="H102" s="504" t="s">
        <v>14</v>
      </c>
    </row>
    <row r="103" s="499" customFormat="1" customHeight="1" spans="1:8">
      <c r="A103" s="153">
        <v>102</v>
      </c>
      <c r="B103" s="502" t="s">
        <v>2039</v>
      </c>
      <c r="C103" s="503" t="s">
        <v>2040</v>
      </c>
      <c r="D103" s="503" t="s">
        <v>2038</v>
      </c>
      <c r="E103" s="503" t="s">
        <v>22</v>
      </c>
      <c r="F103" s="503">
        <v>49.8</v>
      </c>
      <c r="G103" s="503" t="s">
        <v>52</v>
      </c>
      <c r="H103" s="504" t="s">
        <v>14</v>
      </c>
    </row>
    <row r="104" s="499" customFormat="1" customHeight="1" spans="1:8">
      <c r="A104" s="153">
        <v>103</v>
      </c>
      <c r="B104" s="502" t="s">
        <v>78</v>
      </c>
      <c r="C104" s="503" t="s">
        <v>79</v>
      </c>
      <c r="D104" s="503" t="s">
        <v>80</v>
      </c>
      <c r="E104" s="503" t="s">
        <v>12</v>
      </c>
      <c r="F104" s="503">
        <v>45</v>
      </c>
      <c r="G104" s="503" t="s">
        <v>1823</v>
      </c>
      <c r="H104" s="504" t="s">
        <v>14</v>
      </c>
    </row>
    <row r="105" s="499" customFormat="1" customHeight="1" spans="1:8">
      <c r="A105" s="153">
        <v>104</v>
      </c>
      <c r="B105" s="502" t="s">
        <v>81</v>
      </c>
      <c r="C105" s="503" t="s">
        <v>82</v>
      </c>
      <c r="D105" s="503" t="s">
        <v>83</v>
      </c>
      <c r="E105" s="503" t="s">
        <v>12</v>
      </c>
      <c r="F105" s="503">
        <v>29.8</v>
      </c>
      <c r="G105" s="503" t="s">
        <v>1841</v>
      </c>
      <c r="H105" s="504" t="s">
        <v>14</v>
      </c>
    </row>
    <row r="106" s="499" customFormat="1" customHeight="1" spans="1:8">
      <c r="A106" s="153">
        <v>105</v>
      </c>
      <c r="B106" s="502" t="s">
        <v>2041</v>
      </c>
      <c r="C106" s="503" t="s">
        <v>2042</v>
      </c>
      <c r="D106" s="503" t="s">
        <v>1657</v>
      </c>
      <c r="E106" s="503" t="s">
        <v>22</v>
      </c>
      <c r="F106" s="503">
        <v>48</v>
      </c>
      <c r="G106" s="503" t="s">
        <v>1823</v>
      </c>
      <c r="H106" s="504" t="s">
        <v>14</v>
      </c>
    </row>
    <row r="107" s="499" customFormat="1" customHeight="1" spans="1:8">
      <c r="A107" s="153">
        <v>106</v>
      </c>
      <c r="B107" s="502" t="s">
        <v>2043</v>
      </c>
      <c r="C107" s="503" t="s">
        <v>2044</v>
      </c>
      <c r="D107" s="503" t="s">
        <v>2045</v>
      </c>
      <c r="E107" s="503" t="s">
        <v>211</v>
      </c>
      <c r="F107" s="503">
        <v>49.8</v>
      </c>
      <c r="G107" s="503" t="s">
        <v>127</v>
      </c>
      <c r="H107" s="504" t="s">
        <v>14</v>
      </c>
    </row>
    <row r="108" s="499" customFormat="1" customHeight="1" spans="1:8">
      <c r="A108" s="153">
        <v>107</v>
      </c>
      <c r="B108" s="502" t="s">
        <v>2043</v>
      </c>
      <c r="C108" s="503" t="s">
        <v>2046</v>
      </c>
      <c r="D108" s="503" t="s">
        <v>2047</v>
      </c>
      <c r="E108" s="503" t="s">
        <v>22</v>
      </c>
      <c r="F108" s="503">
        <v>46.8</v>
      </c>
      <c r="G108" s="503" t="s">
        <v>30</v>
      </c>
      <c r="H108" s="504" t="s">
        <v>14</v>
      </c>
    </row>
    <row r="109" s="499" customFormat="1" customHeight="1" spans="1:8">
      <c r="A109" s="153">
        <v>108</v>
      </c>
      <c r="B109" s="502" t="s">
        <v>2043</v>
      </c>
      <c r="C109" s="503" t="s">
        <v>2048</v>
      </c>
      <c r="D109" s="503" t="s">
        <v>2049</v>
      </c>
      <c r="E109" s="503" t="s">
        <v>22</v>
      </c>
      <c r="F109" s="503">
        <v>46.8</v>
      </c>
      <c r="G109" s="503" t="s">
        <v>30</v>
      </c>
      <c r="H109" s="504" t="s">
        <v>14</v>
      </c>
    </row>
    <row r="110" s="499" customFormat="1" customHeight="1" spans="1:8">
      <c r="A110" s="153">
        <v>109</v>
      </c>
      <c r="B110" s="502" t="s">
        <v>2050</v>
      </c>
      <c r="C110" s="503" t="s">
        <v>2051</v>
      </c>
      <c r="D110" s="503" t="s">
        <v>2052</v>
      </c>
      <c r="E110" s="503" t="s">
        <v>22</v>
      </c>
      <c r="F110" s="503">
        <v>45</v>
      </c>
      <c r="G110" s="503" t="s">
        <v>37</v>
      </c>
      <c r="H110" s="504" t="s">
        <v>14</v>
      </c>
    </row>
    <row r="111" s="499" customFormat="1" customHeight="1" spans="1:8">
      <c r="A111" s="153">
        <v>110</v>
      </c>
      <c r="B111" s="502" t="s">
        <v>2053</v>
      </c>
      <c r="C111" s="503" t="s">
        <v>2054</v>
      </c>
      <c r="D111" s="503" t="s">
        <v>2055</v>
      </c>
      <c r="E111" s="503" t="s">
        <v>22</v>
      </c>
      <c r="F111" s="503">
        <v>49.8</v>
      </c>
      <c r="G111" s="503" t="s">
        <v>123</v>
      </c>
      <c r="H111" s="504" t="s">
        <v>14</v>
      </c>
    </row>
    <row r="112" s="499" customFormat="1" customHeight="1" spans="1:8">
      <c r="A112" s="153">
        <v>111</v>
      </c>
      <c r="B112" s="502" t="s">
        <v>2043</v>
      </c>
      <c r="C112" s="503" t="s">
        <v>2056</v>
      </c>
      <c r="D112" s="503" t="s">
        <v>2057</v>
      </c>
      <c r="E112" s="503" t="s">
        <v>22</v>
      </c>
      <c r="F112" s="503">
        <v>49.8</v>
      </c>
      <c r="G112" s="503" t="s">
        <v>1881</v>
      </c>
      <c r="H112" s="504" t="s">
        <v>14</v>
      </c>
    </row>
    <row r="113" s="499" customFormat="1" customHeight="1" spans="1:8">
      <c r="A113" s="153">
        <v>112</v>
      </c>
      <c r="B113" s="502" t="s">
        <v>2043</v>
      </c>
      <c r="C113" s="503" t="s">
        <v>2058</v>
      </c>
      <c r="D113" s="503" t="s">
        <v>2059</v>
      </c>
      <c r="E113" s="503" t="s">
        <v>44</v>
      </c>
      <c r="F113" s="503">
        <v>49.6</v>
      </c>
      <c r="G113" s="503" t="s">
        <v>30</v>
      </c>
      <c r="H113" s="504" t="s">
        <v>14</v>
      </c>
    </row>
    <row r="114" s="499" customFormat="1" customHeight="1" spans="1:8">
      <c r="A114" s="153">
        <v>113</v>
      </c>
      <c r="B114" s="502" t="s">
        <v>2043</v>
      </c>
      <c r="C114" s="503" t="s">
        <v>2060</v>
      </c>
      <c r="D114" s="503" t="s">
        <v>2061</v>
      </c>
      <c r="E114" s="503" t="s">
        <v>12</v>
      </c>
      <c r="F114" s="503">
        <v>45.8</v>
      </c>
      <c r="G114" s="503" t="s">
        <v>2062</v>
      </c>
      <c r="H114" s="504" t="s">
        <v>14</v>
      </c>
    </row>
    <row r="115" s="499" customFormat="1" customHeight="1" spans="1:8">
      <c r="A115" s="153">
        <v>114</v>
      </c>
      <c r="B115" s="502" t="s">
        <v>2063</v>
      </c>
      <c r="C115" s="503" t="s">
        <v>2064</v>
      </c>
      <c r="D115" s="503" t="s">
        <v>2065</v>
      </c>
      <c r="E115" s="503" t="s">
        <v>12</v>
      </c>
      <c r="F115" s="503">
        <v>45</v>
      </c>
      <c r="G115" s="503" t="s">
        <v>1841</v>
      </c>
      <c r="H115" s="504" t="s">
        <v>14</v>
      </c>
    </row>
    <row r="116" s="499" customFormat="1" customHeight="1" spans="1:8">
      <c r="A116" s="153">
        <v>115</v>
      </c>
      <c r="B116" s="502" t="s">
        <v>2066</v>
      </c>
      <c r="C116" s="503" t="s">
        <v>2067</v>
      </c>
      <c r="D116" s="503" t="s">
        <v>2068</v>
      </c>
      <c r="E116" s="503" t="s">
        <v>22</v>
      </c>
      <c r="F116" s="503">
        <v>45</v>
      </c>
      <c r="G116" s="503" t="s">
        <v>37</v>
      </c>
      <c r="H116" s="504" t="s">
        <v>14</v>
      </c>
    </row>
    <row r="117" s="499" customFormat="1" customHeight="1" spans="1:8">
      <c r="A117" s="153">
        <v>116</v>
      </c>
      <c r="B117" s="502" t="s">
        <v>2063</v>
      </c>
      <c r="C117" s="503" t="s">
        <v>2069</v>
      </c>
      <c r="D117" s="503" t="s">
        <v>2070</v>
      </c>
      <c r="E117" s="503" t="s">
        <v>12</v>
      </c>
      <c r="F117" s="503">
        <v>45.8</v>
      </c>
      <c r="G117" s="503" t="s">
        <v>1823</v>
      </c>
      <c r="H117" s="504" t="s">
        <v>14</v>
      </c>
    </row>
    <row r="118" s="499" customFormat="1" customHeight="1" spans="1:8">
      <c r="A118" s="153">
        <v>117</v>
      </c>
      <c r="B118" s="502" t="s">
        <v>2071</v>
      </c>
      <c r="C118" s="503" t="s">
        <v>2072</v>
      </c>
      <c r="D118" s="503" t="s">
        <v>2073</v>
      </c>
      <c r="E118" s="503" t="s">
        <v>12</v>
      </c>
      <c r="F118" s="503">
        <v>48</v>
      </c>
      <c r="G118" s="503" t="s">
        <v>127</v>
      </c>
      <c r="H118" s="504" t="s">
        <v>14</v>
      </c>
    </row>
    <row r="119" s="499" customFormat="1" customHeight="1" spans="1:8">
      <c r="A119" s="153">
        <v>118</v>
      </c>
      <c r="B119" s="502" t="s">
        <v>2074</v>
      </c>
      <c r="C119" s="503" t="s">
        <v>2075</v>
      </c>
      <c r="D119" s="503" t="s">
        <v>2076</v>
      </c>
      <c r="E119" s="503" t="s">
        <v>22</v>
      </c>
      <c r="F119" s="503">
        <v>39.8</v>
      </c>
      <c r="G119" s="503" t="s">
        <v>1517</v>
      </c>
      <c r="H119" s="504" t="s">
        <v>14</v>
      </c>
    </row>
    <row r="120" s="499" customFormat="1" customHeight="1" spans="1:8">
      <c r="A120" s="153">
        <v>119</v>
      </c>
      <c r="B120" s="502" t="s">
        <v>85</v>
      </c>
      <c r="C120" s="503" t="s">
        <v>86</v>
      </c>
      <c r="D120" s="503" t="s">
        <v>87</v>
      </c>
      <c r="E120" s="503" t="s">
        <v>12</v>
      </c>
      <c r="F120" s="503">
        <v>49.6</v>
      </c>
      <c r="G120" s="503" t="s">
        <v>1823</v>
      </c>
      <c r="H120" s="504" t="s">
        <v>14</v>
      </c>
    </row>
    <row r="121" s="499" customFormat="1" customHeight="1" spans="1:8">
      <c r="A121" s="153">
        <v>120</v>
      </c>
      <c r="B121" s="502" t="s">
        <v>85</v>
      </c>
      <c r="C121" s="503" t="s">
        <v>88</v>
      </c>
      <c r="D121" s="503" t="s">
        <v>87</v>
      </c>
      <c r="E121" s="503" t="s">
        <v>12</v>
      </c>
      <c r="F121" s="503">
        <v>49.6</v>
      </c>
      <c r="G121" s="503" t="s">
        <v>30</v>
      </c>
      <c r="H121" s="504" t="s">
        <v>14</v>
      </c>
    </row>
    <row r="122" s="499" customFormat="1" customHeight="1" spans="1:8">
      <c r="A122" s="153">
        <v>121</v>
      </c>
      <c r="B122" s="502" t="s">
        <v>89</v>
      </c>
      <c r="C122" s="503" t="s">
        <v>90</v>
      </c>
      <c r="D122" s="503" t="s">
        <v>91</v>
      </c>
      <c r="E122" s="503" t="s">
        <v>12</v>
      </c>
      <c r="F122" s="503">
        <v>38</v>
      </c>
      <c r="G122" s="503" t="s">
        <v>30</v>
      </c>
      <c r="H122" s="504" t="s">
        <v>14</v>
      </c>
    </row>
    <row r="123" s="499" customFormat="1" customHeight="1" spans="1:8">
      <c r="A123" s="153">
        <v>122</v>
      </c>
      <c r="B123" s="502" t="s">
        <v>92</v>
      </c>
      <c r="C123" s="503" t="s">
        <v>93</v>
      </c>
      <c r="D123" s="503" t="s">
        <v>94</v>
      </c>
      <c r="E123" s="503" t="s">
        <v>44</v>
      </c>
      <c r="F123" s="503">
        <v>49.8</v>
      </c>
      <c r="G123" s="503" t="s">
        <v>18</v>
      </c>
      <c r="H123" s="504" t="s">
        <v>14</v>
      </c>
    </row>
    <row r="124" s="499" customFormat="1" customHeight="1" spans="1:8">
      <c r="A124" s="153">
        <v>123</v>
      </c>
      <c r="B124" s="502" t="s">
        <v>92</v>
      </c>
      <c r="C124" s="503" t="s">
        <v>95</v>
      </c>
      <c r="D124" s="503" t="s">
        <v>94</v>
      </c>
      <c r="E124" s="503" t="s">
        <v>44</v>
      </c>
      <c r="F124" s="503">
        <v>49.8</v>
      </c>
      <c r="G124" s="503" t="s">
        <v>13</v>
      </c>
      <c r="H124" s="504" t="s">
        <v>14</v>
      </c>
    </row>
    <row r="125" s="499" customFormat="1" customHeight="1" spans="1:8">
      <c r="A125" s="153">
        <v>124</v>
      </c>
      <c r="B125" s="502" t="s">
        <v>96</v>
      </c>
      <c r="C125" s="503" t="s">
        <v>97</v>
      </c>
      <c r="D125" s="503" t="s">
        <v>94</v>
      </c>
      <c r="E125" s="503" t="s">
        <v>44</v>
      </c>
      <c r="F125" s="503">
        <v>35</v>
      </c>
      <c r="G125" s="503" t="s">
        <v>37</v>
      </c>
      <c r="H125" s="504" t="s">
        <v>14</v>
      </c>
    </row>
    <row r="126" s="499" customFormat="1" customHeight="1" spans="1:8">
      <c r="A126" s="153">
        <v>125</v>
      </c>
      <c r="B126" s="502" t="s">
        <v>98</v>
      </c>
      <c r="C126" s="503" t="s">
        <v>99</v>
      </c>
      <c r="D126" s="503" t="s">
        <v>100</v>
      </c>
      <c r="E126" s="503" t="s">
        <v>44</v>
      </c>
      <c r="F126" s="503">
        <v>35</v>
      </c>
      <c r="G126" s="503" t="s">
        <v>30</v>
      </c>
      <c r="H126" s="504" t="s">
        <v>14</v>
      </c>
    </row>
    <row r="127" s="499" customFormat="1" customHeight="1" spans="1:8">
      <c r="A127" s="153">
        <v>126</v>
      </c>
      <c r="B127" s="502" t="s">
        <v>1555</v>
      </c>
      <c r="C127" s="503" t="s">
        <v>1556</v>
      </c>
      <c r="D127" s="503" t="s">
        <v>1557</v>
      </c>
      <c r="E127" s="503" t="s">
        <v>12</v>
      </c>
      <c r="F127" s="503">
        <v>49.8</v>
      </c>
      <c r="G127" s="503" t="s">
        <v>18</v>
      </c>
      <c r="H127" s="504" t="s">
        <v>14</v>
      </c>
    </row>
    <row r="128" s="499" customFormat="1" customHeight="1" spans="1:8">
      <c r="A128" s="153">
        <v>127</v>
      </c>
      <c r="B128" s="502" t="s">
        <v>2077</v>
      </c>
      <c r="C128" s="503" t="s">
        <v>2078</v>
      </c>
      <c r="D128" s="503" t="s">
        <v>2079</v>
      </c>
      <c r="E128" s="503" t="s">
        <v>12</v>
      </c>
      <c r="F128" s="503">
        <v>38</v>
      </c>
      <c r="G128" s="503" t="s">
        <v>30</v>
      </c>
      <c r="H128" s="504" t="s">
        <v>14</v>
      </c>
    </row>
    <row r="129" s="499" customFormat="1" customHeight="1" spans="1:8">
      <c r="A129" s="153">
        <v>128</v>
      </c>
      <c r="B129" s="502" t="s">
        <v>2080</v>
      </c>
      <c r="C129" s="503" t="s">
        <v>2081</v>
      </c>
      <c r="D129" s="503" t="s">
        <v>2082</v>
      </c>
      <c r="E129" s="503" t="s">
        <v>44</v>
      </c>
      <c r="F129" s="503">
        <v>55</v>
      </c>
      <c r="G129" s="503" t="s">
        <v>1881</v>
      </c>
      <c r="H129" s="504" t="s">
        <v>14</v>
      </c>
    </row>
    <row r="130" s="499" customFormat="1" customHeight="1" spans="1:8">
      <c r="A130" s="153">
        <v>129</v>
      </c>
      <c r="B130" s="502" t="s">
        <v>2083</v>
      </c>
      <c r="C130" s="503" t="s">
        <v>2084</v>
      </c>
      <c r="D130" s="503" t="s">
        <v>2082</v>
      </c>
      <c r="E130" s="503" t="s">
        <v>44</v>
      </c>
      <c r="F130" s="503">
        <v>48</v>
      </c>
      <c r="G130" s="503" t="s">
        <v>1881</v>
      </c>
      <c r="H130" s="504" t="s">
        <v>14</v>
      </c>
    </row>
    <row r="131" s="499" customFormat="1" customHeight="1" spans="1:8">
      <c r="A131" s="153">
        <v>130</v>
      </c>
      <c r="B131" s="502" t="s">
        <v>2085</v>
      </c>
      <c r="C131" s="503" t="s">
        <v>2086</v>
      </c>
      <c r="D131" s="503" t="s">
        <v>2087</v>
      </c>
      <c r="E131" s="503" t="s">
        <v>44</v>
      </c>
      <c r="F131" s="503">
        <v>45</v>
      </c>
      <c r="G131" s="503" t="s">
        <v>1881</v>
      </c>
      <c r="H131" s="504" t="s">
        <v>14</v>
      </c>
    </row>
    <row r="132" s="499" customFormat="1" customHeight="1" spans="1:8">
      <c r="A132" s="153">
        <v>131</v>
      </c>
      <c r="B132" s="502" t="s">
        <v>2088</v>
      </c>
      <c r="C132" s="503" t="s">
        <v>2089</v>
      </c>
      <c r="D132" s="503" t="s">
        <v>2090</v>
      </c>
      <c r="E132" s="503" t="s">
        <v>12</v>
      </c>
      <c r="F132" s="503">
        <v>65</v>
      </c>
      <c r="G132" s="503" t="s">
        <v>282</v>
      </c>
      <c r="H132" s="504" t="s">
        <v>14</v>
      </c>
    </row>
    <row r="133" s="499" customFormat="1" customHeight="1" spans="1:8">
      <c r="A133" s="153">
        <v>132</v>
      </c>
      <c r="B133" s="502" t="s">
        <v>2091</v>
      </c>
      <c r="C133" s="503" t="s">
        <v>2092</v>
      </c>
      <c r="D133" s="503" t="s">
        <v>2093</v>
      </c>
      <c r="E133" s="503" t="s">
        <v>44</v>
      </c>
      <c r="F133" s="503">
        <v>49.8</v>
      </c>
      <c r="G133" s="503" t="s">
        <v>18</v>
      </c>
      <c r="H133" s="504" t="s">
        <v>14</v>
      </c>
    </row>
    <row r="134" s="499" customFormat="1" customHeight="1" spans="1:8">
      <c r="A134" s="153">
        <v>133</v>
      </c>
      <c r="B134" s="502" t="s">
        <v>2094</v>
      </c>
      <c r="C134" s="503" t="s">
        <v>2095</v>
      </c>
      <c r="D134" s="503" t="s">
        <v>2096</v>
      </c>
      <c r="E134" s="503" t="s">
        <v>44</v>
      </c>
      <c r="F134" s="503">
        <v>39.8</v>
      </c>
      <c r="G134" s="503" t="s">
        <v>282</v>
      </c>
      <c r="H134" s="504" t="s">
        <v>14</v>
      </c>
    </row>
    <row r="135" s="499" customFormat="1" customHeight="1" spans="1:8">
      <c r="A135" s="153">
        <v>134</v>
      </c>
      <c r="B135" s="502" t="s">
        <v>2097</v>
      </c>
      <c r="C135" s="503" t="s">
        <v>2098</v>
      </c>
      <c r="D135" s="503" t="s">
        <v>2099</v>
      </c>
      <c r="E135" s="503" t="s">
        <v>12</v>
      </c>
      <c r="F135" s="503">
        <v>48.8</v>
      </c>
      <c r="G135" s="503" t="s">
        <v>30</v>
      </c>
      <c r="H135" s="504" t="s">
        <v>14</v>
      </c>
    </row>
    <row r="136" s="499" customFormat="1" customHeight="1" spans="1:8">
      <c r="A136" s="153">
        <v>135</v>
      </c>
      <c r="B136" s="502" t="s">
        <v>2100</v>
      </c>
      <c r="C136" s="503" t="s">
        <v>2101</v>
      </c>
      <c r="D136" s="503" t="s">
        <v>2102</v>
      </c>
      <c r="E136" s="503" t="s">
        <v>22</v>
      </c>
      <c r="F136" s="503">
        <v>49.9</v>
      </c>
      <c r="G136" s="503" t="s">
        <v>2103</v>
      </c>
      <c r="H136" s="504" t="s">
        <v>14</v>
      </c>
    </row>
    <row r="137" s="499" customFormat="1" customHeight="1" spans="1:8">
      <c r="A137" s="153">
        <v>136</v>
      </c>
      <c r="B137" s="502" t="s">
        <v>2104</v>
      </c>
      <c r="C137" s="503" t="s">
        <v>2105</v>
      </c>
      <c r="D137" s="503" t="s">
        <v>2106</v>
      </c>
      <c r="E137" s="503" t="s">
        <v>22</v>
      </c>
      <c r="F137" s="503">
        <v>48</v>
      </c>
      <c r="G137" s="503" t="s">
        <v>1517</v>
      </c>
      <c r="H137" s="504" t="s">
        <v>14</v>
      </c>
    </row>
    <row r="138" s="499" customFormat="1" customHeight="1" spans="1:8">
      <c r="A138" s="153">
        <v>137</v>
      </c>
      <c r="B138" s="502" t="s">
        <v>2107</v>
      </c>
      <c r="C138" s="503" t="s">
        <v>2108</v>
      </c>
      <c r="D138" s="503" t="s">
        <v>2109</v>
      </c>
      <c r="E138" s="503" t="s">
        <v>22</v>
      </c>
      <c r="F138" s="503">
        <v>35</v>
      </c>
      <c r="G138" s="503" t="s">
        <v>1517</v>
      </c>
      <c r="H138" s="504" t="s">
        <v>14</v>
      </c>
    </row>
    <row r="139" s="499" customFormat="1" customHeight="1" spans="1:8">
      <c r="A139" s="153">
        <v>138</v>
      </c>
      <c r="B139" s="502" t="s">
        <v>2110</v>
      </c>
      <c r="C139" s="503" t="s">
        <v>2111</v>
      </c>
      <c r="D139" s="503" t="s">
        <v>2112</v>
      </c>
      <c r="E139" s="503" t="s">
        <v>22</v>
      </c>
      <c r="F139" s="503">
        <v>29.8</v>
      </c>
      <c r="G139" s="503" t="s">
        <v>1517</v>
      </c>
      <c r="H139" s="504" t="s">
        <v>14</v>
      </c>
    </row>
    <row r="140" s="499" customFormat="1" customHeight="1" spans="1:8">
      <c r="A140" s="153">
        <v>139</v>
      </c>
      <c r="B140" s="502" t="s">
        <v>2113</v>
      </c>
      <c r="C140" s="503" t="s">
        <v>2114</v>
      </c>
      <c r="D140" s="503" t="s">
        <v>2096</v>
      </c>
      <c r="E140" s="503" t="s">
        <v>44</v>
      </c>
      <c r="F140" s="503">
        <v>42</v>
      </c>
      <c r="G140" s="503" t="s">
        <v>1638</v>
      </c>
      <c r="H140" s="504" t="s">
        <v>14</v>
      </c>
    </row>
    <row r="141" s="499" customFormat="1" customHeight="1" spans="1:8">
      <c r="A141" s="153">
        <v>140</v>
      </c>
      <c r="B141" s="502" t="s">
        <v>2115</v>
      </c>
      <c r="C141" s="503" t="s">
        <v>2116</v>
      </c>
      <c r="D141" s="503" t="s">
        <v>2117</v>
      </c>
      <c r="E141" s="503" t="s">
        <v>12</v>
      </c>
      <c r="F141" s="503">
        <v>49</v>
      </c>
      <c r="G141" s="503" t="s">
        <v>282</v>
      </c>
      <c r="H141" s="504" t="s">
        <v>14</v>
      </c>
    </row>
    <row r="142" s="499" customFormat="1" customHeight="1" spans="1:8">
      <c r="A142" s="153">
        <v>141</v>
      </c>
      <c r="B142" s="502" t="s">
        <v>101</v>
      </c>
      <c r="C142" s="503" t="s">
        <v>102</v>
      </c>
      <c r="D142" s="503" t="s">
        <v>103</v>
      </c>
      <c r="E142" s="503" t="s">
        <v>12</v>
      </c>
      <c r="F142" s="503">
        <v>49.8</v>
      </c>
      <c r="G142" s="503" t="s">
        <v>1823</v>
      </c>
      <c r="H142" s="504" t="s">
        <v>14</v>
      </c>
    </row>
    <row r="143" s="499" customFormat="1" customHeight="1" spans="1:8">
      <c r="A143" s="153">
        <v>142</v>
      </c>
      <c r="B143" s="502" t="s">
        <v>104</v>
      </c>
      <c r="C143" s="503" t="s">
        <v>105</v>
      </c>
      <c r="D143" s="503" t="s">
        <v>106</v>
      </c>
      <c r="E143" s="503" t="s">
        <v>12</v>
      </c>
      <c r="F143" s="503">
        <v>39.8</v>
      </c>
      <c r="G143" s="503" t="s">
        <v>107</v>
      </c>
      <c r="H143" s="504" t="s">
        <v>14</v>
      </c>
    </row>
    <row r="144" s="499" customFormat="1" customHeight="1" spans="1:8">
      <c r="A144" s="153">
        <v>143</v>
      </c>
      <c r="B144" s="502" t="s">
        <v>108</v>
      </c>
      <c r="C144" s="503" t="s">
        <v>2118</v>
      </c>
      <c r="D144" s="503" t="s">
        <v>110</v>
      </c>
      <c r="E144" s="503" t="s">
        <v>44</v>
      </c>
      <c r="F144" s="503">
        <v>49.9</v>
      </c>
      <c r="G144" s="503" t="s">
        <v>1823</v>
      </c>
      <c r="H144" s="504" t="s">
        <v>14</v>
      </c>
    </row>
    <row r="145" s="499" customFormat="1" customHeight="1" spans="1:8">
      <c r="A145" s="153">
        <v>144</v>
      </c>
      <c r="B145" s="502" t="s">
        <v>108</v>
      </c>
      <c r="C145" s="503" t="s">
        <v>111</v>
      </c>
      <c r="D145" s="503" t="s">
        <v>110</v>
      </c>
      <c r="E145" s="503" t="s">
        <v>44</v>
      </c>
      <c r="F145" s="503">
        <v>49.8</v>
      </c>
      <c r="G145" s="503" t="s">
        <v>1841</v>
      </c>
      <c r="H145" s="504" t="s">
        <v>14</v>
      </c>
    </row>
    <row r="146" s="499" customFormat="1" customHeight="1" spans="1:8">
      <c r="A146" s="153">
        <v>145</v>
      </c>
      <c r="B146" s="502" t="s">
        <v>112</v>
      </c>
      <c r="C146" s="503" t="s">
        <v>113</v>
      </c>
      <c r="D146" s="503" t="s">
        <v>114</v>
      </c>
      <c r="E146" s="503" t="s">
        <v>44</v>
      </c>
      <c r="F146" s="503">
        <v>39.9</v>
      </c>
      <c r="G146" s="503" t="s">
        <v>30</v>
      </c>
      <c r="H146" s="504" t="s">
        <v>14</v>
      </c>
    </row>
    <row r="147" s="499" customFormat="1" customHeight="1" spans="1:8">
      <c r="A147" s="153">
        <v>146</v>
      </c>
      <c r="B147" s="502" t="s">
        <v>2119</v>
      </c>
      <c r="C147" s="503" t="s">
        <v>2120</v>
      </c>
      <c r="D147" s="503" t="s">
        <v>2121</v>
      </c>
      <c r="E147" s="503" t="s">
        <v>44</v>
      </c>
      <c r="F147" s="503">
        <v>55</v>
      </c>
      <c r="G147" s="503" t="s">
        <v>1823</v>
      </c>
      <c r="H147" s="504" t="s">
        <v>14</v>
      </c>
    </row>
    <row r="148" s="499" customFormat="1" customHeight="1" spans="1:8">
      <c r="A148" s="153">
        <v>147</v>
      </c>
      <c r="B148" s="502" t="s">
        <v>2122</v>
      </c>
      <c r="C148" s="503" t="s">
        <v>2123</v>
      </c>
      <c r="D148" s="503" t="s">
        <v>2124</v>
      </c>
      <c r="E148" s="503" t="s">
        <v>12</v>
      </c>
      <c r="F148" s="503">
        <v>68</v>
      </c>
      <c r="G148" s="503" t="s">
        <v>1881</v>
      </c>
      <c r="H148" s="504" t="s">
        <v>14</v>
      </c>
    </row>
    <row r="149" s="499" customFormat="1" customHeight="1" spans="1:8">
      <c r="A149" s="153">
        <v>148</v>
      </c>
      <c r="B149" s="502" t="s">
        <v>2125</v>
      </c>
      <c r="C149" s="503" t="s">
        <v>2126</v>
      </c>
      <c r="D149" s="503" t="s">
        <v>2127</v>
      </c>
      <c r="E149" s="503" t="s">
        <v>12</v>
      </c>
      <c r="F149" s="503">
        <v>49.8</v>
      </c>
      <c r="G149" s="503" t="s">
        <v>2128</v>
      </c>
      <c r="H149" s="504" t="s">
        <v>14</v>
      </c>
    </row>
    <row r="150" s="499" customFormat="1" customHeight="1" spans="1:8">
      <c r="A150" s="153">
        <v>149</v>
      </c>
      <c r="B150" s="502" t="s">
        <v>2129</v>
      </c>
      <c r="C150" s="503" t="s">
        <v>2130</v>
      </c>
      <c r="D150" s="503" t="s">
        <v>2131</v>
      </c>
      <c r="E150" s="503" t="s">
        <v>44</v>
      </c>
      <c r="F150" s="503">
        <v>59.8</v>
      </c>
      <c r="G150" s="503" t="s">
        <v>107</v>
      </c>
      <c r="H150" s="504" t="s">
        <v>14</v>
      </c>
    </row>
    <row r="151" s="499" customFormat="1" customHeight="1" spans="1:8">
      <c r="A151" s="153">
        <v>150</v>
      </c>
      <c r="B151" s="502" t="s">
        <v>2132</v>
      </c>
      <c r="C151" s="503" t="s">
        <v>2133</v>
      </c>
      <c r="D151" s="503" t="s">
        <v>2131</v>
      </c>
      <c r="E151" s="503" t="s">
        <v>44</v>
      </c>
      <c r="F151" s="503">
        <v>39.8</v>
      </c>
      <c r="G151" s="503" t="s">
        <v>107</v>
      </c>
      <c r="H151" s="504" t="s">
        <v>14</v>
      </c>
    </row>
    <row r="152" s="499" customFormat="1" customHeight="1" spans="1:8">
      <c r="A152" s="153">
        <v>151</v>
      </c>
      <c r="B152" s="502" t="s">
        <v>2134</v>
      </c>
      <c r="C152" s="503" t="s">
        <v>2135</v>
      </c>
      <c r="D152" s="503" t="s">
        <v>2136</v>
      </c>
      <c r="E152" s="503" t="s">
        <v>44</v>
      </c>
      <c r="F152" s="503">
        <v>49.9</v>
      </c>
      <c r="G152" s="503" t="s">
        <v>1823</v>
      </c>
      <c r="H152" s="504" t="s">
        <v>14</v>
      </c>
    </row>
    <row r="153" s="499" customFormat="1" customHeight="1" spans="1:8">
      <c r="A153" s="153">
        <v>152</v>
      </c>
      <c r="B153" s="502" t="s">
        <v>2137</v>
      </c>
      <c r="C153" s="503" t="s">
        <v>2138</v>
      </c>
      <c r="D153" s="503" t="s">
        <v>2139</v>
      </c>
      <c r="E153" s="503" t="s">
        <v>44</v>
      </c>
      <c r="F153" s="503">
        <v>49.8</v>
      </c>
      <c r="G153" s="503" t="s">
        <v>127</v>
      </c>
      <c r="H153" s="504" t="s">
        <v>14</v>
      </c>
    </row>
    <row r="154" s="499" customFormat="1" customHeight="1" spans="1:8">
      <c r="A154" s="153">
        <v>153</v>
      </c>
      <c r="B154" s="502" t="s">
        <v>2140</v>
      </c>
      <c r="C154" s="503" t="s">
        <v>2141</v>
      </c>
      <c r="D154" s="503" t="s">
        <v>2142</v>
      </c>
      <c r="E154" s="503" t="s">
        <v>44</v>
      </c>
      <c r="F154" s="503">
        <v>58.8</v>
      </c>
      <c r="G154" s="503" t="s">
        <v>1823</v>
      </c>
      <c r="H154" s="504" t="s">
        <v>14</v>
      </c>
    </row>
    <row r="155" s="499" customFormat="1" customHeight="1" spans="1:8">
      <c r="A155" s="153">
        <v>154</v>
      </c>
      <c r="B155" s="502" t="s">
        <v>2143</v>
      </c>
      <c r="C155" s="503" t="s">
        <v>2144</v>
      </c>
      <c r="D155" s="503" t="s">
        <v>2145</v>
      </c>
      <c r="E155" s="503" t="s">
        <v>12</v>
      </c>
      <c r="F155" s="503">
        <v>49.8</v>
      </c>
      <c r="G155" s="503" t="s">
        <v>1897</v>
      </c>
      <c r="H155" s="504" t="s">
        <v>14</v>
      </c>
    </row>
    <row r="156" s="499" customFormat="1" customHeight="1" spans="1:8">
      <c r="A156" s="153">
        <v>155</v>
      </c>
      <c r="B156" s="502" t="s">
        <v>2146</v>
      </c>
      <c r="C156" s="503" t="s">
        <v>2147</v>
      </c>
      <c r="D156" s="503" t="s">
        <v>2145</v>
      </c>
      <c r="E156" s="503" t="s">
        <v>12</v>
      </c>
      <c r="F156" s="503">
        <v>29.8</v>
      </c>
      <c r="G156" s="503" t="s">
        <v>1897</v>
      </c>
      <c r="H156" s="504" t="s">
        <v>14</v>
      </c>
    </row>
    <row r="157" s="499" customFormat="1" customHeight="1" spans="1:8">
      <c r="A157" s="153">
        <v>156</v>
      </c>
      <c r="B157" s="502" t="s">
        <v>2148</v>
      </c>
      <c r="C157" s="503" t="s">
        <v>2149</v>
      </c>
      <c r="D157" s="503" t="s">
        <v>2150</v>
      </c>
      <c r="E157" s="503" t="s">
        <v>44</v>
      </c>
      <c r="F157" s="503">
        <v>54</v>
      </c>
      <c r="G157" s="503" t="s">
        <v>30</v>
      </c>
      <c r="H157" s="504" t="s">
        <v>14</v>
      </c>
    </row>
    <row r="158" s="499" customFormat="1" customHeight="1" spans="1:8">
      <c r="A158" s="153">
        <v>157</v>
      </c>
      <c r="B158" s="502" t="s">
        <v>2151</v>
      </c>
      <c r="C158" s="503" t="s">
        <v>2152</v>
      </c>
      <c r="D158" s="503" t="s">
        <v>2153</v>
      </c>
      <c r="E158" s="503" t="s">
        <v>12</v>
      </c>
      <c r="F158" s="503">
        <v>68</v>
      </c>
      <c r="G158" s="503" t="s">
        <v>30</v>
      </c>
      <c r="H158" s="504" t="s">
        <v>14</v>
      </c>
    </row>
    <row r="159" s="499" customFormat="1" customHeight="1" spans="1:8">
      <c r="A159" s="153">
        <v>158</v>
      </c>
      <c r="B159" s="502" t="s">
        <v>2154</v>
      </c>
      <c r="C159" s="503" t="s">
        <v>2155</v>
      </c>
      <c r="D159" s="503" t="s">
        <v>2156</v>
      </c>
      <c r="E159" s="503" t="s">
        <v>12</v>
      </c>
      <c r="F159" s="503">
        <v>59.6</v>
      </c>
      <c r="G159" s="503" t="s">
        <v>30</v>
      </c>
      <c r="H159" s="504" t="s">
        <v>14</v>
      </c>
    </row>
    <row r="160" s="499" customFormat="1" customHeight="1" spans="1:8">
      <c r="A160" s="153">
        <v>159</v>
      </c>
      <c r="B160" s="502" t="s">
        <v>2157</v>
      </c>
      <c r="C160" s="503" t="s">
        <v>2158</v>
      </c>
      <c r="D160" s="503" t="s">
        <v>2159</v>
      </c>
      <c r="E160" s="503" t="s">
        <v>12</v>
      </c>
      <c r="F160" s="503">
        <v>39.9</v>
      </c>
      <c r="G160" s="503" t="s">
        <v>30</v>
      </c>
      <c r="H160" s="504" t="s">
        <v>14</v>
      </c>
    </row>
    <row r="161" s="499" customFormat="1" customHeight="1" spans="1:8">
      <c r="A161" s="153">
        <v>160</v>
      </c>
      <c r="B161" s="502" t="s">
        <v>2160</v>
      </c>
      <c r="C161" s="503" t="s">
        <v>2161</v>
      </c>
      <c r="D161" s="503" t="s">
        <v>760</v>
      </c>
      <c r="E161" s="503" t="s">
        <v>44</v>
      </c>
      <c r="F161" s="503">
        <v>58</v>
      </c>
      <c r="G161" s="503" t="s">
        <v>1841</v>
      </c>
      <c r="H161" s="504" t="s">
        <v>14</v>
      </c>
    </row>
    <row r="162" s="499" customFormat="1" customHeight="1" spans="1:8">
      <c r="A162" s="153">
        <v>161</v>
      </c>
      <c r="B162" s="502" t="s">
        <v>2162</v>
      </c>
      <c r="C162" s="503" t="s">
        <v>2163</v>
      </c>
      <c r="D162" s="503" t="s">
        <v>2164</v>
      </c>
      <c r="E162" s="503" t="s">
        <v>12</v>
      </c>
      <c r="F162" s="503">
        <v>45</v>
      </c>
      <c r="G162" s="503" t="s">
        <v>2165</v>
      </c>
      <c r="H162" s="504" t="s">
        <v>14</v>
      </c>
    </row>
    <row r="163" s="499" customFormat="1" customHeight="1" spans="1:8">
      <c r="A163" s="153">
        <v>162</v>
      </c>
      <c r="B163" s="502" t="s">
        <v>2166</v>
      </c>
      <c r="C163" s="503" t="s">
        <v>2167</v>
      </c>
      <c r="D163" s="503" t="s">
        <v>2168</v>
      </c>
      <c r="E163" s="503" t="s">
        <v>44</v>
      </c>
      <c r="F163" s="503">
        <v>68.8</v>
      </c>
      <c r="G163" s="503" t="s">
        <v>30</v>
      </c>
      <c r="H163" s="504" t="s">
        <v>14</v>
      </c>
    </row>
    <row r="164" s="499" customFormat="1" customHeight="1" spans="1:8">
      <c r="A164" s="153">
        <v>163</v>
      </c>
      <c r="B164" s="502" t="s">
        <v>2169</v>
      </c>
      <c r="C164" s="503" t="s">
        <v>2170</v>
      </c>
      <c r="D164" s="503" t="s">
        <v>2171</v>
      </c>
      <c r="E164" s="503" t="s">
        <v>44</v>
      </c>
      <c r="F164" s="503">
        <v>35</v>
      </c>
      <c r="G164" s="503" t="s">
        <v>30</v>
      </c>
      <c r="H164" s="504" t="s">
        <v>14</v>
      </c>
    </row>
    <row r="165" s="499" customFormat="1" customHeight="1" spans="1:8">
      <c r="A165" s="153">
        <v>164</v>
      </c>
      <c r="B165" s="502" t="s">
        <v>2172</v>
      </c>
      <c r="C165" s="503" t="s">
        <v>2173</v>
      </c>
      <c r="D165" s="503" t="s">
        <v>2174</v>
      </c>
      <c r="E165" s="503" t="s">
        <v>12</v>
      </c>
      <c r="F165" s="503">
        <v>49.9</v>
      </c>
      <c r="G165" s="503" t="s">
        <v>37</v>
      </c>
      <c r="H165" s="504" t="s">
        <v>14</v>
      </c>
    </row>
    <row r="166" s="499" customFormat="1" customHeight="1" spans="1:8">
      <c r="A166" s="153">
        <v>165</v>
      </c>
      <c r="B166" s="502" t="s">
        <v>2175</v>
      </c>
      <c r="C166" s="503" t="s">
        <v>2176</v>
      </c>
      <c r="D166" s="503" t="s">
        <v>2177</v>
      </c>
      <c r="E166" s="503" t="s">
        <v>12</v>
      </c>
      <c r="F166" s="503">
        <v>29.8</v>
      </c>
      <c r="G166" s="503" t="s">
        <v>282</v>
      </c>
      <c r="H166" s="504" t="s">
        <v>14</v>
      </c>
    </row>
    <row r="167" s="499" customFormat="1" customHeight="1" spans="1:8">
      <c r="A167" s="153">
        <v>166</v>
      </c>
      <c r="B167" s="502" t="s">
        <v>2175</v>
      </c>
      <c r="C167" s="503" t="s">
        <v>2178</v>
      </c>
      <c r="D167" s="503" t="s">
        <v>2179</v>
      </c>
      <c r="E167" s="503" t="s">
        <v>12</v>
      </c>
      <c r="F167" s="503">
        <v>29.9</v>
      </c>
      <c r="G167" s="503" t="s">
        <v>1881</v>
      </c>
      <c r="H167" s="504" t="s">
        <v>14</v>
      </c>
    </row>
    <row r="168" s="499" customFormat="1" customHeight="1" spans="1:8">
      <c r="A168" s="153">
        <v>167</v>
      </c>
      <c r="B168" s="502" t="s">
        <v>2180</v>
      </c>
      <c r="C168" s="503" t="s">
        <v>2181</v>
      </c>
      <c r="D168" s="503" t="s">
        <v>2182</v>
      </c>
      <c r="E168" s="503" t="s">
        <v>22</v>
      </c>
      <c r="F168" s="503">
        <v>49.9</v>
      </c>
      <c r="G168" s="503" t="s">
        <v>1881</v>
      </c>
      <c r="H168" s="504" t="s">
        <v>14</v>
      </c>
    </row>
    <row r="169" s="499" customFormat="1" customHeight="1" spans="1:8">
      <c r="A169" s="153">
        <v>168</v>
      </c>
      <c r="B169" s="502" t="s">
        <v>2183</v>
      </c>
      <c r="C169" s="503" t="s">
        <v>2184</v>
      </c>
      <c r="D169" s="503" t="s">
        <v>2185</v>
      </c>
      <c r="E169" s="503" t="s">
        <v>22</v>
      </c>
      <c r="F169" s="503">
        <v>29.6</v>
      </c>
      <c r="G169" s="503" t="s">
        <v>282</v>
      </c>
      <c r="H169" s="504" t="s">
        <v>14</v>
      </c>
    </row>
    <row r="170" s="499" customFormat="1" customHeight="1" spans="1:8">
      <c r="A170" s="153">
        <v>169</v>
      </c>
      <c r="B170" s="502" t="s">
        <v>2186</v>
      </c>
      <c r="C170" s="503" t="s">
        <v>2187</v>
      </c>
      <c r="D170" s="503" t="s">
        <v>2188</v>
      </c>
      <c r="E170" s="503" t="s">
        <v>44</v>
      </c>
      <c r="F170" s="503">
        <v>59.8</v>
      </c>
      <c r="G170" s="503" t="s">
        <v>1881</v>
      </c>
      <c r="H170" s="504" t="s">
        <v>14</v>
      </c>
    </row>
    <row r="171" s="499" customFormat="1" customHeight="1" spans="1:8">
      <c r="A171" s="153">
        <v>170</v>
      </c>
      <c r="B171" s="502" t="s">
        <v>2189</v>
      </c>
      <c r="C171" s="503" t="s">
        <v>2190</v>
      </c>
      <c r="D171" s="503" t="s">
        <v>2191</v>
      </c>
      <c r="E171" s="503" t="s">
        <v>44</v>
      </c>
      <c r="F171" s="503">
        <v>38</v>
      </c>
      <c r="G171" s="503" t="s">
        <v>282</v>
      </c>
      <c r="H171" s="504" t="s">
        <v>14</v>
      </c>
    </row>
    <row r="172" s="499" customFormat="1" customHeight="1" spans="1:8">
      <c r="A172" s="153">
        <v>171</v>
      </c>
      <c r="B172" s="502" t="s">
        <v>2192</v>
      </c>
      <c r="C172" s="503" t="s">
        <v>2193</v>
      </c>
      <c r="D172" s="503" t="s">
        <v>2194</v>
      </c>
      <c r="E172" s="503" t="s">
        <v>12</v>
      </c>
      <c r="F172" s="503">
        <v>59.8</v>
      </c>
      <c r="G172" s="503" t="s">
        <v>30</v>
      </c>
      <c r="H172" s="504" t="s">
        <v>14</v>
      </c>
    </row>
    <row r="173" s="499" customFormat="1" customHeight="1" spans="1:8">
      <c r="A173" s="153">
        <v>172</v>
      </c>
      <c r="B173" s="502" t="s">
        <v>2195</v>
      </c>
      <c r="C173" s="503" t="s">
        <v>2196</v>
      </c>
      <c r="D173" s="503" t="s">
        <v>2197</v>
      </c>
      <c r="E173" s="503" t="s">
        <v>12</v>
      </c>
      <c r="F173" s="503">
        <v>48</v>
      </c>
      <c r="G173" s="503" t="s">
        <v>282</v>
      </c>
      <c r="H173" s="504" t="s">
        <v>14</v>
      </c>
    </row>
    <row r="174" s="499" customFormat="1" customHeight="1" spans="1:8">
      <c r="A174" s="153">
        <v>173</v>
      </c>
      <c r="B174" s="502" t="s">
        <v>2198</v>
      </c>
      <c r="C174" s="503" t="s">
        <v>2199</v>
      </c>
      <c r="D174" s="503" t="s">
        <v>2200</v>
      </c>
      <c r="E174" s="503" t="s">
        <v>12</v>
      </c>
      <c r="F174" s="503">
        <v>29.9</v>
      </c>
      <c r="G174" s="503" t="s">
        <v>2165</v>
      </c>
      <c r="H174" s="504" t="s">
        <v>14</v>
      </c>
    </row>
    <row r="175" s="499" customFormat="1" customHeight="1" spans="1:8">
      <c r="A175" s="153">
        <v>174</v>
      </c>
      <c r="B175" s="502" t="s">
        <v>2201</v>
      </c>
      <c r="C175" s="503" t="s">
        <v>2202</v>
      </c>
      <c r="D175" s="503" t="s">
        <v>2203</v>
      </c>
      <c r="E175" s="503" t="s">
        <v>44</v>
      </c>
      <c r="F175" s="503">
        <v>48</v>
      </c>
      <c r="G175" s="503" t="s">
        <v>1881</v>
      </c>
      <c r="H175" s="504" t="s">
        <v>14</v>
      </c>
    </row>
    <row r="176" s="499" customFormat="1" customHeight="1" spans="1:8">
      <c r="A176" s="153">
        <v>175</v>
      </c>
      <c r="B176" s="502" t="s">
        <v>2204</v>
      </c>
      <c r="C176" s="503" t="s">
        <v>2205</v>
      </c>
      <c r="D176" s="503" t="s">
        <v>2206</v>
      </c>
      <c r="E176" s="503" t="s">
        <v>44</v>
      </c>
      <c r="F176" s="503">
        <v>48</v>
      </c>
      <c r="G176" s="503" t="s">
        <v>1517</v>
      </c>
      <c r="H176" s="504" t="s">
        <v>14</v>
      </c>
    </row>
    <row r="177" s="499" customFormat="1" customHeight="1" spans="1:8">
      <c r="A177" s="153">
        <v>176</v>
      </c>
      <c r="B177" s="502" t="s">
        <v>2207</v>
      </c>
      <c r="C177" s="503" t="s">
        <v>2208</v>
      </c>
      <c r="D177" s="503" t="s">
        <v>2209</v>
      </c>
      <c r="E177" s="503" t="s">
        <v>44</v>
      </c>
      <c r="F177" s="503">
        <v>49.8</v>
      </c>
      <c r="G177" s="503" t="s">
        <v>30</v>
      </c>
      <c r="H177" s="504" t="s">
        <v>14</v>
      </c>
    </row>
    <row r="178" s="499" customFormat="1" customHeight="1" spans="1:8">
      <c r="A178" s="153">
        <v>177</v>
      </c>
      <c r="B178" s="502" t="s">
        <v>2210</v>
      </c>
      <c r="C178" s="503" t="s">
        <v>2211</v>
      </c>
      <c r="D178" s="503" t="s">
        <v>2212</v>
      </c>
      <c r="E178" s="503" t="s">
        <v>44</v>
      </c>
      <c r="F178" s="503">
        <v>49.8</v>
      </c>
      <c r="G178" s="503" t="s">
        <v>30</v>
      </c>
      <c r="H178" s="504" t="s">
        <v>14</v>
      </c>
    </row>
    <row r="179" s="499" customFormat="1" customHeight="1" spans="1:8">
      <c r="A179" s="153">
        <v>178</v>
      </c>
      <c r="B179" s="502" t="s">
        <v>2213</v>
      </c>
      <c r="C179" s="503" t="s">
        <v>2214</v>
      </c>
      <c r="D179" s="503" t="s">
        <v>2215</v>
      </c>
      <c r="E179" s="503" t="s">
        <v>12</v>
      </c>
      <c r="F179" s="503">
        <v>48.8</v>
      </c>
      <c r="G179" s="503" t="s">
        <v>1897</v>
      </c>
      <c r="H179" s="504" t="s">
        <v>14</v>
      </c>
    </row>
    <row r="180" s="499" customFormat="1" customHeight="1" spans="1:8">
      <c r="A180" s="153">
        <v>179</v>
      </c>
      <c r="B180" s="502" t="s">
        <v>2216</v>
      </c>
      <c r="C180" s="503" t="s">
        <v>2217</v>
      </c>
      <c r="D180" s="503" t="s">
        <v>2215</v>
      </c>
      <c r="E180" s="503" t="s">
        <v>12</v>
      </c>
      <c r="F180" s="503">
        <v>28.8</v>
      </c>
      <c r="G180" s="503" t="s">
        <v>2218</v>
      </c>
      <c r="H180" s="504" t="s">
        <v>14</v>
      </c>
    </row>
    <row r="181" s="499" customFormat="1" customHeight="1" spans="1:8">
      <c r="A181" s="153">
        <v>180</v>
      </c>
      <c r="B181" s="502" t="s">
        <v>2219</v>
      </c>
      <c r="C181" s="503" t="s">
        <v>2220</v>
      </c>
      <c r="D181" s="503" t="s">
        <v>2221</v>
      </c>
      <c r="E181" s="503" t="s">
        <v>12</v>
      </c>
      <c r="F181" s="503">
        <v>45</v>
      </c>
      <c r="G181" s="503" t="s">
        <v>1881</v>
      </c>
      <c r="H181" s="504" t="s">
        <v>14</v>
      </c>
    </row>
    <row r="182" s="499" customFormat="1" customHeight="1" spans="1:8">
      <c r="A182" s="153">
        <v>181</v>
      </c>
      <c r="B182" s="502" t="s">
        <v>2222</v>
      </c>
      <c r="C182" s="503" t="s">
        <v>2223</v>
      </c>
      <c r="D182" s="503" t="s">
        <v>2224</v>
      </c>
      <c r="E182" s="503" t="s">
        <v>12</v>
      </c>
      <c r="F182" s="503">
        <v>45</v>
      </c>
      <c r="G182" s="503" t="s">
        <v>2225</v>
      </c>
      <c r="H182" s="504" t="s">
        <v>14</v>
      </c>
    </row>
    <row r="183" s="499" customFormat="1" customHeight="1" spans="1:8">
      <c r="A183" s="153">
        <v>182</v>
      </c>
      <c r="B183" s="502" t="s">
        <v>2226</v>
      </c>
      <c r="C183" s="503" t="s">
        <v>2227</v>
      </c>
      <c r="D183" s="503" t="s">
        <v>2228</v>
      </c>
      <c r="E183" s="503" t="s">
        <v>12</v>
      </c>
      <c r="F183" s="503">
        <v>49.8</v>
      </c>
      <c r="G183" s="503" t="s">
        <v>1658</v>
      </c>
      <c r="H183" s="504" t="s">
        <v>14</v>
      </c>
    </row>
    <row r="184" s="499" customFormat="1" customHeight="1" spans="1:8">
      <c r="A184" s="153">
        <v>183</v>
      </c>
      <c r="B184" s="502" t="s">
        <v>115</v>
      </c>
      <c r="C184" s="503" t="s">
        <v>116</v>
      </c>
      <c r="D184" s="503" t="s">
        <v>117</v>
      </c>
      <c r="E184" s="503" t="s">
        <v>44</v>
      </c>
      <c r="F184" s="503">
        <v>42</v>
      </c>
      <c r="G184" s="503" t="s">
        <v>18</v>
      </c>
      <c r="H184" s="504" t="s">
        <v>14</v>
      </c>
    </row>
    <row r="185" s="499" customFormat="1" customHeight="1" spans="1:8">
      <c r="A185" s="153">
        <v>184</v>
      </c>
      <c r="B185" s="502" t="s">
        <v>118</v>
      </c>
      <c r="C185" s="503" t="s">
        <v>119</v>
      </c>
      <c r="D185" s="503" t="s">
        <v>117</v>
      </c>
      <c r="E185" s="503" t="s">
        <v>44</v>
      </c>
      <c r="F185" s="503">
        <v>42</v>
      </c>
      <c r="G185" s="503" t="s">
        <v>52</v>
      </c>
      <c r="H185" s="504" t="s">
        <v>14</v>
      </c>
    </row>
    <row r="186" s="499" customFormat="1" customHeight="1" spans="1:8">
      <c r="A186" s="153">
        <v>185</v>
      </c>
      <c r="B186" s="502" t="s">
        <v>120</v>
      </c>
      <c r="C186" s="503" t="s">
        <v>121</v>
      </c>
      <c r="D186" s="503" t="s">
        <v>122</v>
      </c>
      <c r="E186" s="503" t="s">
        <v>44</v>
      </c>
      <c r="F186" s="503">
        <v>35.8</v>
      </c>
      <c r="G186" s="503" t="s">
        <v>123</v>
      </c>
      <c r="H186" s="504" t="s">
        <v>14</v>
      </c>
    </row>
    <row r="187" s="499" customFormat="1" customHeight="1" spans="1:8">
      <c r="A187" s="153">
        <v>186</v>
      </c>
      <c r="B187" s="502" t="s">
        <v>124</v>
      </c>
      <c r="C187" s="503" t="s">
        <v>125</v>
      </c>
      <c r="D187" s="503" t="s">
        <v>126</v>
      </c>
      <c r="E187" s="503" t="s">
        <v>12</v>
      </c>
      <c r="F187" s="503">
        <v>45</v>
      </c>
      <c r="G187" s="503" t="s">
        <v>127</v>
      </c>
      <c r="H187" s="504" t="s">
        <v>14</v>
      </c>
    </row>
    <row r="188" s="499" customFormat="1" customHeight="1" spans="1:8">
      <c r="A188" s="153">
        <v>187</v>
      </c>
      <c r="B188" s="502" t="s">
        <v>128</v>
      </c>
      <c r="C188" s="503" t="s">
        <v>129</v>
      </c>
      <c r="D188" s="503" t="s">
        <v>126</v>
      </c>
      <c r="E188" s="503" t="s">
        <v>12</v>
      </c>
      <c r="F188" s="503">
        <v>45</v>
      </c>
      <c r="G188" s="503" t="s">
        <v>37</v>
      </c>
      <c r="H188" s="504" t="s">
        <v>14</v>
      </c>
    </row>
    <row r="189" s="499" customFormat="1" customHeight="1" spans="1:8">
      <c r="A189" s="153">
        <v>188</v>
      </c>
      <c r="B189" s="502" t="s">
        <v>130</v>
      </c>
      <c r="C189" s="503" t="s">
        <v>131</v>
      </c>
      <c r="D189" s="503" t="s">
        <v>132</v>
      </c>
      <c r="E189" s="503" t="s">
        <v>12</v>
      </c>
      <c r="F189" s="503">
        <v>25</v>
      </c>
      <c r="G189" s="503" t="s">
        <v>30</v>
      </c>
      <c r="H189" s="504" t="s">
        <v>14</v>
      </c>
    </row>
    <row r="190" s="499" customFormat="1" customHeight="1" spans="1:8">
      <c r="A190" s="153">
        <v>189</v>
      </c>
      <c r="B190" s="502" t="s">
        <v>133</v>
      </c>
      <c r="C190" s="503" t="s">
        <v>134</v>
      </c>
      <c r="D190" s="503" t="s">
        <v>135</v>
      </c>
      <c r="E190" s="503" t="s">
        <v>22</v>
      </c>
      <c r="F190" s="503">
        <v>45</v>
      </c>
      <c r="G190" s="503" t="s">
        <v>13</v>
      </c>
      <c r="H190" s="504" t="s">
        <v>14</v>
      </c>
    </row>
    <row r="191" s="499" customFormat="1" customHeight="1" spans="1:8">
      <c r="A191" s="153">
        <v>190</v>
      </c>
      <c r="B191" s="502" t="s">
        <v>136</v>
      </c>
      <c r="C191" s="503" t="s">
        <v>137</v>
      </c>
      <c r="D191" s="503" t="s">
        <v>135</v>
      </c>
      <c r="E191" s="503" t="s">
        <v>22</v>
      </c>
      <c r="F191" s="503">
        <v>39.8</v>
      </c>
      <c r="G191" s="503" t="s">
        <v>107</v>
      </c>
      <c r="H191" s="504" t="s">
        <v>14</v>
      </c>
    </row>
    <row r="192" s="499" customFormat="1" customHeight="1" spans="1:8">
      <c r="A192" s="153">
        <v>191</v>
      </c>
      <c r="B192" s="502" t="s">
        <v>138</v>
      </c>
      <c r="C192" s="503" t="s">
        <v>139</v>
      </c>
      <c r="D192" s="503" t="s">
        <v>140</v>
      </c>
      <c r="E192" s="503" t="s">
        <v>22</v>
      </c>
      <c r="F192" s="503">
        <v>49.8</v>
      </c>
      <c r="G192" s="503" t="s">
        <v>1823</v>
      </c>
      <c r="H192" s="504" t="s">
        <v>14</v>
      </c>
    </row>
    <row r="193" s="499" customFormat="1" customHeight="1" spans="1:8">
      <c r="A193" s="153">
        <v>192</v>
      </c>
      <c r="B193" s="502" t="s">
        <v>141</v>
      </c>
      <c r="C193" s="503" t="s">
        <v>142</v>
      </c>
      <c r="D193" s="503" t="s">
        <v>143</v>
      </c>
      <c r="E193" s="503" t="s">
        <v>12</v>
      </c>
      <c r="F193" s="503">
        <v>39.8</v>
      </c>
      <c r="G193" s="503" t="s">
        <v>30</v>
      </c>
      <c r="H193" s="504" t="s">
        <v>14</v>
      </c>
    </row>
    <row r="194" s="499" customFormat="1" customHeight="1" spans="1:8">
      <c r="A194" s="153">
        <v>193</v>
      </c>
      <c r="B194" s="502" t="s">
        <v>144</v>
      </c>
      <c r="C194" s="503" t="s">
        <v>145</v>
      </c>
      <c r="D194" s="503" t="s">
        <v>146</v>
      </c>
      <c r="E194" s="503" t="s">
        <v>22</v>
      </c>
      <c r="F194" s="503">
        <v>49.5</v>
      </c>
      <c r="G194" s="503" t="s">
        <v>1823</v>
      </c>
      <c r="H194" s="504" t="s">
        <v>14</v>
      </c>
    </row>
    <row r="195" s="499" customFormat="1" customHeight="1" spans="1:8">
      <c r="A195" s="153">
        <v>194</v>
      </c>
      <c r="B195" s="502" t="s">
        <v>2229</v>
      </c>
      <c r="C195" s="503" t="s">
        <v>2230</v>
      </c>
      <c r="D195" s="503" t="s">
        <v>2231</v>
      </c>
      <c r="E195" s="503" t="s">
        <v>44</v>
      </c>
      <c r="F195" s="503">
        <v>49.8</v>
      </c>
      <c r="G195" s="503" t="s">
        <v>2128</v>
      </c>
      <c r="H195" s="504" t="s">
        <v>14</v>
      </c>
    </row>
    <row r="196" s="499" customFormat="1" customHeight="1" spans="1:8">
      <c r="A196" s="153">
        <v>195</v>
      </c>
      <c r="B196" s="502" t="s">
        <v>1820</v>
      </c>
      <c r="C196" s="503" t="s">
        <v>1821</v>
      </c>
      <c r="D196" s="503" t="s">
        <v>1822</v>
      </c>
      <c r="E196" s="503" t="s">
        <v>44</v>
      </c>
      <c r="F196" s="503">
        <v>38</v>
      </c>
      <c r="G196" s="503" t="s">
        <v>1823</v>
      </c>
      <c r="H196" s="504" t="s">
        <v>14</v>
      </c>
    </row>
    <row r="197" s="499" customFormat="1" customHeight="1" spans="1:8">
      <c r="A197" s="153">
        <v>196</v>
      </c>
      <c r="B197" s="502" t="s">
        <v>2232</v>
      </c>
      <c r="C197" s="503" t="s">
        <v>2233</v>
      </c>
      <c r="D197" s="503" t="s">
        <v>2234</v>
      </c>
      <c r="E197" s="503" t="s">
        <v>22</v>
      </c>
      <c r="F197" s="503">
        <v>59.8</v>
      </c>
      <c r="G197" s="503" t="s">
        <v>1881</v>
      </c>
      <c r="H197" s="504" t="s">
        <v>14</v>
      </c>
    </row>
    <row r="198" s="499" customFormat="1" customHeight="1" spans="1:8">
      <c r="A198" s="153">
        <v>197</v>
      </c>
      <c r="B198" s="502" t="s">
        <v>2235</v>
      </c>
      <c r="C198" s="503" t="s">
        <v>2236</v>
      </c>
      <c r="D198" s="503" t="s">
        <v>2237</v>
      </c>
      <c r="E198" s="503" t="s">
        <v>44</v>
      </c>
      <c r="F198" s="503">
        <v>45</v>
      </c>
      <c r="G198" s="503" t="s">
        <v>1881</v>
      </c>
      <c r="H198" s="504" t="s">
        <v>14</v>
      </c>
    </row>
    <row r="199" s="499" customFormat="1" customHeight="1" spans="1:8">
      <c r="A199" s="153">
        <v>198</v>
      </c>
      <c r="B199" s="502" t="s">
        <v>2238</v>
      </c>
      <c r="C199" s="503" t="s">
        <v>2239</v>
      </c>
      <c r="D199" s="503" t="s">
        <v>2240</v>
      </c>
      <c r="E199" s="503" t="s">
        <v>22</v>
      </c>
      <c r="F199" s="503">
        <v>59.8</v>
      </c>
      <c r="G199" s="503" t="s">
        <v>1841</v>
      </c>
      <c r="H199" s="504" t="s">
        <v>14</v>
      </c>
    </row>
    <row r="200" s="499" customFormat="1" customHeight="1" spans="1:8">
      <c r="A200" s="153">
        <v>199</v>
      </c>
      <c r="B200" s="502" t="s">
        <v>2241</v>
      </c>
      <c r="C200" s="503" t="s">
        <v>2242</v>
      </c>
      <c r="D200" s="503" t="s">
        <v>2243</v>
      </c>
      <c r="E200" s="503" t="s">
        <v>2244</v>
      </c>
      <c r="F200" s="503">
        <v>48</v>
      </c>
      <c r="G200" s="503" t="s">
        <v>18</v>
      </c>
      <c r="H200" s="504" t="s">
        <v>14</v>
      </c>
    </row>
    <row r="201" s="499" customFormat="1" customHeight="1" spans="1:8">
      <c r="A201" s="153">
        <v>200</v>
      </c>
      <c r="B201" s="502" t="s">
        <v>2245</v>
      </c>
      <c r="C201" s="503" t="s">
        <v>2246</v>
      </c>
      <c r="D201" s="503" t="s">
        <v>2247</v>
      </c>
      <c r="E201" s="503" t="s">
        <v>2248</v>
      </c>
      <c r="F201" s="503">
        <v>45</v>
      </c>
      <c r="G201" s="503" t="s">
        <v>1897</v>
      </c>
      <c r="H201" s="504" t="s">
        <v>14</v>
      </c>
    </row>
    <row r="202" s="499" customFormat="1" customHeight="1" spans="1:8">
      <c r="A202" s="153">
        <v>201</v>
      </c>
      <c r="B202" s="502" t="s">
        <v>2249</v>
      </c>
      <c r="C202" s="503" t="s">
        <v>2250</v>
      </c>
      <c r="D202" s="503" t="s">
        <v>2251</v>
      </c>
      <c r="E202" s="503" t="s">
        <v>44</v>
      </c>
      <c r="F202" s="503">
        <v>45</v>
      </c>
      <c r="G202" s="503" t="s">
        <v>1881</v>
      </c>
      <c r="H202" s="504" t="s">
        <v>14</v>
      </c>
    </row>
    <row r="203" s="499" customFormat="1" customHeight="1" spans="1:8">
      <c r="A203" s="153">
        <v>202</v>
      </c>
      <c r="B203" s="502" t="s">
        <v>2252</v>
      </c>
      <c r="C203" s="503" t="s">
        <v>2253</v>
      </c>
      <c r="D203" s="503" t="s">
        <v>2254</v>
      </c>
      <c r="E203" s="503" t="s">
        <v>2248</v>
      </c>
      <c r="F203" s="503">
        <v>39.8</v>
      </c>
      <c r="G203" s="503" t="s">
        <v>1881</v>
      </c>
      <c r="H203" s="504" t="s">
        <v>14</v>
      </c>
    </row>
    <row r="204" s="499" customFormat="1" customHeight="1" spans="1:8">
      <c r="A204" s="153">
        <v>203</v>
      </c>
      <c r="B204" s="502" t="s">
        <v>2255</v>
      </c>
      <c r="C204" s="503" t="s">
        <v>2256</v>
      </c>
      <c r="D204" s="503" t="s">
        <v>2257</v>
      </c>
      <c r="E204" s="503" t="s">
        <v>12</v>
      </c>
      <c r="F204" s="503">
        <v>59.8</v>
      </c>
      <c r="G204" s="503" t="s">
        <v>30</v>
      </c>
      <c r="H204" s="504" t="s">
        <v>14</v>
      </c>
    </row>
    <row r="205" s="499" customFormat="1" customHeight="1" spans="1:8">
      <c r="A205" s="153">
        <v>204</v>
      </c>
      <c r="B205" s="502" t="s">
        <v>2258</v>
      </c>
      <c r="C205" s="503" t="s">
        <v>2259</v>
      </c>
      <c r="D205" s="503" t="s">
        <v>2260</v>
      </c>
      <c r="E205" s="503" t="s">
        <v>44</v>
      </c>
      <c r="F205" s="503">
        <v>45</v>
      </c>
      <c r="G205" s="503" t="s">
        <v>1881</v>
      </c>
      <c r="H205" s="504" t="s">
        <v>14</v>
      </c>
    </row>
    <row r="206" s="499" customFormat="1" customHeight="1" spans="1:8">
      <c r="A206" s="153">
        <v>205</v>
      </c>
      <c r="B206" s="502" t="s">
        <v>2261</v>
      </c>
      <c r="C206" s="503" t="s">
        <v>2262</v>
      </c>
      <c r="D206" s="503" t="s">
        <v>2263</v>
      </c>
      <c r="E206" s="503" t="s">
        <v>12</v>
      </c>
      <c r="F206" s="503">
        <v>49.8</v>
      </c>
      <c r="G206" s="503" t="s">
        <v>107</v>
      </c>
      <c r="H206" s="504" t="s">
        <v>14</v>
      </c>
    </row>
    <row r="207" s="499" customFormat="1" customHeight="1" spans="1:8">
      <c r="A207" s="153">
        <v>206</v>
      </c>
      <c r="B207" s="502" t="s">
        <v>2264</v>
      </c>
      <c r="C207" s="503" t="s">
        <v>2265</v>
      </c>
      <c r="D207" s="503" t="s">
        <v>2266</v>
      </c>
      <c r="E207" s="503" t="s">
        <v>44</v>
      </c>
      <c r="F207" s="503">
        <v>39.8</v>
      </c>
      <c r="G207" s="503" t="s">
        <v>127</v>
      </c>
      <c r="H207" s="504" t="s">
        <v>14</v>
      </c>
    </row>
    <row r="208" s="499" customFormat="1" customHeight="1" spans="1:8">
      <c r="A208" s="153">
        <v>207</v>
      </c>
      <c r="B208" s="502" t="s">
        <v>2267</v>
      </c>
      <c r="C208" s="503" t="s">
        <v>2268</v>
      </c>
      <c r="D208" s="503" t="s">
        <v>2269</v>
      </c>
      <c r="E208" s="503" t="s">
        <v>313</v>
      </c>
      <c r="F208" s="503">
        <v>56.8</v>
      </c>
      <c r="G208" s="503" t="s">
        <v>84</v>
      </c>
      <c r="H208" s="504" t="s">
        <v>14</v>
      </c>
    </row>
    <row r="209" s="499" customFormat="1" customHeight="1" spans="1:8">
      <c r="A209" s="153">
        <v>208</v>
      </c>
      <c r="B209" s="502" t="s">
        <v>2270</v>
      </c>
      <c r="C209" s="503" t="s">
        <v>2271</v>
      </c>
      <c r="D209" s="503" t="s">
        <v>2272</v>
      </c>
      <c r="E209" s="503" t="s">
        <v>22</v>
      </c>
      <c r="F209" s="503">
        <v>45</v>
      </c>
      <c r="G209" s="503" t="s">
        <v>107</v>
      </c>
      <c r="H209" s="504" t="s">
        <v>14</v>
      </c>
    </row>
    <row r="210" s="499" customFormat="1" customHeight="1" spans="1:8">
      <c r="A210" s="153">
        <v>209</v>
      </c>
      <c r="B210" s="502" t="s">
        <v>2273</v>
      </c>
      <c r="C210" s="503" t="s">
        <v>2274</v>
      </c>
      <c r="D210" s="503" t="s">
        <v>2275</v>
      </c>
      <c r="E210" s="503" t="s">
        <v>22</v>
      </c>
      <c r="F210" s="503">
        <v>45</v>
      </c>
      <c r="G210" s="503" t="s">
        <v>30</v>
      </c>
      <c r="H210" s="504" t="s">
        <v>14</v>
      </c>
    </row>
    <row r="211" s="499" customFormat="1" customHeight="1" spans="1:8">
      <c r="A211" s="153">
        <v>210</v>
      </c>
      <c r="B211" s="502" t="s">
        <v>2276</v>
      </c>
      <c r="C211" s="503" t="s">
        <v>2277</v>
      </c>
      <c r="D211" s="503" t="s">
        <v>2278</v>
      </c>
      <c r="E211" s="503" t="s">
        <v>12</v>
      </c>
      <c r="F211" s="503">
        <v>49.8</v>
      </c>
      <c r="G211" s="503" t="s">
        <v>1658</v>
      </c>
      <c r="H211" s="504" t="s">
        <v>14</v>
      </c>
    </row>
    <row r="212" s="499" customFormat="1" customHeight="1" spans="1:8">
      <c r="A212" s="153">
        <v>211</v>
      </c>
      <c r="B212" s="502" t="s">
        <v>2279</v>
      </c>
      <c r="C212" s="503" t="s">
        <v>2280</v>
      </c>
      <c r="D212" s="503" t="s">
        <v>2278</v>
      </c>
      <c r="E212" s="503" t="s">
        <v>12</v>
      </c>
      <c r="F212" s="503">
        <v>45.6</v>
      </c>
      <c r="G212" s="503" t="s">
        <v>1658</v>
      </c>
      <c r="H212" s="504" t="s">
        <v>14</v>
      </c>
    </row>
    <row r="213" s="499" customFormat="1" customHeight="1" spans="1:8">
      <c r="A213" s="153">
        <v>212</v>
      </c>
      <c r="B213" s="502" t="s">
        <v>2281</v>
      </c>
      <c r="C213" s="503" t="s">
        <v>2282</v>
      </c>
      <c r="D213" s="503" t="s">
        <v>2283</v>
      </c>
      <c r="E213" s="503" t="s">
        <v>12</v>
      </c>
      <c r="F213" s="503">
        <v>45.8</v>
      </c>
      <c r="G213" s="503" t="s">
        <v>13</v>
      </c>
      <c r="H213" s="504" t="s">
        <v>14</v>
      </c>
    </row>
    <row r="214" s="499" customFormat="1" customHeight="1" spans="1:8">
      <c r="A214" s="153">
        <v>213</v>
      </c>
      <c r="B214" s="502" t="s">
        <v>2284</v>
      </c>
      <c r="C214" s="503" t="s">
        <v>2285</v>
      </c>
      <c r="D214" s="503" t="s">
        <v>2286</v>
      </c>
      <c r="E214" s="503" t="s">
        <v>313</v>
      </c>
      <c r="F214" s="503">
        <v>39.8</v>
      </c>
      <c r="G214" s="503" t="s">
        <v>1823</v>
      </c>
      <c r="H214" s="504" t="s">
        <v>14</v>
      </c>
    </row>
    <row r="215" s="499" customFormat="1" customHeight="1" spans="1:8">
      <c r="A215" s="153">
        <v>214</v>
      </c>
      <c r="B215" s="502" t="s">
        <v>2287</v>
      </c>
      <c r="C215" s="503" t="s">
        <v>2288</v>
      </c>
      <c r="D215" s="503" t="s">
        <v>2289</v>
      </c>
      <c r="E215" s="503" t="s">
        <v>22</v>
      </c>
      <c r="F215" s="503">
        <v>39.8</v>
      </c>
      <c r="G215" s="503" t="s">
        <v>30</v>
      </c>
      <c r="H215" s="504" t="s">
        <v>14</v>
      </c>
    </row>
    <row r="216" s="499" customFormat="1" customHeight="1" spans="1:8">
      <c r="A216" s="153">
        <v>215</v>
      </c>
      <c r="B216" s="502" t="s">
        <v>2290</v>
      </c>
      <c r="C216" s="503" t="s">
        <v>2291</v>
      </c>
      <c r="D216" s="503" t="s">
        <v>2292</v>
      </c>
      <c r="E216" s="503" t="s">
        <v>12</v>
      </c>
      <c r="F216" s="503">
        <v>59.8</v>
      </c>
      <c r="G216" s="503" t="s">
        <v>1919</v>
      </c>
      <c r="H216" s="504" t="s">
        <v>14</v>
      </c>
    </row>
    <row r="217" s="499" customFormat="1" customHeight="1" spans="1:8">
      <c r="A217" s="153">
        <v>216</v>
      </c>
      <c r="B217" s="502" t="s">
        <v>2293</v>
      </c>
      <c r="C217" s="503" t="s">
        <v>2294</v>
      </c>
      <c r="D217" s="503" t="s">
        <v>2295</v>
      </c>
      <c r="E217" s="503" t="s">
        <v>22</v>
      </c>
      <c r="F217" s="503">
        <v>38.8</v>
      </c>
      <c r="G217" s="503" t="s">
        <v>37</v>
      </c>
      <c r="H217" s="504" t="s">
        <v>14</v>
      </c>
    </row>
    <row r="218" s="499" customFormat="1" customHeight="1" spans="1:8">
      <c r="A218" s="153">
        <v>217</v>
      </c>
      <c r="B218" s="502" t="s">
        <v>2296</v>
      </c>
      <c r="C218" s="503" t="s">
        <v>2297</v>
      </c>
      <c r="D218" s="503" t="s">
        <v>2298</v>
      </c>
      <c r="E218" s="503" t="s">
        <v>12</v>
      </c>
      <c r="F218" s="503">
        <v>37</v>
      </c>
      <c r="G218" s="503" t="s">
        <v>18</v>
      </c>
      <c r="H218" s="504" t="s">
        <v>14</v>
      </c>
    </row>
    <row r="219" s="499" customFormat="1" customHeight="1" spans="1:8">
      <c r="A219" s="153">
        <v>218</v>
      </c>
      <c r="B219" s="502" t="s">
        <v>2299</v>
      </c>
      <c r="C219" s="503" t="s">
        <v>2300</v>
      </c>
      <c r="D219" s="503" t="s">
        <v>2301</v>
      </c>
      <c r="E219" s="503" t="s">
        <v>44</v>
      </c>
      <c r="F219" s="503">
        <v>39.8</v>
      </c>
      <c r="G219" s="503" t="s">
        <v>30</v>
      </c>
      <c r="H219" s="504" t="s">
        <v>14</v>
      </c>
    </row>
    <row r="220" s="499" customFormat="1" customHeight="1" spans="1:8">
      <c r="A220" s="153">
        <v>219</v>
      </c>
      <c r="B220" s="502" t="s">
        <v>2302</v>
      </c>
      <c r="C220" s="503" t="s">
        <v>2303</v>
      </c>
      <c r="D220" s="503" t="s">
        <v>2304</v>
      </c>
      <c r="E220" s="503" t="s">
        <v>1827</v>
      </c>
      <c r="F220" s="503">
        <v>45</v>
      </c>
      <c r="G220" s="503" t="s">
        <v>1517</v>
      </c>
      <c r="H220" s="504" t="s">
        <v>14</v>
      </c>
    </row>
    <row r="221" s="499" customFormat="1" customHeight="1" spans="1:8">
      <c r="A221" s="153">
        <v>220</v>
      </c>
      <c r="B221" s="502" t="s">
        <v>2305</v>
      </c>
      <c r="C221" s="503" t="s">
        <v>2306</v>
      </c>
      <c r="D221" s="503" t="s">
        <v>2307</v>
      </c>
      <c r="E221" s="503" t="s">
        <v>44</v>
      </c>
      <c r="F221" s="503">
        <v>30</v>
      </c>
      <c r="G221" s="503" t="s">
        <v>18</v>
      </c>
      <c r="H221" s="504" t="s">
        <v>14</v>
      </c>
    </row>
    <row r="222" s="499" customFormat="1" customHeight="1" spans="1:8">
      <c r="A222" s="153">
        <v>221</v>
      </c>
      <c r="B222" s="502" t="s">
        <v>2308</v>
      </c>
      <c r="C222" s="503" t="s">
        <v>2309</v>
      </c>
      <c r="D222" s="503" t="s">
        <v>2310</v>
      </c>
      <c r="E222" s="503" t="s">
        <v>2311</v>
      </c>
      <c r="F222" s="503">
        <v>49.8</v>
      </c>
      <c r="G222" s="503" t="s">
        <v>2128</v>
      </c>
      <c r="H222" s="504" t="s">
        <v>14</v>
      </c>
    </row>
    <row r="223" s="499" customFormat="1" customHeight="1" spans="1:8">
      <c r="A223" s="153">
        <v>222</v>
      </c>
      <c r="B223" s="502" t="s">
        <v>2312</v>
      </c>
      <c r="C223" s="503" t="s">
        <v>2313</v>
      </c>
      <c r="D223" s="503" t="s">
        <v>2314</v>
      </c>
      <c r="E223" s="503" t="s">
        <v>22</v>
      </c>
      <c r="F223" s="503">
        <v>45.8</v>
      </c>
      <c r="G223" s="503" t="s">
        <v>1658</v>
      </c>
      <c r="H223" s="504" t="s">
        <v>14</v>
      </c>
    </row>
    <row r="224" s="499" customFormat="1" customHeight="1" spans="1:8">
      <c r="A224" s="153">
        <v>223</v>
      </c>
      <c r="B224" s="502" t="s">
        <v>1871</v>
      </c>
      <c r="C224" s="503" t="s">
        <v>1872</v>
      </c>
      <c r="D224" s="503" t="s">
        <v>1873</v>
      </c>
      <c r="E224" s="503" t="s">
        <v>22</v>
      </c>
      <c r="F224" s="503">
        <v>59.8</v>
      </c>
      <c r="G224" s="503" t="s">
        <v>37</v>
      </c>
      <c r="H224" s="504" t="s">
        <v>14</v>
      </c>
    </row>
    <row r="225" s="499" customFormat="1" customHeight="1" spans="1:8">
      <c r="A225" s="153">
        <v>224</v>
      </c>
      <c r="B225" s="502" t="s">
        <v>2315</v>
      </c>
      <c r="C225" s="503" t="s">
        <v>2316</v>
      </c>
      <c r="D225" s="503" t="s">
        <v>2317</v>
      </c>
      <c r="E225" s="503" t="s">
        <v>44</v>
      </c>
      <c r="F225" s="503">
        <v>49.8</v>
      </c>
      <c r="G225" s="503" t="s">
        <v>30</v>
      </c>
      <c r="H225" s="504" t="s">
        <v>14</v>
      </c>
    </row>
    <row r="226" s="499" customFormat="1" customHeight="1" spans="1:8">
      <c r="A226" s="153">
        <v>225</v>
      </c>
      <c r="B226" s="502" t="s">
        <v>2318</v>
      </c>
      <c r="C226" s="503" t="s">
        <v>2319</v>
      </c>
      <c r="D226" s="503" t="s">
        <v>2320</v>
      </c>
      <c r="E226" s="503" t="s">
        <v>44</v>
      </c>
      <c r="F226" s="503">
        <v>45</v>
      </c>
      <c r="G226" s="503" t="s">
        <v>18</v>
      </c>
      <c r="H226" s="504" t="s">
        <v>14</v>
      </c>
    </row>
    <row r="227" s="499" customFormat="1" customHeight="1" spans="1:8">
      <c r="A227" s="153">
        <v>226</v>
      </c>
      <c r="B227" s="502" t="s">
        <v>2321</v>
      </c>
      <c r="C227" s="503" t="s">
        <v>2322</v>
      </c>
      <c r="D227" s="503" t="s">
        <v>2323</v>
      </c>
      <c r="E227" s="503" t="s">
        <v>12</v>
      </c>
      <c r="F227" s="503">
        <v>54.8</v>
      </c>
      <c r="G227" s="503" t="s">
        <v>18</v>
      </c>
      <c r="H227" s="504" t="s">
        <v>14</v>
      </c>
    </row>
    <row r="228" s="499" customFormat="1" customHeight="1" spans="1:8">
      <c r="A228" s="153">
        <v>227</v>
      </c>
      <c r="B228" s="502" t="s">
        <v>2321</v>
      </c>
      <c r="C228" s="503" t="s">
        <v>2324</v>
      </c>
      <c r="D228" s="503" t="s">
        <v>2325</v>
      </c>
      <c r="E228" s="503" t="s">
        <v>12</v>
      </c>
      <c r="F228" s="503">
        <v>45</v>
      </c>
      <c r="G228" s="503" t="s">
        <v>1881</v>
      </c>
      <c r="H228" s="504" t="s">
        <v>14</v>
      </c>
    </row>
    <row r="229" s="499" customFormat="1" customHeight="1" spans="1:8">
      <c r="A229" s="153">
        <v>228</v>
      </c>
      <c r="B229" s="502" t="s">
        <v>2326</v>
      </c>
      <c r="C229" s="503" t="s">
        <v>2327</v>
      </c>
      <c r="D229" s="503" t="s">
        <v>2328</v>
      </c>
      <c r="E229" s="503" t="s">
        <v>12</v>
      </c>
      <c r="F229" s="503">
        <v>46.8</v>
      </c>
      <c r="G229" s="503" t="s">
        <v>1881</v>
      </c>
      <c r="H229" s="504" t="s">
        <v>14</v>
      </c>
    </row>
    <row r="230" s="499" customFormat="1" customHeight="1" spans="1:8">
      <c r="A230" s="153">
        <v>229</v>
      </c>
      <c r="B230" s="502" t="s">
        <v>2329</v>
      </c>
      <c r="C230" s="503" t="s">
        <v>2330</v>
      </c>
      <c r="D230" s="503" t="s">
        <v>2331</v>
      </c>
      <c r="E230" s="503" t="s">
        <v>44</v>
      </c>
      <c r="F230" s="503">
        <v>48</v>
      </c>
      <c r="G230" s="503" t="s">
        <v>1881</v>
      </c>
      <c r="H230" s="504" t="s">
        <v>14</v>
      </c>
    </row>
    <row r="231" s="499" customFormat="1" customHeight="1" spans="1:8">
      <c r="A231" s="153">
        <v>230</v>
      </c>
      <c r="B231" s="502" t="s">
        <v>2332</v>
      </c>
      <c r="C231" s="503" t="s">
        <v>2333</v>
      </c>
      <c r="D231" s="503" t="s">
        <v>2334</v>
      </c>
      <c r="E231" s="503" t="s">
        <v>22</v>
      </c>
      <c r="F231" s="503">
        <v>49.8</v>
      </c>
      <c r="G231" s="503" t="s">
        <v>30</v>
      </c>
      <c r="H231" s="504" t="s">
        <v>14</v>
      </c>
    </row>
    <row r="232" s="499" customFormat="1" customHeight="1" spans="1:8">
      <c r="A232" s="153">
        <v>231</v>
      </c>
      <c r="B232" s="502" t="s">
        <v>2335</v>
      </c>
      <c r="C232" s="503" t="s">
        <v>2336</v>
      </c>
      <c r="D232" s="503" t="s">
        <v>2337</v>
      </c>
      <c r="E232" s="503" t="s">
        <v>12</v>
      </c>
      <c r="F232" s="503">
        <v>59.8</v>
      </c>
      <c r="G232" s="503" t="s">
        <v>52</v>
      </c>
      <c r="H232" s="504" t="s">
        <v>14</v>
      </c>
    </row>
    <row r="233" s="499" customFormat="1" customHeight="1" spans="1:8">
      <c r="A233" s="153">
        <v>232</v>
      </c>
      <c r="B233" s="502" t="s">
        <v>2338</v>
      </c>
      <c r="C233" s="503" t="s">
        <v>2339</v>
      </c>
      <c r="D233" s="503" t="s">
        <v>2340</v>
      </c>
      <c r="E233" s="503" t="s">
        <v>22</v>
      </c>
      <c r="F233" s="503">
        <v>59.8</v>
      </c>
      <c r="G233" s="503" t="s">
        <v>1841</v>
      </c>
      <c r="H233" s="504" t="s">
        <v>14</v>
      </c>
    </row>
    <row r="234" s="499" customFormat="1" customHeight="1" spans="1:8">
      <c r="A234" s="153">
        <v>233</v>
      </c>
      <c r="B234" s="502" t="s">
        <v>2341</v>
      </c>
      <c r="C234" s="503" t="s">
        <v>2342</v>
      </c>
      <c r="D234" s="503" t="s">
        <v>2343</v>
      </c>
      <c r="E234" s="503" t="s">
        <v>44</v>
      </c>
      <c r="F234" s="503">
        <v>59.8</v>
      </c>
      <c r="G234" s="503" t="s">
        <v>1841</v>
      </c>
      <c r="H234" s="504" t="s">
        <v>14</v>
      </c>
    </row>
    <row r="235" s="499" customFormat="1" customHeight="1" spans="1:8">
      <c r="A235" s="153">
        <v>234</v>
      </c>
      <c r="B235" s="502" t="s">
        <v>2344</v>
      </c>
      <c r="C235" s="503" t="s">
        <v>2345</v>
      </c>
      <c r="D235" s="503" t="s">
        <v>2346</v>
      </c>
      <c r="E235" s="503" t="s">
        <v>44</v>
      </c>
      <c r="F235" s="503">
        <v>49.8</v>
      </c>
      <c r="G235" s="503" t="s">
        <v>1841</v>
      </c>
      <c r="H235" s="504" t="s">
        <v>14</v>
      </c>
    </row>
    <row r="236" s="499" customFormat="1" customHeight="1" spans="1:8">
      <c r="A236" s="153">
        <v>235</v>
      </c>
      <c r="B236" s="502" t="s">
        <v>2347</v>
      </c>
      <c r="C236" s="503" t="s">
        <v>2348</v>
      </c>
      <c r="D236" s="503" t="s">
        <v>2349</v>
      </c>
      <c r="E236" s="503" t="s">
        <v>313</v>
      </c>
      <c r="F236" s="503">
        <v>49.8</v>
      </c>
      <c r="G236" s="503" t="s">
        <v>2350</v>
      </c>
      <c r="H236" s="504" t="s">
        <v>14</v>
      </c>
    </row>
    <row r="237" s="499" customFormat="1" customHeight="1" spans="1:8">
      <c r="A237" s="153">
        <v>236</v>
      </c>
      <c r="B237" s="502" t="s">
        <v>2351</v>
      </c>
      <c r="C237" s="503" t="s">
        <v>2352</v>
      </c>
      <c r="D237" s="503" t="s">
        <v>2353</v>
      </c>
      <c r="E237" s="503" t="s">
        <v>44</v>
      </c>
      <c r="F237" s="503">
        <v>49.8</v>
      </c>
      <c r="G237" s="503" t="s">
        <v>18</v>
      </c>
      <c r="H237" s="504" t="s">
        <v>14</v>
      </c>
    </row>
    <row r="238" s="499" customFormat="1" customHeight="1" spans="1:8">
      <c r="A238" s="153">
        <v>237</v>
      </c>
      <c r="B238" s="502" t="s">
        <v>2354</v>
      </c>
      <c r="C238" s="503" t="s">
        <v>2355</v>
      </c>
      <c r="D238" s="503" t="s">
        <v>2356</v>
      </c>
      <c r="E238" s="503" t="s">
        <v>12</v>
      </c>
      <c r="F238" s="503">
        <v>46.8</v>
      </c>
      <c r="G238" s="503" t="s">
        <v>30</v>
      </c>
      <c r="H238" s="504" t="s">
        <v>14</v>
      </c>
    </row>
    <row r="239" s="499" customFormat="1" customHeight="1" spans="1:8">
      <c r="A239" s="153">
        <v>238</v>
      </c>
      <c r="B239" s="502" t="s">
        <v>2357</v>
      </c>
      <c r="C239" s="503" t="s">
        <v>2358</v>
      </c>
      <c r="D239" s="503" t="s">
        <v>2359</v>
      </c>
      <c r="E239" s="503" t="s">
        <v>22</v>
      </c>
      <c r="F239" s="503">
        <v>39.8</v>
      </c>
      <c r="G239" s="503" t="s">
        <v>1517</v>
      </c>
      <c r="H239" s="504" t="s">
        <v>14</v>
      </c>
    </row>
    <row r="240" s="499" customFormat="1" customHeight="1" spans="1:8">
      <c r="A240" s="153">
        <v>239</v>
      </c>
      <c r="B240" s="502" t="s">
        <v>2360</v>
      </c>
      <c r="C240" s="503" t="s">
        <v>2361</v>
      </c>
      <c r="D240" s="503" t="s">
        <v>2362</v>
      </c>
      <c r="E240" s="503" t="s">
        <v>22</v>
      </c>
      <c r="F240" s="503">
        <v>39.9</v>
      </c>
      <c r="G240" s="503" t="s">
        <v>1841</v>
      </c>
      <c r="H240" s="504" t="s">
        <v>14</v>
      </c>
    </row>
    <row r="241" s="499" customFormat="1" customHeight="1" spans="1:8">
      <c r="A241" s="153">
        <v>240</v>
      </c>
      <c r="B241" s="502" t="s">
        <v>2363</v>
      </c>
      <c r="C241" s="503" t="s">
        <v>2364</v>
      </c>
      <c r="D241" s="503" t="s">
        <v>2365</v>
      </c>
      <c r="E241" s="503" t="s">
        <v>44</v>
      </c>
      <c r="F241" s="503">
        <v>49.8</v>
      </c>
      <c r="G241" s="503" t="s">
        <v>30</v>
      </c>
      <c r="H241" s="504" t="s">
        <v>14</v>
      </c>
    </row>
    <row r="242" s="499" customFormat="1" customHeight="1" spans="1:8">
      <c r="A242" s="153">
        <v>241</v>
      </c>
      <c r="B242" s="502" t="s">
        <v>2366</v>
      </c>
      <c r="C242" s="503" t="s">
        <v>2367</v>
      </c>
      <c r="D242" s="503" t="s">
        <v>2368</v>
      </c>
      <c r="E242" s="503" t="s">
        <v>22</v>
      </c>
      <c r="F242" s="503">
        <v>49.8</v>
      </c>
      <c r="G242" s="503" t="s">
        <v>30</v>
      </c>
      <c r="H242" s="504" t="s">
        <v>14</v>
      </c>
    </row>
    <row r="243" s="499" customFormat="1" customHeight="1" spans="1:8">
      <c r="A243" s="153">
        <v>242</v>
      </c>
      <c r="B243" s="502" t="s">
        <v>2369</v>
      </c>
      <c r="C243" s="503" t="s">
        <v>2370</v>
      </c>
      <c r="D243" s="503" t="s">
        <v>2371</v>
      </c>
      <c r="E243" s="503" t="s">
        <v>22</v>
      </c>
      <c r="F243" s="503">
        <v>39.8</v>
      </c>
      <c r="G243" s="503" t="s">
        <v>37</v>
      </c>
      <c r="H243" s="504" t="s">
        <v>14</v>
      </c>
    </row>
    <row r="244" s="499" customFormat="1" customHeight="1" spans="1:8">
      <c r="A244" s="153">
        <v>243</v>
      </c>
      <c r="B244" s="502" t="s">
        <v>2372</v>
      </c>
      <c r="C244" s="503" t="s">
        <v>2373</v>
      </c>
      <c r="D244" s="503" t="s">
        <v>2374</v>
      </c>
      <c r="E244" s="503" t="s">
        <v>22</v>
      </c>
      <c r="F244" s="503">
        <v>45</v>
      </c>
      <c r="G244" s="503" t="s">
        <v>13</v>
      </c>
      <c r="H244" s="504" t="s">
        <v>14</v>
      </c>
    </row>
    <row r="245" s="499" customFormat="1" customHeight="1" spans="1:8">
      <c r="A245" s="153">
        <v>244</v>
      </c>
      <c r="B245" s="502" t="s">
        <v>2375</v>
      </c>
      <c r="C245" s="503" t="s">
        <v>2376</v>
      </c>
      <c r="D245" s="503" t="s">
        <v>2377</v>
      </c>
      <c r="E245" s="503" t="s">
        <v>44</v>
      </c>
      <c r="F245" s="503">
        <v>39.9</v>
      </c>
      <c r="G245" s="503" t="s">
        <v>1658</v>
      </c>
      <c r="H245" s="504" t="s">
        <v>14</v>
      </c>
    </row>
    <row r="246" s="499" customFormat="1" customHeight="1" spans="1:8">
      <c r="A246" s="153">
        <v>245</v>
      </c>
      <c r="B246" s="502" t="s">
        <v>2372</v>
      </c>
      <c r="C246" s="503" t="s">
        <v>2378</v>
      </c>
      <c r="D246" s="503" t="s">
        <v>2379</v>
      </c>
      <c r="E246" s="503" t="s">
        <v>22</v>
      </c>
      <c r="F246" s="503">
        <v>49.8</v>
      </c>
      <c r="G246" s="503" t="s">
        <v>107</v>
      </c>
      <c r="H246" s="504" t="s">
        <v>14</v>
      </c>
    </row>
    <row r="247" s="499" customFormat="1" customHeight="1" spans="1:8">
      <c r="A247" s="153">
        <v>246</v>
      </c>
      <c r="B247" s="502" t="s">
        <v>2380</v>
      </c>
      <c r="C247" s="503" t="s">
        <v>2381</v>
      </c>
      <c r="D247" s="503" t="s">
        <v>2382</v>
      </c>
      <c r="E247" s="503" t="s">
        <v>2244</v>
      </c>
      <c r="F247" s="503">
        <v>48</v>
      </c>
      <c r="G247" s="503" t="s">
        <v>52</v>
      </c>
      <c r="H247" s="504" t="s">
        <v>14</v>
      </c>
    </row>
    <row r="248" s="499" customFormat="1" customHeight="1" spans="1:8">
      <c r="A248" s="153">
        <v>247</v>
      </c>
      <c r="B248" s="502" t="s">
        <v>2383</v>
      </c>
      <c r="C248" s="503" t="s">
        <v>2384</v>
      </c>
      <c r="D248" s="503" t="s">
        <v>2385</v>
      </c>
      <c r="E248" s="503" t="s">
        <v>44</v>
      </c>
      <c r="F248" s="503">
        <v>55</v>
      </c>
      <c r="G248" s="503" t="s">
        <v>37</v>
      </c>
      <c r="H248" s="504" t="s">
        <v>14</v>
      </c>
    </row>
    <row r="249" s="499" customFormat="1" customHeight="1" spans="1:8">
      <c r="A249" s="153">
        <v>248</v>
      </c>
      <c r="B249" s="502" t="s">
        <v>2386</v>
      </c>
      <c r="C249" s="503" t="s">
        <v>2387</v>
      </c>
      <c r="D249" s="503" t="s">
        <v>2388</v>
      </c>
      <c r="E249" s="503" t="s">
        <v>12</v>
      </c>
      <c r="F249" s="503">
        <v>45.8</v>
      </c>
      <c r="G249" s="503" t="s">
        <v>2350</v>
      </c>
      <c r="H249" s="504" t="s">
        <v>14</v>
      </c>
    </row>
    <row r="250" s="499" customFormat="1" customHeight="1" spans="1:8">
      <c r="A250" s="153">
        <v>249</v>
      </c>
      <c r="B250" s="502" t="s">
        <v>2389</v>
      </c>
      <c r="C250" s="503" t="s">
        <v>2390</v>
      </c>
      <c r="D250" s="503" t="s">
        <v>2391</v>
      </c>
      <c r="E250" s="503" t="s">
        <v>44</v>
      </c>
      <c r="F250" s="503">
        <v>42</v>
      </c>
      <c r="G250" s="503" t="s">
        <v>1823</v>
      </c>
      <c r="H250" s="504" t="s">
        <v>14</v>
      </c>
    </row>
    <row r="251" s="499" customFormat="1" customHeight="1" spans="1:8">
      <c r="A251" s="153">
        <v>250</v>
      </c>
      <c r="B251" s="502" t="s">
        <v>2392</v>
      </c>
      <c r="C251" s="503" t="s">
        <v>2393</v>
      </c>
      <c r="D251" s="503" t="s">
        <v>2394</v>
      </c>
      <c r="E251" s="503" t="s">
        <v>22</v>
      </c>
      <c r="F251" s="503">
        <v>39.8</v>
      </c>
      <c r="G251" s="503" t="s">
        <v>123</v>
      </c>
      <c r="H251" s="504" t="s">
        <v>14</v>
      </c>
    </row>
    <row r="252" s="499" customFormat="1" customHeight="1" spans="1:8">
      <c r="A252" s="153">
        <v>251</v>
      </c>
      <c r="B252" s="502" t="s">
        <v>2395</v>
      </c>
      <c r="C252" s="503" t="s">
        <v>2396</v>
      </c>
      <c r="D252" s="503" t="s">
        <v>2397</v>
      </c>
      <c r="E252" s="503" t="s">
        <v>44</v>
      </c>
      <c r="F252" s="503">
        <v>35</v>
      </c>
      <c r="G252" s="503" t="s">
        <v>30</v>
      </c>
      <c r="H252" s="504" t="s">
        <v>14</v>
      </c>
    </row>
    <row r="253" s="499" customFormat="1" customHeight="1" spans="1:8">
      <c r="A253" s="153">
        <v>252</v>
      </c>
      <c r="B253" s="502" t="s">
        <v>2398</v>
      </c>
      <c r="C253" s="503" t="s">
        <v>2399</v>
      </c>
      <c r="D253" s="503" t="s">
        <v>2254</v>
      </c>
      <c r="E253" s="503" t="s">
        <v>44</v>
      </c>
      <c r="F253" s="503">
        <v>59.8</v>
      </c>
      <c r="G253" s="503" t="s">
        <v>52</v>
      </c>
      <c r="H253" s="504" t="s">
        <v>14</v>
      </c>
    </row>
    <row r="254" s="499" customFormat="1" customHeight="1" spans="1:8">
      <c r="A254" s="153">
        <v>253</v>
      </c>
      <c r="B254" s="502" t="s">
        <v>2400</v>
      </c>
      <c r="C254" s="503" t="s">
        <v>2401</v>
      </c>
      <c r="D254" s="503" t="s">
        <v>2402</v>
      </c>
      <c r="E254" s="503" t="s">
        <v>44</v>
      </c>
      <c r="F254" s="503">
        <v>39.8</v>
      </c>
      <c r="G254" s="503" t="s">
        <v>1658</v>
      </c>
      <c r="H254" s="504" t="s">
        <v>14</v>
      </c>
    </row>
    <row r="255" s="499" customFormat="1" customHeight="1" spans="1:8">
      <c r="A255" s="153">
        <v>254</v>
      </c>
      <c r="B255" s="502" t="s">
        <v>2403</v>
      </c>
      <c r="C255" s="503" t="s">
        <v>2404</v>
      </c>
      <c r="D255" s="503" t="s">
        <v>2405</v>
      </c>
      <c r="E255" s="503" t="s">
        <v>44</v>
      </c>
      <c r="F255" s="503">
        <v>38</v>
      </c>
      <c r="G255" s="503" t="s">
        <v>30</v>
      </c>
      <c r="H255" s="504" t="s">
        <v>14</v>
      </c>
    </row>
    <row r="256" s="499" customFormat="1" customHeight="1" spans="1:8">
      <c r="A256" s="153">
        <v>255</v>
      </c>
      <c r="B256" s="502" t="s">
        <v>2406</v>
      </c>
      <c r="C256" s="503" t="s">
        <v>2407</v>
      </c>
      <c r="D256" s="503" t="s">
        <v>2408</v>
      </c>
      <c r="E256" s="503" t="s">
        <v>22</v>
      </c>
      <c r="F256" s="503">
        <v>32</v>
      </c>
      <c r="G256" s="503" t="s">
        <v>30</v>
      </c>
      <c r="H256" s="504" t="s">
        <v>14</v>
      </c>
    </row>
    <row r="257" s="499" customFormat="1" customHeight="1" spans="1:8">
      <c r="A257" s="153">
        <v>256</v>
      </c>
      <c r="B257" s="502" t="s">
        <v>2409</v>
      </c>
      <c r="C257" s="503" t="s">
        <v>2410</v>
      </c>
      <c r="D257" s="503" t="s">
        <v>2411</v>
      </c>
      <c r="E257" s="503" t="s">
        <v>22</v>
      </c>
      <c r="F257" s="503">
        <v>39.8</v>
      </c>
      <c r="G257" s="503" t="s">
        <v>1517</v>
      </c>
      <c r="H257" s="504" t="s">
        <v>14</v>
      </c>
    </row>
    <row r="258" s="499" customFormat="1" customHeight="1" spans="1:8">
      <c r="A258" s="153">
        <v>257</v>
      </c>
      <c r="B258" s="502" t="s">
        <v>2412</v>
      </c>
      <c r="C258" s="503" t="s">
        <v>2413</v>
      </c>
      <c r="D258" s="503" t="s">
        <v>2414</v>
      </c>
      <c r="E258" s="503" t="s">
        <v>12</v>
      </c>
      <c r="F258" s="503">
        <v>28.8</v>
      </c>
      <c r="G258" s="503" t="s">
        <v>1841</v>
      </c>
      <c r="H258" s="504" t="s">
        <v>14</v>
      </c>
    </row>
    <row r="259" s="499" customFormat="1" customHeight="1" spans="1:8">
      <c r="A259" s="153">
        <v>258</v>
      </c>
      <c r="B259" s="502" t="s">
        <v>2415</v>
      </c>
      <c r="C259" s="503" t="s">
        <v>2416</v>
      </c>
      <c r="D259" s="503" t="s">
        <v>2417</v>
      </c>
      <c r="E259" s="503" t="s">
        <v>22</v>
      </c>
      <c r="F259" s="503">
        <v>49.6</v>
      </c>
      <c r="G259" s="503" t="s">
        <v>1992</v>
      </c>
      <c r="H259" s="504" t="s">
        <v>14</v>
      </c>
    </row>
    <row r="260" s="499" customFormat="1" customHeight="1" spans="1:8">
      <c r="A260" s="153">
        <v>259</v>
      </c>
      <c r="B260" s="502" t="s">
        <v>2418</v>
      </c>
      <c r="C260" s="503" t="s">
        <v>2419</v>
      </c>
      <c r="D260" s="503" t="s">
        <v>2420</v>
      </c>
      <c r="E260" s="503" t="s">
        <v>44</v>
      </c>
      <c r="F260" s="503">
        <v>45</v>
      </c>
      <c r="G260" s="503" t="s">
        <v>1638</v>
      </c>
      <c r="H260" s="504" t="s">
        <v>14</v>
      </c>
    </row>
    <row r="261" s="499" customFormat="1" customHeight="1" spans="1:8">
      <c r="A261" s="153">
        <v>260</v>
      </c>
      <c r="B261" s="502" t="s">
        <v>2421</v>
      </c>
      <c r="C261" s="503" t="s">
        <v>2422</v>
      </c>
      <c r="D261" s="503" t="s">
        <v>2423</v>
      </c>
      <c r="E261" s="503" t="s">
        <v>44</v>
      </c>
      <c r="F261" s="503">
        <v>45</v>
      </c>
      <c r="G261" s="503" t="s">
        <v>30</v>
      </c>
      <c r="H261" s="504" t="s">
        <v>14</v>
      </c>
    </row>
    <row r="262" s="499" customFormat="1" customHeight="1" spans="1:8">
      <c r="A262" s="153">
        <v>261</v>
      </c>
      <c r="B262" s="502" t="s">
        <v>2424</v>
      </c>
      <c r="C262" s="503" t="s">
        <v>2425</v>
      </c>
      <c r="D262" s="503" t="s">
        <v>2426</v>
      </c>
      <c r="E262" s="503" t="s">
        <v>44</v>
      </c>
      <c r="F262" s="503">
        <v>33.8</v>
      </c>
      <c r="G262" s="503" t="s">
        <v>2062</v>
      </c>
      <c r="H262" s="504" t="s">
        <v>14</v>
      </c>
    </row>
    <row r="263" s="499" customFormat="1" customHeight="1" spans="1:9">
      <c r="A263" s="153">
        <v>262</v>
      </c>
      <c r="B263" s="505" t="s">
        <v>2427</v>
      </c>
      <c r="C263" s="506" t="s">
        <v>2428</v>
      </c>
      <c r="D263" s="505" t="s">
        <v>2429</v>
      </c>
      <c r="E263" s="505" t="s">
        <v>573</v>
      </c>
      <c r="F263" s="507" t="s">
        <v>2430</v>
      </c>
      <c r="G263" s="508">
        <v>45689</v>
      </c>
      <c r="H263" s="509" t="s">
        <v>575</v>
      </c>
      <c r="I263" s="505"/>
    </row>
    <row r="264" s="499" customFormat="1" customHeight="1" spans="1:9">
      <c r="A264" s="153">
        <v>263</v>
      </c>
      <c r="B264" s="505" t="s">
        <v>2431</v>
      </c>
      <c r="C264" s="506" t="s">
        <v>2432</v>
      </c>
      <c r="D264" s="505" t="s">
        <v>2433</v>
      </c>
      <c r="E264" s="505" t="s">
        <v>573</v>
      </c>
      <c r="F264" s="507" t="s">
        <v>2434</v>
      </c>
      <c r="G264" s="508">
        <v>45627</v>
      </c>
      <c r="H264" s="509" t="s">
        <v>575</v>
      </c>
      <c r="I264" s="505"/>
    </row>
    <row r="265" s="499" customFormat="1" customHeight="1" spans="1:9">
      <c r="A265" s="153">
        <v>264</v>
      </c>
      <c r="B265" s="505" t="s">
        <v>570</v>
      </c>
      <c r="C265" s="506" t="s">
        <v>571</v>
      </c>
      <c r="D265" s="505" t="s">
        <v>572</v>
      </c>
      <c r="E265" s="505" t="s">
        <v>573</v>
      </c>
      <c r="F265" s="507" t="s">
        <v>2435</v>
      </c>
      <c r="G265" s="508">
        <v>45108</v>
      </c>
      <c r="H265" s="509" t="s">
        <v>575</v>
      </c>
      <c r="I265" s="505" t="s">
        <v>15</v>
      </c>
    </row>
    <row r="266" s="499" customFormat="1" customHeight="1" spans="1:9">
      <c r="A266" s="153">
        <v>265</v>
      </c>
      <c r="B266" s="505" t="s">
        <v>576</v>
      </c>
      <c r="C266" s="506" t="s">
        <v>577</v>
      </c>
      <c r="D266" s="505" t="s">
        <v>578</v>
      </c>
      <c r="E266" s="505" t="s">
        <v>573</v>
      </c>
      <c r="F266" s="507" t="s">
        <v>2436</v>
      </c>
      <c r="G266" s="508">
        <v>45139</v>
      </c>
      <c r="H266" s="509" t="s">
        <v>575</v>
      </c>
      <c r="I266" s="505" t="s">
        <v>15</v>
      </c>
    </row>
    <row r="267" s="499" customFormat="1" customHeight="1" spans="1:9">
      <c r="A267" s="153">
        <v>266</v>
      </c>
      <c r="B267" s="505" t="s">
        <v>580</v>
      </c>
      <c r="C267" s="506" t="s">
        <v>581</v>
      </c>
      <c r="D267" s="505" t="s">
        <v>582</v>
      </c>
      <c r="E267" s="505" t="s">
        <v>573</v>
      </c>
      <c r="F267" s="507" t="s">
        <v>2437</v>
      </c>
      <c r="G267" s="508">
        <v>45108</v>
      </c>
      <c r="H267" s="509" t="s">
        <v>575</v>
      </c>
      <c r="I267" s="505" t="s">
        <v>15</v>
      </c>
    </row>
    <row r="268" s="499" customFormat="1" customHeight="1" spans="1:9">
      <c r="A268" s="153">
        <v>267</v>
      </c>
      <c r="B268" s="505" t="s">
        <v>584</v>
      </c>
      <c r="C268" s="506" t="s">
        <v>585</v>
      </c>
      <c r="D268" s="505" t="s">
        <v>586</v>
      </c>
      <c r="E268" s="505" t="s">
        <v>573</v>
      </c>
      <c r="F268" s="510" t="s">
        <v>2435</v>
      </c>
      <c r="G268" s="508">
        <v>45108</v>
      </c>
      <c r="H268" s="509" t="s">
        <v>575</v>
      </c>
      <c r="I268" s="505" t="s">
        <v>2438</v>
      </c>
    </row>
    <row r="269" s="499" customFormat="1" customHeight="1" spans="1:9">
      <c r="A269" s="153">
        <v>268</v>
      </c>
      <c r="B269" s="505" t="s">
        <v>587</v>
      </c>
      <c r="C269" s="506" t="s">
        <v>588</v>
      </c>
      <c r="D269" s="505" t="s">
        <v>586</v>
      </c>
      <c r="E269" s="505" t="s">
        <v>573</v>
      </c>
      <c r="F269" s="510" t="s">
        <v>2439</v>
      </c>
      <c r="G269" s="508">
        <v>45108</v>
      </c>
      <c r="H269" s="509" t="s">
        <v>575</v>
      </c>
      <c r="I269" s="505" t="s">
        <v>2438</v>
      </c>
    </row>
    <row r="270" s="499" customFormat="1" customHeight="1" spans="1:9">
      <c r="A270" s="153">
        <v>269</v>
      </c>
      <c r="B270" s="505" t="s">
        <v>2440</v>
      </c>
      <c r="C270" s="506" t="s">
        <v>2441</v>
      </c>
      <c r="D270" s="505" t="s">
        <v>572</v>
      </c>
      <c r="E270" s="505" t="s">
        <v>573</v>
      </c>
      <c r="F270" s="510" t="s">
        <v>2435</v>
      </c>
      <c r="G270" s="508">
        <v>45108</v>
      </c>
      <c r="H270" s="509" t="s">
        <v>575</v>
      </c>
      <c r="I270" s="505" t="s">
        <v>1066</v>
      </c>
    </row>
    <row r="271" s="499" customFormat="1" customHeight="1" spans="1:9">
      <c r="A271" s="153">
        <v>270</v>
      </c>
      <c r="B271" s="505" t="s">
        <v>2442</v>
      </c>
      <c r="C271" s="506" t="s">
        <v>2443</v>
      </c>
      <c r="D271" s="505" t="s">
        <v>572</v>
      </c>
      <c r="E271" s="505" t="s">
        <v>573</v>
      </c>
      <c r="F271" s="510" t="s">
        <v>2444</v>
      </c>
      <c r="G271" s="508">
        <v>45078</v>
      </c>
      <c r="H271" s="509" t="s">
        <v>575</v>
      </c>
      <c r="I271" s="505" t="s">
        <v>1066</v>
      </c>
    </row>
    <row r="272" s="499" customFormat="1" customHeight="1" spans="1:9">
      <c r="A272" s="153">
        <v>271</v>
      </c>
      <c r="B272" s="505" t="s">
        <v>2445</v>
      </c>
      <c r="C272" s="506" t="s">
        <v>2446</v>
      </c>
      <c r="D272" s="505" t="s">
        <v>2447</v>
      </c>
      <c r="E272" s="505" t="s">
        <v>573</v>
      </c>
      <c r="F272" s="510" t="s">
        <v>2448</v>
      </c>
      <c r="G272" s="508">
        <v>44986</v>
      </c>
      <c r="H272" s="509" t="s">
        <v>575</v>
      </c>
      <c r="I272" s="505" t="s">
        <v>1066</v>
      </c>
    </row>
    <row r="273" s="499" customFormat="1" customHeight="1" spans="1:9">
      <c r="A273" s="153">
        <v>272</v>
      </c>
      <c r="B273" s="505" t="s">
        <v>2449</v>
      </c>
      <c r="C273" s="506" t="s">
        <v>2450</v>
      </c>
      <c r="D273" s="505" t="s">
        <v>582</v>
      </c>
      <c r="E273" s="505" t="s">
        <v>573</v>
      </c>
      <c r="F273" s="510" t="s">
        <v>2451</v>
      </c>
      <c r="G273" s="508">
        <v>44986</v>
      </c>
      <c r="H273" s="509" t="s">
        <v>575</v>
      </c>
      <c r="I273" s="505" t="s">
        <v>1066</v>
      </c>
    </row>
    <row r="274" s="499" customFormat="1" customHeight="1" spans="1:9">
      <c r="A274" s="153">
        <v>273</v>
      </c>
      <c r="B274" s="505" t="s">
        <v>2452</v>
      </c>
      <c r="C274" s="506" t="s">
        <v>2453</v>
      </c>
      <c r="D274" s="505" t="s">
        <v>2454</v>
      </c>
      <c r="E274" s="505" t="s">
        <v>573</v>
      </c>
      <c r="F274" s="510" t="s">
        <v>2455</v>
      </c>
      <c r="G274" s="508">
        <v>45139</v>
      </c>
      <c r="H274" s="509" t="s">
        <v>2456</v>
      </c>
      <c r="I274" s="505"/>
    </row>
    <row r="275" s="499" customFormat="1" customHeight="1" spans="1:9">
      <c r="A275" s="153">
        <v>274</v>
      </c>
      <c r="B275" s="505" t="s">
        <v>2457</v>
      </c>
      <c r="C275" s="506" t="s">
        <v>2458</v>
      </c>
      <c r="D275" s="505" t="s">
        <v>2459</v>
      </c>
      <c r="E275" s="505" t="s">
        <v>573</v>
      </c>
      <c r="F275" s="507" t="s">
        <v>2435</v>
      </c>
      <c r="G275" s="508">
        <v>44958</v>
      </c>
      <c r="H275" s="509" t="s">
        <v>575</v>
      </c>
      <c r="I275" s="505"/>
    </row>
    <row r="276" s="499" customFormat="1" customHeight="1" spans="1:9">
      <c r="A276" s="153">
        <v>275</v>
      </c>
      <c r="B276" s="505" t="s">
        <v>2460</v>
      </c>
      <c r="C276" s="506" t="s">
        <v>2461</v>
      </c>
      <c r="D276" s="505" t="s">
        <v>2462</v>
      </c>
      <c r="E276" s="505" t="s">
        <v>573</v>
      </c>
      <c r="F276" s="507" t="s">
        <v>2463</v>
      </c>
      <c r="G276" s="508">
        <v>44835</v>
      </c>
      <c r="H276" s="509" t="s">
        <v>575</v>
      </c>
      <c r="I276" s="505"/>
    </row>
    <row r="277" s="499" customFormat="1" customHeight="1" spans="1:9">
      <c r="A277" s="153">
        <v>276</v>
      </c>
      <c r="B277" s="505" t="s">
        <v>2464</v>
      </c>
      <c r="C277" s="506" t="s">
        <v>2465</v>
      </c>
      <c r="D277" s="505" t="s">
        <v>2466</v>
      </c>
      <c r="E277" s="505" t="s">
        <v>573</v>
      </c>
      <c r="F277" s="507" t="s">
        <v>2436</v>
      </c>
      <c r="G277" s="508">
        <v>44958</v>
      </c>
      <c r="H277" s="509" t="s">
        <v>575</v>
      </c>
      <c r="I277" s="505"/>
    </row>
    <row r="278" s="499" customFormat="1" customHeight="1" spans="1:9">
      <c r="A278" s="153">
        <v>277</v>
      </c>
      <c r="B278" s="505" t="s">
        <v>2467</v>
      </c>
      <c r="C278" s="506" t="s">
        <v>2468</v>
      </c>
      <c r="D278" s="505" t="s">
        <v>2469</v>
      </c>
      <c r="E278" s="505" t="s">
        <v>573</v>
      </c>
      <c r="F278" s="507" t="s">
        <v>2434</v>
      </c>
      <c r="G278" s="508">
        <v>45778</v>
      </c>
      <c r="H278" s="509" t="s">
        <v>575</v>
      </c>
      <c r="I278" s="505"/>
    </row>
    <row r="279" s="499" customFormat="1" customHeight="1" spans="1:9">
      <c r="A279" s="153">
        <v>278</v>
      </c>
      <c r="B279" s="505" t="s">
        <v>2470</v>
      </c>
      <c r="C279" s="506" t="s">
        <v>2471</v>
      </c>
      <c r="D279" s="505" t="s">
        <v>2472</v>
      </c>
      <c r="E279" s="505" t="s">
        <v>573</v>
      </c>
      <c r="F279" s="507" t="s">
        <v>2473</v>
      </c>
      <c r="G279" s="508">
        <v>45474</v>
      </c>
      <c r="H279" s="509" t="s">
        <v>575</v>
      </c>
      <c r="I279" s="505"/>
    </row>
    <row r="280" s="499" customFormat="1" customHeight="1" spans="1:9">
      <c r="A280" s="153">
        <v>279</v>
      </c>
      <c r="B280" s="505" t="s">
        <v>2474</v>
      </c>
      <c r="C280" s="506" t="s">
        <v>2475</v>
      </c>
      <c r="D280" s="505" t="s">
        <v>2476</v>
      </c>
      <c r="E280" s="505" t="s">
        <v>573</v>
      </c>
      <c r="F280" s="507" t="s">
        <v>2473</v>
      </c>
      <c r="G280" s="508">
        <v>45139</v>
      </c>
      <c r="H280" s="509" t="s">
        <v>575</v>
      </c>
      <c r="I280" s="505"/>
    </row>
    <row r="281" s="499" customFormat="1" customHeight="1" spans="1:9">
      <c r="A281" s="153">
        <v>280</v>
      </c>
      <c r="B281" s="505" t="s">
        <v>2477</v>
      </c>
      <c r="C281" s="506" t="s">
        <v>2478</v>
      </c>
      <c r="D281" s="505" t="s">
        <v>2479</v>
      </c>
      <c r="E281" s="505" t="s">
        <v>573</v>
      </c>
      <c r="F281" s="507" t="s">
        <v>2480</v>
      </c>
      <c r="G281" s="508">
        <v>45139</v>
      </c>
      <c r="H281" s="509" t="s">
        <v>575</v>
      </c>
      <c r="I281" s="505"/>
    </row>
    <row r="282" s="499" customFormat="1" customHeight="1" spans="1:9">
      <c r="A282" s="153">
        <v>281</v>
      </c>
      <c r="B282" s="505" t="s">
        <v>2481</v>
      </c>
      <c r="C282" s="506" t="s">
        <v>2482</v>
      </c>
      <c r="D282" s="505" t="s">
        <v>2483</v>
      </c>
      <c r="E282" s="505" t="s">
        <v>573</v>
      </c>
      <c r="F282" s="507" t="s">
        <v>2484</v>
      </c>
      <c r="G282" s="508">
        <v>45505</v>
      </c>
      <c r="H282" s="509" t="s">
        <v>575</v>
      </c>
      <c r="I282" s="505"/>
    </row>
    <row r="283" s="499" customFormat="1" customHeight="1" spans="1:9">
      <c r="A283" s="153">
        <v>282</v>
      </c>
      <c r="B283" s="505" t="s">
        <v>310</v>
      </c>
      <c r="C283" s="506" t="s">
        <v>590</v>
      </c>
      <c r="D283" s="505" t="s">
        <v>591</v>
      </c>
      <c r="E283" s="505" t="s">
        <v>573</v>
      </c>
      <c r="F283" s="507" t="s">
        <v>2485</v>
      </c>
      <c r="G283" s="508">
        <v>45444</v>
      </c>
      <c r="H283" s="509" t="s">
        <v>575</v>
      </c>
      <c r="I283" s="505" t="s">
        <v>15</v>
      </c>
    </row>
    <row r="284" s="499" customFormat="1" customHeight="1" spans="1:9">
      <c r="A284" s="153">
        <v>283</v>
      </c>
      <c r="B284" s="505" t="s">
        <v>2486</v>
      </c>
      <c r="C284" s="506" t="s">
        <v>2487</v>
      </c>
      <c r="D284" s="505" t="s">
        <v>2488</v>
      </c>
      <c r="E284" s="505" t="s">
        <v>573</v>
      </c>
      <c r="F284" s="507" t="s">
        <v>706</v>
      </c>
      <c r="G284" s="508">
        <v>45505</v>
      </c>
      <c r="H284" s="509" t="s">
        <v>575</v>
      </c>
      <c r="I284" s="505"/>
    </row>
    <row r="285" s="499" customFormat="1" customHeight="1" spans="1:9">
      <c r="A285" s="153">
        <v>284</v>
      </c>
      <c r="B285" s="505" t="s">
        <v>2489</v>
      </c>
      <c r="C285" s="506" t="s">
        <v>2490</v>
      </c>
      <c r="D285" s="505" t="s">
        <v>2491</v>
      </c>
      <c r="E285" s="505" t="s">
        <v>573</v>
      </c>
      <c r="F285" s="507" t="s">
        <v>2448</v>
      </c>
      <c r="G285" s="508">
        <v>45139</v>
      </c>
      <c r="H285" s="509" t="s">
        <v>575</v>
      </c>
      <c r="I285" s="505"/>
    </row>
    <row r="286" s="499" customFormat="1" customHeight="1" spans="1:9">
      <c r="A286" s="153">
        <v>285</v>
      </c>
      <c r="B286" s="505" t="s">
        <v>2492</v>
      </c>
      <c r="C286" s="506" t="s">
        <v>2493</v>
      </c>
      <c r="D286" s="505" t="s">
        <v>2494</v>
      </c>
      <c r="E286" s="505" t="s">
        <v>573</v>
      </c>
      <c r="F286" s="510" t="s">
        <v>2436</v>
      </c>
      <c r="G286" s="508">
        <v>45778</v>
      </c>
      <c r="H286" s="509" t="s">
        <v>575</v>
      </c>
      <c r="I286" s="505" t="s">
        <v>2495</v>
      </c>
    </row>
    <row r="287" s="499" customFormat="1" customHeight="1" spans="1:9">
      <c r="A287" s="153">
        <v>286</v>
      </c>
      <c r="B287" s="505" t="s">
        <v>593</v>
      </c>
      <c r="C287" s="506" t="s">
        <v>594</v>
      </c>
      <c r="D287" s="505" t="s">
        <v>595</v>
      </c>
      <c r="E287" s="505" t="s">
        <v>573</v>
      </c>
      <c r="F287" s="510" t="s">
        <v>2434</v>
      </c>
      <c r="G287" s="508">
        <v>45444</v>
      </c>
      <c r="H287" s="509" t="s">
        <v>575</v>
      </c>
      <c r="I287" s="505" t="s">
        <v>15</v>
      </c>
    </row>
    <row r="288" s="499" customFormat="1" customHeight="1" spans="1:9">
      <c r="A288" s="153">
        <v>287</v>
      </c>
      <c r="B288" s="505" t="s">
        <v>2496</v>
      </c>
      <c r="C288" s="506" t="s">
        <v>2497</v>
      </c>
      <c r="D288" s="505" t="s">
        <v>2498</v>
      </c>
      <c r="E288" s="505" t="s">
        <v>573</v>
      </c>
      <c r="F288" s="510" t="s">
        <v>2448</v>
      </c>
      <c r="G288" s="508">
        <v>45505</v>
      </c>
      <c r="H288" s="509" t="s">
        <v>2456</v>
      </c>
      <c r="I288" s="505" t="s">
        <v>1076</v>
      </c>
    </row>
    <row r="289" s="499" customFormat="1" customHeight="1" spans="1:9">
      <c r="A289" s="153">
        <v>288</v>
      </c>
      <c r="B289" s="505" t="s">
        <v>2499</v>
      </c>
      <c r="C289" s="506" t="s">
        <v>2500</v>
      </c>
      <c r="D289" s="505" t="s">
        <v>2501</v>
      </c>
      <c r="E289" s="505" t="s">
        <v>573</v>
      </c>
      <c r="F289" s="510" t="s">
        <v>2502</v>
      </c>
      <c r="G289" s="508">
        <v>45139</v>
      </c>
      <c r="H289" s="509" t="s">
        <v>575</v>
      </c>
      <c r="I289" s="505"/>
    </row>
    <row r="290" s="499" customFormat="1" customHeight="1" spans="1:9">
      <c r="A290" s="153">
        <v>289</v>
      </c>
      <c r="B290" s="505" t="s">
        <v>2503</v>
      </c>
      <c r="C290" s="506" t="s">
        <v>2504</v>
      </c>
      <c r="D290" s="505" t="s">
        <v>2505</v>
      </c>
      <c r="E290" s="505" t="s">
        <v>573</v>
      </c>
      <c r="F290" s="510" t="s">
        <v>2506</v>
      </c>
      <c r="G290" s="508">
        <v>45108</v>
      </c>
      <c r="H290" s="509" t="s">
        <v>575</v>
      </c>
      <c r="I290" s="505"/>
    </row>
    <row r="291" s="499" customFormat="1" customHeight="1" spans="1:9">
      <c r="A291" s="153">
        <v>290</v>
      </c>
      <c r="B291" s="505" t="s">
        <v>2507</v>
      </c>
      <c r="C291" s="506" t="s">
        <v>2508</v>
      </c>
      <c r="D291" s="505" t="s">
        <v>2509</v>
      </c>
      <c r="E291" s="505" t="s">
        <v>573</v>
      </c>
      <c r="F291" s="510" t="s">
        <v>2510</v>
      </c>
      <c r="G291" s="508">
        <v>45139</v>
      </c>
      <c r="H291" s="509" t="s">
        <v>575</v>
      </c>
      <c r="I291" s="505"/>
    </row>
    <row r="292" s="499" customFormat="1" customHeight="1" spans="1:9">
      <c r="A292" s="153">
        <v>291</v>
      </c>
      <c r="B292" s="505" t="s">
        <v>2511</v>
      </c>
      <c r="C292" s="506" t="s">
        <v>2512</v>
      </c>
      <c r="D292" s="505" t="s">
        <v>2513</v>
      </c>
      <c r="E292" s="505" t="s">
        <v>573</v>
      </c>
      <c r="F292" s="507" t="s">
        <v>2434</v>
      </c>
      <c r="G292" s="508">
        <v>45474</v>
      </c>
      <c r="H292" s="509" t="s">
        <v>575</v>
      </c>
      <c r="I292" s="505" t="s">
        <v>1076</v>
      </c>
    </row>
    <row r="293" s="499" customFormat="1" customHeight="1" spans="1:9">
      <c r="A293" s="153">
        <v>292</v>
      </c>
      <c r="B293" s="505" t="s">
        <v>2514</v>
      </c>
      <c r="C293" s="506" t="s">
        <v>2515</v>
      </c>
      <c r="D293" s="505" t="s">
        <v>2516</v>
      </c>
      <c r="E293" s="505" t="s">
        <v>573</v>
      </c>
      <c r="F293" s="507">
        <v>48.5</v>
      </c>
      <c r="G293" s="508">
        <v>45505</v>
      </c>
      <c r="H293" s="509" t="s">
        <v>575</v>
      </c>
      <c r="I293" s="505"/>
    </row>
    <row r="294" s="499" customFormat="1" customHeight="1" spans="1:9">
      <c r="A294" s="153">
        <v>293</v>
      </c>
      <c r="B294" s="505" t="s">
        <v>2517</v>
      </c>
      <c r="C294" s="506" t="s">
        <v>2518</v>
      </c>
      <c r="D294" s="505" t="s">
        <v>2519</v>
      </c>
      <c r="E294" s="505" t="s">
        <v>573</v>
      </c>
      <c r="F294" s="507" t="s">
        <v>2506</v>
      </c>
      <c r="G294" s="508">
        <v>45292</v>
      </c>
      <c r="H294" s="509" t="s">
        <v>575</v>
      </c>
      <c r="I294" s="505" t="s">
        <v>1695</v>
      </c>
    </row>
    <row r="295" s="499" customFormat="1" customHeight="1" spans="1:9">
      <c r="A295" s="153">
        <v>294</v>
      </c>
      <c r="B295" s="505" t="s">
        <v>2520</v>
      </c>
      <c r="C295" s="506" t="s">
        <v>2521</v>
      </c>
      <c r="D295" s="505" t="s">
        <v>2522</v>
      </c>
      <c r="E295" s="505" t="s">
        <v>573</v>
      </c>
      <c r="F295" s="507" t="s">
        <v>2434</v>
      </c>
      <c r="G295" s="508">
        <v>45352</v>
      </c>
      <c r="H295" s="509" t="s">
        <v>575</v>
      </c>
      <c r="I295" s="505" t="s">
        <v>1076</v>
      </c>
    </row>
    <row r="296" s="499" customFormat="1" customHeight="1" spans="1:9">
      <c r="A296" s="153">
        <v>295</v>
      </c>
      <c r="B296" s="505" t="s">
        <v>2523</v>
      </c>
      <c r="C296" s="506" t="s">
        <v>2524</v>
      </c>
      <c r="D296" s="505" t="s">
        <v>2525</v>
      </c>
      <c r="E296" s="505" t="s">
        <v>573</v>
      </c>
      <c r="F296" s="507" t="s">
        <v>2526</v>
      </c>
      <c r="G296" s="508">
        <v>45474</v>
      </c>
      <c r="H296" s="509" t="s">
        <v>575</v>
      </c>
      <c r="I296" s="505" t="s">
        <v>2527</v>
      </c>
    </row>
    <row r="297" s="499" customFormat="1" customHeight="1" spans="1:9">
      <c r="A297" s="153">
        <v>296</v>
      </c>
      <c r="B297" s="505" t="s">
        <v>2528</v>
      </c>
      <c r="C297" s="506" t="s">
        <v>2529</v>
      </c>
      <c r="D297" s="505" t="s">
        <v>2530</v>
      </c>
      <c r="E297" s="505" t="s">
        <v>573</v>
      </c>
      <c r="F297" s="507" t="s">
        <v>2448</v>
      </c>
      <c r="G297" s="508">
        <v>45078</v>
      </c>
      <c r="H297" s="509" t="s">
        <v>575</v>
      </c>
      <c r="I297" s="505"/>
    </row>
    <row r="298" s="499" customFormat="1" customHeight="1" spans="1:9">
      <c r="A298" s="153">
        <v>297</v>
      </c>
      <c r="B298" s="505" t="s">
        <v>596</v>
      </c>
      <c r="C298" s="506" t="s">
        <v>597</v>
      </c>
      <c r="D298" s="505" t="s">
        <v>598</v>
      </c>
      <c r="E298" s="505" t="s">
        <v>573</v>
      </c>
      <c r="F298" s="510" t="s">
        <v>2434</v>
      </c>
      <c r="G298" s="508">
        <v>45292</v>
      </c>
      <c r="H298" s="509" t="s">
        <v>575</v>
      </c>
      <c r="I298" s="505" t="s">
        <v>15</v>
      </c>
    </row>
    <row r="299" s="499" customFormat="1" customHeight="1" spans="1:9">
      <c r="A299" s="153">
        <v>298</v>
      </c>
      <c r="B299" s="505" t="s">
        <v>2531</v>
      </c>
      <c r="C299" s="506" t="s">
        <v>2532</v>
      </c>
      <c r="D299" s="505" t="s">
        <v>2533</v>
      </c>
      <c r="E299" s="505" t="s">
        <v>573</v>
      </c>
      <c r="F299" s="510" t="s">
        <v>2448</v>
      </c>
      <c r="G299" s="508">
        <v>45505</v>
      </c>
      <c r="H299" s="509" t="s">
        <v>575</v>
      </c>
      <c r="I299" s="505"/>
    </row>
    <row r="300" s="499" customFormat="1" customHeight="1" spans="1:9">
      <c r="A300" s="153">
        <v>299</v>
      </c>
      <c r="B300" s="505" t="s">
        <v>2534</v>
      </c>
      <c r="C300" s="506" t="s">
        <v>2535</v>
      </c>
      <c r="D300" s="505" t="s">
        <v>2536</v>
      </c>
      <c r="E300" s="505" t="s">
        <v>573</v>
      </c>
      <c r="F300" s="510" t="s">
        <v>2435</v>
      </c>
      <c r="G300" s="508">
        <v>45139</v>
      </c>
      <c r="H300" s="509" t="s">
        <v>575</v>
      </c>
      <c r="I300" s="505"/>
    </row>
    <row r="301" s="499" customFormat="1" customHeight="1" spans="1:9">
      <c r="A301" s="153">
        <v>300</v>
      </c>
      <c r="B301" s="505" t="s">
        <v>2537</v>
      </c>
      <c r="C301" s="506" t="s">
        <v>2538</v>
      </c>
      <c r="D301" s="505" t="s">
        <v>2539</v>
      </c>
      <c r="E301" s="505" t="s">
        <v>573</v>
      </c>
      <c r="F301" s="507" t="s">
        <v>2448</v>
      </c>
      <c r="G301" s="508">
        <v>45108</v>
      </c>
      <c r="H301" s="509" t="s">
        <v>575</v>
      </c>
      <c r="I301" s="505"/>
    </row>
    <row r="302" s="499" customFormat="1" customHeight="1" spans="1:9">
      <c r="A302" s="153">
        <v>301</v>
      </c>
      <c r="B302" s="505" t="s">
        <v>2540</v>
      </c>
      <c r="C302" s="506" t="s">
        <v>2541</v>
      </c>
      <c r="D302" s="505" t="s">
        <v>2542</v>
      </c>
      <c r="E302" s="505" t="s">
        <v>573</v>
      </c>
      <c r="F302" s="507" t="s">
        <v>2448</v>
      </c>
      <c r="G302" s="508">
        <v>45108</v>
      </c>
      <c r="H302" s="509" t="s">
        <v>575</v>
      </c>
      <c r="I302" s="505"/>
    </row>
    <row r="303" s="499" customFormat="1" customHeight="1" spans="1:9">
      <c r="A303" s="153">
        <v>302</v>
      </c>
      <c r="B303" s="505" t="s">
        <v>1255</v>
      </c>
      <c r="C303" s="506" t="s">
        <v>2543</v>
      </c>
      <c r="D303" s="505" t="s">
        <v>2544</v>
      </c>
      <c r="E303" s="505" t="s">
        <v>573</v>
      </c>
      <c r="F303" s="507" t="s">
        <v>2545</v>
      </c>
      <c r="G303" s="508">
        <v>45139</v>
      </c>
      <c r="H303" s="509" t="s">
        <v>575</v>
      </c>
      <c r="I303" s="505"/>
    </row>
    <row r="304" s="499" customFormat="1" customHeight="1" spans="1:9">
      <c r="A304" s="153">
        <v>303</v>
      </c>
      <c r="B304" s="505" t="s">
        <v>2546</v>
      </c>
      <c r="C304" s="506" t="s">
        <v>2547</v>
      </c>
      <c r="D304" s="505" t="s">
        <v>2548</v>
      </c>
      <c r="E304" s="505" t="s">
        <v>573</v>
      </c>
      <c r="F304" s="507" t="s">
        <v>2473</v>
      </c>
      <c r="G304" s="508">
        <v>45170</v>
      </c>
      <c r="H304" s="509" t="s">
        <v>575</v>
      </c>
      <c r="I304" s="505"/>
    </row>
    <row r="305" s="499" customFormat="1" customHeight="1" spans="1:9">
      <c r="A305" s="153">
        <v>304</v>
      </c>
      <c r="B305" s="505" t="s">
        <v>2549</v>
      </c>
      <c r="C305" s="506" t="s">
        <v>2550</v>
      </c>
      <c r="D305" s="505" t="s">
        <v>2551</v>
      </c>
      <c r="E305" s="505" t="s">
        <v>573</v>
      </c>
      <c r="F305" s="507" t="s">
        <v>2552</v>
      </c>
      <c r="G305" s="508">
        <v>45352</v>
      </c>
      <c r="H305" s="509" t="s">
        <v>575</v>
      </c>
      <c r="I305" s="505"/>
    </row>
    <row r="306" s="499" customFormat="1" customHeight="1" spans="1:9">
      <c r="A306" s="153">
        <v>305</v>
      </c>
      <c r="B306" s="505" t="s">
        <v>2553</v>
      </c>
      <c r="C306" s="506" t="s">
        <v>2554</v>
      </c>
      <c r="D306" s="505" t="s">
        <v>2555</v>
      </c>
      <c r="E306" s="505" t="s">
        <v>573</v>
      </c>
      <c r="F306" s="507" t="s">
        <v>2473</v>
      </c>
      <c r="G306" s="508">
        <v>45627</v>
      </c>
      <c r="H306" s="509" t="s">
        <v>575</v>
      </c>
      <c r="I306" s="505"/>
    </row>
    <row r="307" s="499" customFormat="1" customHeight="1" spans="1:9">
      <c r="A307" s="153">
        <v>306</v>
      </c>
      <c r="B307" s="505" t="s">
        <v>2556</v>
      </c>
      <c r="C307" s="506" t="s">
        <v>2557</v>
      </c>
      <c r="D307" s="505" t="s">
        <v>2558</v>
      </c>
      <c r="E307" s="505" t="s">
        <v>573</v>
      </c>
      <c r="F307" s="510" t="s">
        <v>778</v>
      </c>
      <c r="G307" s="508">
        <v>45139</v>
      </c>
      <c r="H307" s="509" t="s">
        <v>575</v>
      </c>
      <c r="I307" s="505"/>
    </row>
    <row r="308" s="499" customFormat="1" customHeight="1" spans="1:9">
      <c r="A308" s="153">
        <v>307</v>
      </c>
      <c r="B308" s="505" t="s">
        <v>2559</v>
      </c>
      <c r="C308" s="506" t="s">
        <v>2560</v>
      </c>
      <c r="D308" s="505" t="s">
        <v>2561</v>
      </c>
      <c r="E308" s="505" t="s">
        <v>573</v>
      </c>
      <c r="F308" s="510" t="s">
        <v>706</v>
      </c>
      <c r="G308" s="508">
        <v>45505</v>
      </c>
      <c r="H308" s="509" t="s">
        <v>575</v>
      </c>
      <c r="I308" s="505"/>
    </row>
    <row r="309" s="499" customFormat="1" customHeight="1" spans="1:9">
      <c r="A309" s="153">
        <v>308</v>
      </c>
      <c r="B309" s="505" t="s">
        <v>599</v>
      </c>
      <c r="C309" s="506" t="s">
        <v>600</v>
      </c>
      <c r="D309" s="505" t="s">
        <v>601</v>
      </c>
      <c r="E309" s="505" t="s">
        <v>573</v>
      </c>
      <c r="F309" s="510" t="s">
        <v>2562</v>
      </c>
      <c r="G309" s="508">
        <v>45505</v>
      </c>
      <c r="H309" s="509" t="s">
        <v>575</v>
      </c>
      <c r="I309" s="505" t="s">
        <v>15</v>
      </c>
    </row>
    <row r="310" s="499" customFormat="1" customHeight="1" spans="1:9">
      <c r="A310" s="153">
        <v>309</v>
      </c>
      <c r="B310" s="505" t="s">
        <v>603</v>
      </c>
      <c r="C310" s="506" t="s">
        <v>604</v>
      </c>
      <c r="D310" s="505" t="s">
        <v>601</v>
      </c>
      <c r="E310" s="505" t="s">
        <v>573</v>
      </c>
      <c r="F310" s="507" t="s">
        <v>2563</v>
      </c>
      <c r="G310" s="508">
        <v>45108</v>
      </c>
      <c r="H310" s="509" t="s">
        <v>575</v>
      </c>
      <c r="I310" s="505" t="s">
        <v>15</v>
      </c>
    </row>
    <row r="311" s="499" customFormat="1" customHeight="1" spans="1:9">
      <c r="A311" s="153">
        <v>310</v>
      </c>
      <c r="B311" s="505" t="s">
        <v>606</v>
      </c>
      <c r="C311" s="506" t="s">
        <v>607</v>
      </c>
      <c r="D311" s="505" t="s">
        <v>608</v>
      </c>
      <c r="E311" s="505" t="s">
        <v>573</v>
      </c>
      <c r="F311" s="510" t="s">
        <v>2564</v>
      </c>
      <c r="G311" s="508">
        <v>45474</v>
      </c>
      <c r="H311" s="509" t="s">
        <v>575</v>
      </c>
      <c r="I311" s="505" t="s">
        <v>15</v>
      </c>
    </row>
    <row r="312" s="499" customFormat="1" customHeight="1" spans="1:9">
      <c r="A312" s="153">
        <v>311</v>
      </c>
      <c r="B312" s="505" t="s">
        <v>610</v>
      </c>
      <c r="C312" s="506" t="s">
        <v>611</v>
      </c>
      <c r="D312" s="505" t="s">
        <v>608</v>
      </c>
      <c r="E312" s="505" t="s">
        <v>573</v>
      </c>
      <c r="F312" s="510" t="s">
        <v>2430</v>
      </c>
      <c r="G312" s="508">
        <v>45139</v>
      </c>
      <c r="H312" s="509" t="s">
        <v>575</v>
      </c>
      <c r="I312" s="505" t="s">
        <v>15</v>
      </c>
    </row>
    <row r="313" s="499" customFormat="1" customHeight="1" spans="1:9">
      <c r="A313" s="153">
        <v>312</v>
      </c>
      <c r="B313" s="505" t="s">
        <v>2565</v>
      </c>
      <c r="C313" s="506" t="s">
        <v>2566</v>
      </c>
      <c r="D313" s="505" t="s">
        <v>2567</v>
      </c>
      <c r="E313" s="505" t="s">
        <v>573</v>
      </c>
      <c r="F313" s="507" t="s">
        <v>2568</v>
      </c>
      <c r="G313" s="508">
        <v>44958</v>
      </c>
      <c r="H313" s="509" t="s">
        <v>575</v>
      </c>
      <c r="I313" s="505"/>
    </row>
    <row r="314" s="499" customFormat="1" customHeight="1" spans="1:9">
      <c r="A314" s="153">
        <v>313</v>
      </c>
      <c r="B314" s="505" t="s">
        <v>2569</v>
      </c>
      <c r="C314" s="506" t="s">
        <v>2570</v>
      </c>
      <c r="D314" s="505" t="s">
        <v>2571</v>
      </c>
      <c r="E314" s="505" t="s">
        <v>573</v>
      </c>
      <c r="F314" s="507" t="s">
        <v>2564</v>
      </c>
      <c r="G314" s="508">
        <v>45200</v>
      </c>
      <c r="H314" s="509" t="s">
        <v>575</v>
      </c>
      <c r="I314" s="505"/>
    </row>
    <row r="315" s="499" customFormat="1" customHeight="1" spans="1:9">
      <c r="A315" s="153">
        <v>314</v>
      </c>
      <c r="B315" s="505" t="s">
        <v>2572</v>
      </c>
      <c r="C315" s="506" t="s">
        <v>2573</v>
      </c>
      <c r="D315" s="505" t="s">
        <v>2574</v>
      </c>
      <c r="E315" s="505" t="s">
        <v>573</v>
      </c>
      <c r="F315" s="507" t="s">
        <v>2575</v>
      </c>
      <c r="G315" s="508">
        <v>44927</v>
      </c>
      <c r="H315" s="509" t="s">
        <v>575</v>
      </c>
      <c r="I315" s="505"/>
    </row>
    <row r="316" s="499" customFormat="1" customHeight="1" spans="1:9">
      <c r="A316" s="153">
        <v>315</v>
      </c>
      <c r="B316" s="505" t="s">
        <v>2576</v>
      </c>
      <c r="C316" s="506" t="s">
        <v>2577</v>
      </c>
      <c r="D316" s="505" t="s">
        <v>2578</v>
      </c>
      <c r="E316" s="505" t="s">
        <v>573</v>
      </c>
      <c r="F316" s="507" t="s">
        <v>2451</v>
      </c>
      <c r="G316" s="508">
        <v>44866</v>
      </c>
      <c r="H316" s="509" t="s">
        <v>575</v>
      </c>
      <c r="I316" s="505"/>
    </row>
    <row r="317" s="499" customFormat="1" customHeight="1" spans="1:9">
      <c r="A317" s="153">
        <v>316</v>
      </c>
      <c r="B317" s="505" t="s">
        <v>2113</v>
      </c>
      <c r="C317" s="506" t="s">
        <v>2579</v>
      </c>
      <c r="D317" s="505" t="s">
        <v>2580</v>
      </c>
      <c r="E317" s="505" t="s">
        <v>573</v>
      </c>
      <c r="F317" s="507" t="s">
        <v>2581</v>
      </c>
      <c r="G317" s="508">
        <v>45261</v>
      </c>
      <c r="H317" s="509" t="s">
        <v>575</v>
      </c>
      <c r="I317" s="505"/>
    </row>
    <row r="318" s="499" customFormat="1" customHeight="1" spans="1:9">
      <c r="A318" s="153">
        <v>317</v>
      </c>
      <c r="B318" s="505" t="s">
        <v>2582</v>
      </c>
      <c r="C318" s="506" t="s">
        <v>2579</v>
      </c>
      <c r="D318" s="505" t="s">
        <v>2580</v>
      </c>
      <c r="E318" s="505" t="s">
        <v>573</v>
      </c>
      <c r="F318" s="507" t="s">
        <v>2583</v>
      </c>
      <c r="G318" s="508">
        <v>45261</v>
      </c>
      <c r="H318" s="509" t="s">
        <v>575</v>
      </c>
      <c r="I318" s="505"/>
    </row>
    <row r="319" s="499" customFormat="1" customHeight="1" spans="1:9">
      <c r="A319" s="153">
        <v>318</v>
      </c>
      <c r="B319" s="505" t="s">
        <v>2584</v>
      </c>
      <c r="C319" s="506" t="s">
        <v>2585</v>
      </c>
      <c r="D319" s="505" t="s">
        <v>2586</v>
      </c>
      <c r="E319" s="505" t="s">
        <v>573</v>
      </c>
      <c r="F319" s="510" t="s">
        <v>2581</v>
      </c>
      <c r="G319" s="508">
        <v>45078</v>
      </c>
      <c r="H319" s="509" t="s">
        <v>575</v>
      </c>
      <c r="I319" s="505" t="s">
        <v>1076</v>
      </c>
    </row>
    <row r="320" s="499" customFormat="1" customHeight="1" spans="1:9">
      <c r="A320" s="153">
        <v>319</v>
      </c>
      <c r="B320" s="505" t="s">
        <v>2587</v>
      </c>
      <c r="C320" s="506" t="s">
        <v>2588</v>
      </c>
      <c r="D320" s="505" t="s">
        <v>2589</v>
      </c>
      <c r="E320" s="505" t="s">
        <v>573</v>
      </c>
      <c r="F320" s="507" t="s">
        <v>2448</v>
      </c>
      <c r="G320" s="508">
        <v>45505</v>
      </c>
      <c r="H320" s="509" t="s">
        <v>575</v>
      </c>
      <c r="I320" s="505"/>
    </row>
    <row r="321" s="499" customFormat="1" customHeight="1" spans="1:9">
      <c r="A321" s="153">
        <v>320</v>
      </c>
      <c r="B321" s="505" t="s">
        <v>613</v>
      </c>
      <c r="C321" s="506" t="s">
        <v>614</v>
      </c>
      <c r="D321" s="505" t="s">
        <v>615</v>
      </c>
      <c r="E321" s="505" t="s">
        <v>573</v>
      </c>
      <c r="F321" s="510" t="s">
        <v>2430</v>
      </c>
      <c r="G321" s="508">
        <v>45139</v>
      </c>
      <c r="H321" s="509" t="s">
        <v>575</v>
      </c>
      <c r="I321" s="505" t="s">
        <v>15</v>
      </c>
    </row>
    <row r="322" s="499" customFormat="1" customHeight="1" spans="1:9">
      <c r="A322" s="153">
        <v>321</v>
      </c>
      <c r="B322" s="505" t="s">
        <v>2590</v>
      </c>
      <c r="C322" s="506" t="s">
        <v>2591</v>
      </c>
      <c r="D322" s="505" t="s">
        <v>2592</v>
      </c>
      <c r="E322" s="505" t="s">
        <v>573</v>
      </c>
      <c r="F322" s="507" t="s">
        <v>2434</v>
      </c>
      <c r="G322" s="508">
        <v>45444</v>
      </c>
      <c r="H322" s="509" t="s">
        <v>575</v>
      </c>
      <c r="I322" s="505"/>
    </row>
    <row r="323" s="499" customFormat="1" customHeight="1" spans="1:9">
      <c r="A323" s="153">
        <v>322</v>
      </c>
      <c r="B323" s="505" t="s">
        <v>2593</v>
      </c>
      <c r="C323" s="506" t="s">
        <v>2594</v>
      </c>
      <c r="D323" s="505" t="s">
        <v>2595</v>
      </c>
      <c r="E323" s="505" t="s">
        <v>573</v>
      </c>
      <c r="F323" s="507" t="s">
        <v>2434</v>
      </c>
      <c r="G323" s="508">
        <v>45474</v>
      </c>
      <c r="H323" s="509" t="s">
        <v>575</v>
      </c>
      <c r="I323" s="505"/>
    </row>
    <row r="324" s="499" customFormat="1" customHeight="1" spans="1:9">
      <c r="A324" s="153">
        <v>323</v>
      </c>
      <c r="B324" s="505" t="s">
        <v>2596</v>
      </c>
      <c r="C324" s="506" t="s">
        <v>2597</v>
      </c>
      <c r="D324" s="505" t="s">
        <v>2598</v>
      </c>
      <c r="E324" s="505" t="s">
        <v>573</v>
      </c>
      <c r="F324" s="507" t="s">
        <v>2599</v>
      </c>
      <c r="G324" s="508">
        <v>44927</v>
      </c>
      <c r="H324" s="509" t="s">
        <v>575</v>
      </c>
      <c r="I324" s="505"/>
    </row>
    <row r="325" s="499" customFormat="1" customHeight="1" spans="1:9">
      <c r="A325" s="153">
        <v>324</v>
      </c>
      <c r="B325" s="505" t="s">
        <v>2600</v>
      </c>
      <c r="C325" s="506" t="s">
        <v>2601</v>
      </c>
      <c r="D325" s="505" t="s">
        <v>2602</v>
      </c>
      <c r="E325" s="505" t="s">
        <v>573</v>
      </c>
      <c r="F325" s="507" t="s">
        <v>2603</v>
      </c>
      <c r="G325" s="508">
        <v>45200</v>
      </c>
      <c r="H325" s="509" t="s">
        <v>575</v>
      </c>
      <c r="I325" s="505"/>
    </row>
    <row r="326" s="499" customFormat="1" customHeight="1" spans="1:9">
      <c r="A326" s="153">
        <v>325</v>
      </c>
      <c r="B326" s="505" t="s">
        <v>2604</v>
      </c>
      <c r="C326" s="506" t="s">
        <v>2605</v>
      </c>
      <c r="D326" s="505" t="s">
        <v>2606</v>
      </c>
      <c r="E326" s="505" t="s">
        <v>573</v>
      </c>
      <c r="F326" s="507" t="s">
        <v>2607</v>
      </c>
      <c r="G326" s="508">
        <v>45108</v>
      </c>
      <c r="H326" s="509" t="s">
        <v>575</v>
      </c>
      <c r="I326" s="505"/>
    </row>
    <row r="327" s="499" customFormat="1" customHeight="1" spans="1:9">
      <c r="A327" s="153">
        <v>326</v>
      </c>
      <c r="B327" s="505" t="s">
        <v>2608</v>
      </c>
      <c r="C327" s="506" t="s">
        <v>2609</v>
      </c>
      <c r="D327" s="505" t="s">
        <v>2610</v>
      </c>
      <c r="E327" s="505" t="s">
        <v>573</v>
      </c>
      <c r="F327" s="507" t="s">
        <v>2611</v>
      </c>
      <c r="G327" s="508">
        <v>45658</v>
      </c>
      <c r="H327" s="509" t="s">
        <v>575</v>
      </c>
      <c r="I327" s="505"/>
    </row>
    <row r="328" s="499" customFormat="1" customHeight="1" spans="1:9">
      <c r="A328" s="153">
        <v>327</v>
      </c>
      <c r="B328" s="505" t="s">
        <v>2612</v>
      </c>
      <c r="C328" s="506" t="s">
        <v>2613</v>
      </c>
      <c r="D328" s="505" t="s">
        <v>2614</v>
      </c>
      <c r="E328" s="505" t="s">
        <v>573</v>
      </c>
      <c r="F328" s="507" t="s">
        <v>2448</v>
      </c>
      <c r="G328" s="508">
        <v>45170</v>
      </c>
      <c r="H328" s="509" t="s">
        <v>575</v>
      </c>
      <c r="I328" s="505"/>
    </row>
    <row r="329" s="499" customFormat="1" customHeight="1" spans="1:9">
      <c r="A329" s="153">
        <v>328</v>
      </c>
      <c r="B329" s="505" t="s">
        <v>2615</v>
      </c>
      <c r="C329" s="506" t="s">
        <v>2616</v>
      </c>
      <c r="D329" s="505" t="s">
        <v>2617</v>
      </c>
      <c r="E329" s="505" t="s">
        <v>573</v>
      </c>
      <c r="F329" s="507" t="s">
        <v>2618</v>
      </c>
      <c r="G329" s="508">
        <v>44927</v>
      </c>
      <c r="H329" s="509" t="s">
        <v>575</v>
      </c>
      <c r="I329" s="505"/>
    </row>
    <row r="330" s="499" customFormat="1" customHeight="1" spans="1:9">
      <c r="A330" s="153">
        <v>329</v>
      </c>
      <c r="B330" s="505" t="s">
        <v>2619</v>
      </c>
      <c r="C330" s="506" t="s">
        <v>2620</v>
      </c>
      <c r="D330" s="505" t="s">
        <v>2621</v>
      </c>
      <c r="E330" s="505" t="s">
        <v>573</v>
      </c>
      <c r="F330" s="507" t="s">
        <v>2622</v>
      </c>
      <c r="G330" s="508">
        <v>45108</v>
      </c>
      <c r="H330" s="509" t="s">
        <v>575</v>
      </c>
      <c r="I330" s="505"/>
    </row>
    <row r="331" s="499" customFormat="1" customHeight="1" spans="1:9">
      <c r="A331" s="153">
        <v>330</v>
      </c>
      <c r="B331" s="505" t="s">
        <v>2623</v>
      </c>
      <c r="C331" s="506" t="s">
        <v>2624</v>
      </c>
      <c r="D331" s="505" t="s">
        <v>2625</v>
      </c>
      <c r="E331" s="505" t="s">
        <v>573</v>
      </c>
      <c r="F331" s="507" t="s">
        <v>2626</v>
      </c>
      <c r="G331" s="508">
        <v>45139</v>
      </c>
      <c r="H331" s="509" t="s">
        <v>575</v>
      </c>
      <c r="I331" s="505"/>
    </row>
    <row r="332" s="499" customFormat="1" customHeight="1" spans="1:9">
      <c r="A332" s="153">
        <v>331</v>
      </c>
      <c r="B332" s="505" t="s">
        <v>2627</v>
      </c>
      <c r="C332" s="506" t="s">
        <v>2628</v>
      </c>
      <c r="D332" s="505" t="s">
        <v>2629</v>
      </c>
      <c r="E332" s="505" t="s">
        <v>573</v>
      </c>
      <c r="F332" s="507" t="s">
        <v>2448</v>
      </c>
      <c r="G332" s="508">
        <v>45292</v>
      </c>
      <c r="H332" s="509" t="s">
        <v>2456</v>
      </c>
      <c r="I332" s="505"/>
    </row>
    <row r="333" s="499" customFormat="1" customHeight="1" spans="1:9">
      <c r="A333" s="153">
        <v>332</v>
      </c>
      <c r="B333" s="505" t="s">
        <v>2630</v>
      </c>
      <c r="C333" s="506" t="s">
        <v>2631</v>
      </c>
      <c r="D333" s="505" t="s">
        <v>2632</v>
      </c>
      <c r="E333" s="505" t="s">
        <v>573</v>
      </c>
      <c r="F333" s="510" t="s">
        <v>2451</v>
      </c>
      <c r="G333" s="508">
        <v>44927</v>
      </c>
      <c r="H333" s="509" t="s">
        <v>575</v>
      </c>
      <c r="I333" s="505"/>
    </row>
    <row r="334" s="499" customFormat="1" customHeight="1" spans="1:9">
      <c r="A334" s="153">
        <v>333</v>
      </c>
      <c r="B334" s="505" t="s">
        <v>2627</v>
      </c>
      <c r="C334" s="506" t="s">
        <v>2633</v>
      </c>
      <c r="D334" s="505" t="s">
        <v>2634</v>
      </c>
      <c r="E334" s="505" t="s">
        <v>573</v>
      </c>
      <c r="F334" s="510" t="s">
        <v>2635</v>
      </c>
      <c r="G334" s="508">
        <v>45292</v>
      </c>
      <c r="H334" s="509" t="s">
        <v>575</v>
      </c>
      <c r="I334" s="505"/>
    </row>
    <row r="335" s="499" customFormat="1" customHeight="1" spans="1:9">
      <c r="A335" s="153">
        <v>334</v>
      </c>
      <c r="B335" s="505" t="s">
        <v>2636</v>
      </c>
      <c r="C335" s="506" t="s">
        <v>2637</v>
      </c>
      <c r="D335" s="505" t="s">
        <v>2638</v>
      </c>
      <c r="E335" s="505" t="s">
        <v>573</v>
      </c>
      <c r="F335" s="507" t="s">
        <v>2435</v>
      </c>
      <c r="G335" s="508">
        <v>45078</v>
      </c>
      <c r="H335" s="509" t="s">
        <v>575</v>
      </c>
      <c r="I335" s="505"/>
    </row>
    <row r="336" s="499" customFormat="1" customHeight="1" spans="1:9">
      <c r="A336" s="153">
        <v>335</v>
      </c>
      <c r="B336" s="505" t="s">
        <v>2639</v>
      </c>
      <c r="C336" s="506" t="s">
        <v>2640</v>
      </c>
      <c r="D336" s="505" t="s">
        <v>2641</v>
      </c>
      <c r="E336" s="505" t="s">
        <v>573</v>
      </c>
      <c r="F336" s="510" t="s">
        <v>2564</v>
      </c>
      <c r="G336" s="508">
        <v>45444</v>
      </c>
      <c r="H336" s="509" t="s">
        <v>575</v>
      </c>
      <c r="I336" s="505" t="s">
        <v>1076</v>
      </c>
    </row>
    <row r="337" s="499" customFormat="1" customHeight="1" spans="1:9">
      <c r="A337" s="153">
        <v>336</v>
      </c>
      <c r="B337" s="505" t="s">
        <v>616</v>
      </c>
      <c r="C337" s="506" t="s">
        <v>617</v>
      </c>
      <c r="D337" s="505" t="s">
        <v>618</v>
      </c>
      <c r="E337" s="505" t="s">
        <v>573</v>
      </c>
      <c r="F337" s="510" t="s">
        <v>2430</v>
      </c>
      <c r="G337" s="508">
        <v>45444</v>
      </c>
      <c r="H337" s="509" t="s">
        <v>575</v>
      </c>
      <c r="I337" s="505" t="s">
        <v>15</v>
      </c>
    </row>
    <row r="338" s="499" customFormat="1" customHeight="1" spans="1:9">
      <c r="A338" s="153">
        <v>337</v>
      </c>
      <c r="B338" s="505" t="s">
        <v>1271</v>
      </c>
      <c r="C338" s="506" t="s">
        <v>2642</v>
      </c>
      <c r="D338" s="505" t="s">
        <v>2643</v>
      </c>
      <c r="E338" s="505" t="s">
        <v>573</v>
      </c>
      <c r="F338" s="510" t="s">
        <v>2435</v>
      </c>
      <c r="G338" s="508">
        <v>45627</v>
      </c>
      <c r="H338" s="509" t="s">
        <v>575</v>
      </c>
      <c r="I338" s="505"/>
    </row>
    <row r="339" s="499" customFormat="1" customHeight="1" spans="1:9">
      <c r="A339" s="153">
        <v>338</v>
      </c>
      <c r="B339" s="505" t="s">
        <v>2644</v>
      </c>
      <c r="C339" s="506" t="s">
        <v>2645</v>
      </c>
      <c r="D339" s="505" t="s">
        <v>2646</v>
      </c>
      <c r="E339" s="505" t="s">
        <v>573</v>
      </c>
      <c r="F339" s="510" t="s">
        <v>2448</v>
      </c>
      <c r="G339" s="508">
        <v>45870</v>
      </c>
      <c r="H339" s="509" t="s">
        <v>575</v>
      </c>
      <c r="I339" s="505"/>
    </row>
    <row r="340" s="499" customFormat="1" customHeight="1" spans="1:9">
      <c r="A340" s="153">
        <v>339</v>
      </c>
      <c r="B340" s="505" t="s">
        <v>2647</v>
      </c>
      <c r="C340" s="506" t="s">
        <v>2648</v>
      </c>
      <c r="D340" s="505" t="s">
        <v>2649</v>
      </c>
      <c r="E340" s="505" t="s">
        <v>573</v>
      </c>
      <c r="F340" s="510" t="s">
        <v>2435</v>
      </c>
      <c r="G340" s="508">
        <v>45108</v>
      </c>
      <c r="H340" s="511" t="s">
        <v>575</v>
      </c>
      <c r="I340" s="505"/>
    </row>
    <row r="341" s="499" customFormat="1" customHeight="1" spans="1:9">
      <c r="A341" s="153">
        <v>340</v>
      </c>
      <c r="B341" s="505" t="s">
        <v>1235</v>
      </c>
      <c r="C341" s="506" t="s">
        <v>2650</v>
      </c>
      <c r="D341" s="505" t="s">
        <v>2651</v>
      </c>
      <c r="E341" s="505" t="s">
        <v>573</v>
      </c>
      <c r="F341" s="510" t="s">
        <v>2448</v>
      </c>
      <c r="G341" s="508">
        <v>45170</v>
      </c>
      <c r="H341" s="509" t="s">
        <v>575</v>
      </c>
      <c r="I341" s="505"/>
    </row>
    <row r="342" s="499" customFormat="1" customHeight="1" spans="1:9">
      <c r="A342" s="153">
        <v>341</v>
      </c>
      <c r="B342" s="505" t="s">
        <v>2652</v>
      </c>
      <c r="C342" s="506" t="s">
        <v>2653</v>
      </c>
      <c r="D342" s="505" t="s">
        <v>2654</v>
      </c>
      <c r="E342" s="505" t="s">
        <v>573</v>
      </c>
      <c r="F342" s="510" t="s">
        <v>2626</v>
      </c>
      <c r="G342" s="508">
        <v>45108</v>
      </c>
      <c r="H342" s="509" t="s">
        <v>575</v>
      </c>
      <c r="I342" s="505"/>
    </row>
    <row r="343" s="499" customFormat="1" customHeight="1" spans="1:9">
      <c r="A343" s="153">
        <v>342</v>
      </c>
      <c r="B343" s="505" t="s">
        <v>2655</v>
      </c>
      <c r="C343" s="506" t="s">
        <v>2656</v>
      </c>
      <c r="D343" s="505" t="s">
        <v>2555</v>
      </c>
      <c r="E343" s="505" t="s">
        <v>573</v>
      </c>
      <c r="F343" s="507" t="s">
        <v>2436</v>
      </c>
      <c r="G343" s="508">
        <v>44958</v>
      </c>
      <c r="H343" s="509" t="s">
        <v>575</v>
      </c>
      <c r="I343" s="505"/>
    </row>
    <row r="344" s="499" customFormat="1" customHeight="1" spans="1:9">
      <c r="A344" s="153">
        <v>343</v>
      </c>
      <c r="B344" s="505" t="s">
        <v>2657</v>
      </c>
      <c r="C344" s="506" t="s">
        <v>2658</v>
      </c>
      <c r="D344" s="505" t="s">
        <v>2659</v>
      </c>
      <c r="E344" s="505" t="s">
        <v>573</v>
      </c>
      <c r="F344" s="507" t="s">
        <v>2435</v>
      </c>
      <c r="G344" s="508">
        <v>45139</v>
      </c>
      <c r="H344" s="509" t="s">
        <v>575</v>
      </c>
      <c r="I344" s="505"/>
    </row>
    <row r="345" s="499" customFormat="1" customHeight="1" spans="1:9">
      <c r="A345" s="153">
        <v>344</v>
      </c>
      <c r="B345" s="505" t="s">
        <v>2660</v>
      </c>
      <c r="C345" s="506" t="s">
        <v>2661</v>
      </c>
      <c r="D345" s="505" t="s">
        <v>2662</v>
      </c>
      <c r="E345" s="505" t="s">
        <v>573</v>
      </c>
      <c r="F345" s="507" t="s">
        <v>2611</v>
      </c>
      <c r="G345" s="508">
        <v>45170</v>
      </c>
      <c r="H345" s="509" t="s">
        <v>575</v>
      </c>
      <c r="I345" s="505"/>
    </row>
    <row r="346" s="499" customFormat="1" customHeight="1" spans="1:9">
      <c r="A346" s="153">
        <v>345</v>
      </c>
      <c r="B346" s="505" t="s">
        <v>2663</v>
      </c>
      <c r="C346" s="506" t="s">
        <v>2664</v>
      </c>
      <c r="D346" s="505" t="s">
        <v>2665</v>
      </c>
      <c r="E346" s="505" t="s">
        <v>573</v>
      </c>
      <c r="F346" s="507" t="s">
        <v>2436</v>
      </c>
      <c r="G346" s="508">
        <v>45292</v>
      </c>
      <c r="H346" s="509" t="s">
        <v>575</v>
      </c>
      <c r="I346" s="505"/>
    </row>
    <row r="347" s="499" customFormat="1" customHeight="1" spans="1:9">
      <c r="A347" s="153">
        <v>346</v>
      </c>
      <c r="B347" s="505" t="s">
        <v>2666</v>
      </c>
      <c r="C347" s="506" t="s">
        <v>2667</v>
      </c>
      <c r="D347" s="505" t="s">
        <v>2668</v>
      </c>
      <c r="E347" s="505" t="s">
        <v>573</v>
      </c>
      <c r="F347" s="507" t="s">
        <v>2626</v>
      </c>
      <c r="G347" s="508">
        <v>45809</v>
      </c>
      <c r="H347" s="509" t="s">
        <v>575</v>
      </c>
      <c r="I347" s="505"/>
    </row>
    <row r="348" s="499" customFormat="1" customHeight="1" spans="1:9">
      <c r="A348" s="153">
        <v>347</v>
      </c>
      <c r="B348" s="505" t="s">
        <v>2669</v>
      </c>
      <c r="C348" s="506" t="s">
        <v>2670</v>
      </c>
      <c r="D348" s="505" t="s">
        <v>2668</v>
      </c>
      <c r="E348" s="505" t="s">
        <v>573</v>
      </c>
      <c r="F348" s="507" t="s">
        <v>2671</v>
      </c>
      <c r="G348" s="508">
        <v>45139</v>
      </c>
      <c r="H348" s="509" t="s">
        <v>575</v>
      </c>
      <c r="I348" s="505"/>
    </row>
    <row r="349" s="499" customFormat="1" customHeight="1" spans="1:9">
      <c r="A349" s="153">
        <v>348</v>
      </c>
      <c r="B349" s="505" t="s">
        <v>619</v>
      </c>
      <c r="C349" s="506" t="s">
        <v>620</v>
      </c>
      <c r="D349" s="505" t="s">
        <v>621</v>
      </c>
      <c r="E349" s="505" t="s">
        <v>573</v>
      </c>
      <c r="F349" s="510" t="s">
        <v>622</v>
      </c>
      <c r="G349" s="508">
        <v>45383</v>
      </c>
      <c r="H349" s="509" t="s">
        <v>575</v>
      </c>
      <c r="I349" s="505" t="s">
        <v>15</v>
      </c>
    </row>
    <row r="350" s="499" customFormat="1" customHeight="1" spans="1:9">
      <c r="A350" s="153">
        <v>349</v>
      </c>
      <c r="B350" s="505" t="s">
        <v>623</v>
      </c>
      <c r="C350" s="506"/>
      <c r="D350" s="505" t="s">
        <v>621</v>
      </c>
      <c r="E350" s="505" t="s">
        <v>573</v>
      </c>
      <c r="F350" s="510"/>
      <c r="G350" s="508">
        <v>45383</v>
      </c>
      <c r="H350" s="509" t="s">
        <v>575</v>
      </c>
      <c r="I350" s="505" t="s">
        <v>15</v>
      </c>
    </row>
    <row r="351" s="499" customFormat="1" customHeight="1" spans="1:9">
      <c r="A351" s="153">
        <v>350</v>
      </c>
      <c r="B351" s="505" t="s">
        <v>624</v>
      </c>
      <c r="C351" s="506" t="s">
        <v>625</v>
      </c>
      <c r="D351" s="505" t="s">
        <v>626</v>
      </c>
      <c r="E351" s="505" t="s">
        <v>573</v>
      </c>
      <c r="F351" s="510" t="s">
        <v>627</v>
      </c>
      <c r="G351" s="508">
        <v>45383</v>
      </c>
      <c r="H351" s="509" t="s">
        <v>575</v>
      </c>
      <c r="I351" s="505" t="s">
        <v>15</v>
      </c>
    </row>
    <row r="352" s="499" customFormat="1" customHeight="1" spans="1:9">
      <c r="A352" s="153">
        <v>351</v>
      </c>
      <c r="B352" s="505" t="s">
        <v>628</v>
      </c>
      <c r="C352" s="506" t="s">
        <v>629</v>
      </c>
      <c r="D352" s="505" t="s">
        <v>630</v>
      </c>
      <c r="E352" s="505" t="s">
        <v>573</v>
      </c>
      <c r="F352" s="510" t="s">
        <v>631</v>
      </c>
      <c r="G352" s="508">
        <v>45383</v>
      </c>
      <c r="H352" s="509" t="s">
        <v>575</v>
      </c>
      <c r="I352" s="505" t="s">
        <v>15</v>
      </c>
    </row>
    <row r="353" s="499" customFormat="1" customHeight="1" spans="1:9">
      <c r="A353" s="153">
        <v>352</v>
      </c>
      <c r="B353" s="505" t="s">
        <v>632</v>
      </c>
      <c r="C353" s="506"/>
      <c r="D353" s="505" t="s">
        <v>630</v>
      </c>
      <c r="E353" s="505" t="s">
        <v>573</v>
      </c>
      <c r="F353" s="510" t="s">
        <v>2672</v>
      </c>
      <c r="G353" s="508">
        <v>45383</v>
      </c>
      <c r="H353" s="509" t="s">
        <v>575</v>
      </c>
      <c r="I353" s="505" t="s">
        <v>15</v>
      </c>
    </row>
    <row r="354" s="499" customFormat="1" customHeight="1" spans="1:9">
      <c r="A354" s="153">
        <v>353</v>
      </c>
      <c r="B354" s="505" t="s">
        <v>634</v>
      </c>
      <c r="C354" s="506" t="s">
        <v>635</v>
      </c>
      <c r="D354" s="505" t="s">
        <v>626</v>
      </c>
      <c r="E354" s="505" t="s">
        <v>573</v>
      </c>
      <c r="F354" s="510" t="s">
        <v>627</v>
      </c>
      <c r="G354" s="508">
        <v>45383</v>
      </c>
      <c r="H354" s="509" t="s">
        <v>575</v>
      </c>
      <c r="I354" s="505" t="s">
        <v>15</v>
      </c>
    </row>
    <row r="355" s="499" customFormat="1" customHeight="1" spans="1:9">
      <c r="A355" s="153">
        <v>354</v>
      </c>
      <c r="B355" s="505" t="s">
        <v>2673</v>
      </c>
      <c r="C355" s="506" t="s">
        <v>2674</v>
      </c>
      <c r="D355" s="505" t="s">
        <v>2675</v>
      </c>
      <c r="E355" s="505" t="s">
        <v>573</v>
      </c>
      <c r="F355" s="510" t="s">
        <v>2676</v>
      </c>
      <c r="G355" s="508">
        <v>45444</v>
      </c>
      <c r="H355" s="509" t="s">
        <v>575</v>
      </c>
      <c r="I355" s="505" t="s">
        <v>1076</v>
      </c>
    </row>
    <row r="356" s="499" customFormat="1" customHeight="1" spans="1:9">
      <c r="A356" s="153">
        <v>355</v>
      </c>
      <c r="B356" s="505" t="s">
        <v>2677</v>
      </c>
      <c r="C356" s="506"/>
      <c r="D356" s="505" t="s">
        <v>2675</v>
      </c>
      <c r="E356" s="505" t="s">
        <v>573</v>
      </c>
      <c r="F356" s="510" t="s">
        <v>2672</v>
      </c>
      <c r="G356" s="508">
        <v>45444</v>
      </c>
      <c r="H356" s="509" t="s">
        <v>575</v>
      </c>
      <c r="I356" s="505" t="s">
        <v>1076</v>
      </c>
    </row>
    <row r="357" s="499" customFormat="1" customHeight="1" spans="1:9">
      <c r="A357" s="153">
        <v>356</v>
      </c>
      <c r="B357" s="505" t="s">
        <v>2678</v>
      </c>
      <c r="C357" s="506" t="s">
        <v>2679</v>
      </c>
      <c r="D357" s="505" t="s">
        <v>2680</v>
      </c>
      <c r="E357" s="505" t="s">
        <v>573</v>
      </c>
      <c r="F357" s="510" t="s">
        <v>627</v>
      </c>
      <c r="G357" s="508">
        <v>45444</v>
      </c>
      <c r="H357" s="509" t="s">
        <v>575</v>
      </c>
      <c r="I357" s="505" t="s">
        <v>1076</v>
      </c>
    </row>
    <row r="358" s="499" customFormat="1" customHeight="1" spans="1:9">
      <c r="A358" s="153">
        <v>357</v>
      </c>
      <c r="B358" s="505" t="s">
        <v>2681</v>
      </c>
      <c r="C358" s="506" t="s">
        <v>2682</v>
      </c>
      <c r="D358" s="505" t="s">
        <v>2683</v>
      </c>
      <c r="E358" s="505" t="s">
        <v>573</v>
      </c>
      <c r="F358" s="507" t="s">
        <v>2451</v>
      </c>
      <c r="G358" s="508">
        <v>45108</v>
      </c>
      <c r="H358" s="509" t="s">
        <v>575</v>
      </c>
      <c r="I358" s="505"/>
    </row>
    <row r="359" s="499" customFormat="1" customHeight="1" spans="1:9">
      <c r="A359" s="153">
        <v>358</v>
      </c>
      <c r="B359" s="505" t="s">
        <v>2684</v>
      </c>
      <c r="C359" s="506" t="s">
        <v>2685</v>
      </c>
      <c r="D359" s="505" t="s">
        <v>2683</v>
      </c>
      <c r="E359" s="505" t="s">
        <v>573</v>
      </c>
      <c r="F359" s="507" t="s">
        <v>2451</v>
      </c>
      <c r="G359" s="508">
        <v>45108</v>
      </c>
      <c r="H359" s="509" t="s">
        <v>575</v>
      </c>
      <c r="I359" s="505"/>
    </row>
    <row r="360" s="499" customFormat="1" customHeight="1" spans="1:9">
      <c r="A360" s="153">
        <v>359</v>
      </c>
      <c r="B360" s="505" t="s">
        <v>2686</v>
      </c>
      <c r="C360" s="506" t="s">
        <v>2687</v>
      </c>
      <c r="D360" s="505" t="s">
        <v>2688</v>
      </c>
      <c r="E360" s="505" t="s">
        <v>573</v>
      </c>
      <c r="F360" s="507" t="s">
        <v>2671</v>
      </c>
      <c r="G360" s="508">
        <v>45108</v>
      </c>
      <c r="H360" s="509" t="s">
        <v>575</v>
      </c>
      <c r="I360" s="505"/>
    </row>
    <row r="361" s="499" customFormat="1" customHeight="1" spans="1:9">
      <c r="A361" s="153">
        <v>360</v>
      </c>
      <c r="B361" s="505" t="s">
        <v>2689</v>
      </c>
      <c r="C361" s="506" t="s">
        <v>2690</v>
      </c>
      <c r="D361" s="505" t="s">
        <v>2691</v>
      </c>
      <c r="E361" s="505" t="s">
        <v>573</v>
      </c>
      <c r="F361" s="507" t="s">
        <v>2671</v>
      </c>
      <c r="G361" s="508">
        <v>45261</v>
      </c>
      <c r="H361" s="509" t="s">
        <v>575</v>
      </c>
      <c r="I361" s="505"/>
    </row>
    <row r="362" s="499" customFormat="1" customHeight="1" spans="1:9">
      <c r="A362" s="153">
        <v>361</v>
      </c>
      <c r="B362" s="505" t="s">
        <v>2692</v>
      </c>
      <c r="C362" s="506" t="s">
        <v>2693</v>
      </c>
      <c r="D362" s="505" t="s">
        <v>2694</v>
      </c>
      <c r="E362" s="505" t="s">
        <v>573</v>
      </c>
      <c r="F362" s="507" t="s">
        <v>2695</v>
      </c>
      <c r="G362" s="508">
        <v>45292</v>
      </c>
      <c r="H362" s="509" t="s">
        <v>575</v>
      </c>
      <c r="I362" s="505"/>
    </row>
    <row r="363" s="499" customFormat="1" customHeight="1" spans="1:9">
      <c r="A363" s="153">
        <v>362</v>
      </c>
      <c r="B363" s="505" t="s">
        <v>2696</v>
      </c>
      <c r="C363" s="506" t="s">
        <v>2697</v>
      </c>
      <c r="D363" s="505" t="s">
        <v>2694</v>
      </c>
      <c r="E363" s="505" t="s">
        <v>573</v>
      </c>
      <c r="F363" s="507" t="s">
        <v>2671</v>
      </c>
      <c r="G363" s="508">
        <v>45292</v>
      </c>
      <c r="H363" s="509" t="s">
        <v>575</v>
      </c>
      <c r="I363" s="505"/>
    </row>
    <row r="364" s="499" customFormat="1" customHeight="1" spans="1:9">
      <c r="A364" s="153">
        <v>363</v>
      </c>
      <c r="B364" s="505" t="s">
        <v>2698</v>
      </c>
      <c r="C364" s="506" t="s">
        <v>2699</v>
      </c>
      <c r="D364" s="505" t="s">
        <v>2700</v>
      </c>
      <c r="E364" s="505" t="s">
        <v>573</v>
      </c>
      <c r="F364" s="507" t="s">
        <v>2436</v>
      </c>
      <c r="G364" s="508">
        <v>45108</v>
      </c>
      <c r="H364" s="509" t="s">
        <v>575</v>
      </c>
      <c r="I364" s="505"/>
    </row>
    <row r="365" s="499" customFormat="1" customHeight="1" spans="1:9">
      <c r="A365" s="153">
        <v>364</v>
      </c>
      <c r="B365" s="505" t="s">
        <v>2701</v>
      </c>
      <c r="C365" s="506" t="s">
        <v>2702</v>
      </c>
      <c r="D365" s="505" t="s">
        <v>2703</v>
      </c>
      <c r="E365" s="505" t="s">
        <v>573</v>
      </c>
      <c r="F365" s="510" t="s">
        <v>2704</v>
      </c>
      <c r="G365" s="508">
        <v>45231</v>
      </c>
      <c r="H365" s="509" t="s">
        <v>575</v>
      </c>
      <c r="I365" s="505" t="s">
        <v>2705</v>
      </c>
    </row>
    <row r="366" s="499" customFormat="1" customHeight="1" spans="1:9">
      <c r="A366" s="153">
        <v>365</v>
      </c>
      <c r="B366" s="505" t="s">
        <v>2706</v>
      </c>
      <c r="C366" s="506" t="s">
        <v>2707</v>
      </c>
      <c r="D366" s="505" t="s">
        <v>2703</v>
      </c>
      <c r="E366" s="505" t="s">
        <v>573</v>
      </c>
      <c r="F366" s="507" t="s">
        <v>2599</v>
      </c>
      <c r="G366" s="508">
        <v>45231</v>
      </c>
      <c r="H366" s="511"/>
      <c r="I366" s="505"/>
    </row>
    <row r="367" s="499" customFormat="1" customHeight="1" spans="1:9">
      <c r="A367" s="153">
        <v>366</v>
      </c>
      <c r="B367" s="505" t="s">
        <v>2708</v>
      </c>
      <c r="C367" s="506" t="s">
        <v>2709</v>
      </c>
      <c r="D367" s="505" t="s">
        <v>2703</v>
      </c>
      <c r="E367" s="505" t="s">
        <v>573</v>
      </c>
      <c r="F367" s="507" t="s">
        <v>2710</v>
      </c>
      <c r="G367" s="508">
        <v>45231</v>
      </c>
      <c r="H367" s="511"/>
      <c r="I367" s="505"/>
    </row>
    <row r="368" s="499" customFormat="1" customHeight="1" spans="1:9">
      <c r="A368" s="153">
        <v>367</v>
      </c>
      <c r="B368" s="505" t="s">
        <v>2711</v>
      </c>
      <c r="C368" s="506" t="s">
        <v>2712</v>
      </c>
      <c r="D368" s="505" t="s">
        <v>2703</v>
      </c>
      <c r="E368" s="505" t="s">
        <v>573</v>
      </c>
      <c r="F368" s="510" t="s">
        <v>2581</v>
      </c>
      <c r="G368" s="508">
        <v>44986</v>
      </c>
      <c r="H368" s="509" t="s">
        <v>575</v>
      </c>
      <c r="I368" s="505" t="s">
        <v>2705</v>
      </c>
    </row>
    <row r="369" s="499" customFormat="1" customHeight="1" spans="1:9">
      <c r="A369" s="153">
        <v>368</v>
      </c>
      <c r="B369" s="505" t="s">
        <v>2713</v>
      </c>
      <c r="C369" s="506" t="s">
        <v>2714</v>
      </c>
      <c r="D369" s="505" t="s">
        <v>2703</v>
      </c>
      <c r="E369" s="505" t="s">
        <v>573</v>
      </c>
      <c r="F369" s="507" t="s">
        <v>2715</v>
      </c>
      <c r="G369" s="508">
        <v>44986</v>
      </c>
      <c r="H369" s="511"/>
      <c r="I369" s="505"/>
    </row>
    <row r="370" s="499" customFormat="1" customHeight="1" spans="1:9">
      <c r="A370" s="153">
        <v>369</v>
      </c>
      <c r="B370" s="505" t="s">
        <v>2716</v>
      </c>
      <c r="C370" s="506" t="s">
        <v>2717</v>
      </c>
      <c r="D370" s="505" t="s">
        <v>2703</v>
      </c>
      <c r="E370" s="505" t="s">
        <v>573</v>
      </c>
      <c r="F370" s="507" t="s">
        <v>2710</v>
      </c>
      <c r="G370" s="508">
        <v>44986</v>
      </c>
      <c r="H370" s="511"/>
      <c r="I370" s="505"/>
    </row>
    <row r="371" s="499" customFormat="1" customHeight="1" spans="1:8">
      <c r="A371" s="153">
        <v>370</v>
      </c>
      <c r="B371" s="181" t="s">
        <v>2470</v>
      </c>
      <c r="C371" s="178" t="s">
        <v>2718</v>
      </c>
      <c r="D371" s="512" t="s">
        <v>2719</v>
      </c>
      <c r="E371" s="181" t="s">
        <v>323</v>
      </c>
      <c r="F371" s="513">
        <v>49</v>
      </c>
      <c r="G371" s="514">
        <v>2021.12</v>
      </c>
      <c r="H371" s="515" t="s">
        <v>2720</v>
      </c>
    </row>
    <row r="372" s="499" customFormat="1" customHeight="1" spans="1:8">
      <c r="A372" s="153">
        <v>371</v>
      </c>
      <c r="B372" s="181" t="s">
        <v>2721</v>
      </c>
      <c r="C372" s="178" t="s">
        <v>2722</v>
      </c>
      <c r="D372" s="512" t="s">
        <v>2723</v>
      </c>
      <c r="E372" s="181" t="s">
        <v>303</v>
      </c>
      <c r="F372" s="513">
        <v>49.8</v>
      </c>
      <c r="G372" s="514">
        <v>2023.7</v>
      </c>
      <c r="H372" s="515" t="s">
        <v>2724</v>
      </c>
    </row>
    <row r="373" s="499" customFormat="1" customHeight="1" spans="1:8">
      <c r="A373" s="153">
        <v>372</v>
      </c>
      <c r="B373" s="181" t="s">
        <v>1229</v>
      </c>
      <c r="C373" s="178" t="s">
        <v>2725</v>
      </c>
      <c r="D373" s="512" t="s">
        <v>2726</v>
      </c>
      <c r="E373" s="181" t="s">
        <v>353</v>
      </c>
      <c r="F373" s="513">
        <v>49.8</v>
      </c>
      <c r="G373" s="514">
        <v>2024.12</v>
      </c>
      <c r="H373" s="515" t="s">
        <v>2727</v>
      </c>
    </row>
    <row r="374" s="499" customFormat="1" customHeight="1" spans="1:8">
      <c r="A374" s="153">
        <v>373</v>
      </c>
      <c r="B374" s="181" t="s">
        <v>2728</v>
      </c>
      <c r="C374" s="178" t="s">
        <v>2729</v>
      </c>
      <c r="D374" s="512" t="s">
        <v>2730</v>
      </c>
      <c r="E374" s="181" t="s">
        <v>323</v>
      </c>
      <c r="F374" s="513">
        <v>43.8</v>
      </c>
      <c r="G374" s="514">
        <v>2024.5</v>
      </c>
      <c r="H374" s="515" t="s">
        <v>2731</v>
      </c>
    </row>
    <row r="375" s="499" customFormat="1" customHeight="1" spans="1:8">
      <c r="A375" s="153">
        <v>374</v>
      </c>
      <c r="B375" s="181" t="s">
        <v>1229</v>
      </c>
      <c r="C375" s="178" t="s">
        <v>2732</v>
      </c>
      <c r="D375" s="512" t="s">
        <v>2733</v>
      </c>
      <c r="E375" s="181" t="s">
        <v>323</v>
      </c>
      <c r="F375" s="513">
        <v>49.8</v>
      </c>
      <c r="G375" s="514">
        <v>2023.6</v>
      </c>
      <c r="H375" s="515" t="s">
        <v>2734</v>
      </c>
    </row>
    <row r="376" s="499" customFormat="1" customHeight="1" spans="1:8">
      <c r="A376" s="153">
        <v>375</v>
      </c>
      <c r="B376" s="181" t="s">
        <v>2735</v>
      </c>
      <c r="C376" s="178" t="s">
        <v>2736</v>
      </c>
      <c r="D376" s="512" t="s">
        <v>2737</v>
      </c>
      <c r="E376" s="181" t="s">
        <v>308</v>
      </c>
      <c r="F376" s="513">
        <v>45</v>
      </c>
      <c r="G376" s="514">
        <v>2024.9</v>
      </c>
      <c r="H376" s="515" t="s">
        <v>2738</v>
      </c>
    </row>
    <row r="377" s="499" customFormat="1" customHeight="1" spans="1:8">
      <c r="A377" s="153">
        <v>376</v>
      </c>
      <c r="B377" s="181" t="s">
        <v>2739</v>
      </c>
      <c r="C377" s="178" t="s">
        <v>2740</v>
      </c>
      <c r="D377" s="512" t="s">
        <v>2741</v>
      </c>
      <c r="E377" s="181" t="s">
        <v>1238</v>
      </c>
      <c r="F377" s="513">
        <v>45</v>
      </c>
      <c r="G377" s="514">
        <v>2024.5</v>
      </c>
      <c r="H377" s="515" t="s">
        <v>2742</v>
      </c>
    </row>
    <row r="378" s="499" customFormat="1" customHeight="1" spans="1:8">
      <c r="A378" s="153">
        <v>377</v>
      </c>
      <c r="B378" s="181" t="s">
        <v>2470</v>
      </c>
      <c r="C378" s="178" t="s">
        <v>2743</v>
      </c>
      <c r="D378" s="512" t="s">
        <v>2744</v>
      </c>
      <c r="E378" s="181" t="s">
        <v>323</v>
      </c>
      <c r="F378" s="513">
        <v>45</v>
      </c>
      <c r="G378" s="514">
        <v>2023.3</v>
      </c>
      <c r="H378" s="515" t="s">
        <v>2745</v>
      </c>
    </row>
    <row r="379" s="499" customFormat="1" customHeight="1" spans="1:8">
      <c r="A379" s="153">
        <v>378</v>
      </c>
      <c r="B379" s="181" t="s">
        <v>2746</v>
      </c>
      <c r="C379" s="178" t="s">
        <v>2747</v>
      </c>
      <c r="D379" s="512" t="s">
        <v>2748</v>
      </c>
      <c r="E379" s="181" t="s">
        <v>303</v>
      </c>
      <c r="F379" s="513">
        <v>49.8</v>
      </c>
      <c r="G379" s="514">
        <v>2024.6</v>
      </c>
      <c r="H379" s="515" t="s">
        <v>2749</v>
      </c>
    </row>
    <row r="380" s="499" customFormat="1" customHeight="1" spans="1:8">
      <c r="A380" s="153">
        <v>379</v>
      </c>
      <c r="B380" s="181" t="s">
        <v>2590</v>
      </c>
      <c r="C380" s="178" t="s">
        <v>2750</v>
      </c>
      <c r="D380" s="512" t="s">
        <v>2751</v>
      </c>
      <c r="E380" s="181" t="s">
        <v>353</v>
      </c>
      <c r="F380" s="513">
        <v>49.8</v>
      </c>
      <c r="G380" s="514">
        <v>2024.11</v>
      </c>
      <c r="H380" s="515" t="s">
        <v>2752</v>
      </c>
    </row>
    <row r="381" s="499" customFormat="1" customHeight="1" spans="1:8">
      <c r="A381" s="153">
        <v>380</v>
      </c>
      <c r="B381" s="181" t="s">
        <v>2590</v>
      </c>
      <c r="C381" s="178" t="s">
        <v>2753</v>
      </c>
      <c r="D381" s="512" t="s">
        <v>2754</v>
      </c>
      <c r="E381" s="181" t="s">
        <v>313</v>
      </c>
      <c r="F381" s="513">
        <v>49.8</v>
      </c>
      <c r="G381" s="514">
        <v>2020.4</v>
      </c>
      <c r="H381" s="515" t="s">
        <v>2755</v>
      </c>
    </row>
    <row r="382" s="499" customFormat="1" customHeight="1" spans="1:8">
      <c r="A382" s="153">
        <v>381</v>
      </c>
      <c r="B382" s="181" t="s">
        <v>2590</v>
      </c>
      <c r="C382" s="178" t="s">
        <v>2756</v>
      </c>
      <c r="D382" s="512" t="s">
        <v>2757</v>
      </c>
      <c r="E382" s="181" t="s">
        <v>1238</v>
      </c>
      <c r="F382" s="513">
        <v>49.8</v>
      </c>
      <c r="G382" s="514">
        <v>2023.6</v>
      </c>
      <c r="H382" s="515" t="s">
        <v>2758</v>
      </c>
    </row>
    <row r="383" s="499" customFormat="1" customHeight="1" spans="1:8">
      <c r="A383" s="153">
        <v>382</v>
      </c>
      <c r="B383" s="181" t="s">
        <v>2590</v>
      </c>
      <c r="C383" s="178" t="s">
        <v>2759</v>
      </c>
      <c r="D383" s="512" t="s">
        <v>2760</v>
      </c>
      <c r="E383" s="181" t="s">
        <v>399</v>
      </c>
      <c r="F383" s="197">
        <v>49.8</v>
      </c>
      <c r="G383" s="516">
        <v>2021.8</v>
      </c>
      <c r="H383" s="515" t="s">
        <v>2761</v>
      </c>
    </row>
    <row r="384" s="499" customFormat="1" customHeight="1" spans="1:8">
      <c r="A384" s="153">
        <v>383</v>
      </c>
      <c r="B384" s="181" t="s">
        <v>300</v>
      </c>
      <c r="C384" s="178" t="s">
        <v>301</v>
      </c>
      <c r="D384" s="512" t="s">
        <v>302</v>
      </c>
      <c r="E384" s="181" t="s">
        <v>303</v>
      </c>
      <c r="F384" s="197">
        <v>42</v>
      </c>
      <c r="G384" s="516">
        <v>2023.7</v>
      </c>
      <c r="H384" s="515" t="s">
        <v>304</v>
      </c>
    </row>
    <row r="385" s="499" customFormat="1" customHeight="1" spans="1:8">
      <c r="A385" s="153">
        <v>384</v>
      </c>
      <c r="B385" s="181" t="s">
        <v>305</v>
      </c>
      <c r="C385" s="178" t="s">
        <v>306</v>
      </c>
      <c r="D385" s="512" t="s">
        <v>307</v>
      </c>
      <c r="E385" s="181" t="s">
        <v>308</v>
      </c>
      <c r="F385" s="197">
        <v>49.8</v>
      </c>
      <c r="G385" s="516">
        <v>2023.7</v>
      </c>
      <c r="H385" s="515" t="s">
        <v>309</v>
      </c>
    </row>
    <row r="386" s="499" customFormat="1" customHeight="1" spans="1:8">
      <c r="A386" s="153">
        <v>385</v>
      </c>
      <c r="B386" s="164" t="s">
        <v>2762</v>
      </c>
      <c r="C386" s="177" t="s">
        <v>2763</v>
      </c>
      <c r="D386" s="181" t="s">
        <v>2764</v>
      </c>
      <c r="E386" s="164" t="s">
        <v>1238</v>
      </c>
      <c r="F386" s="517">
        <v>45</v>
      </c>
      <c r="G386" s="514">
        <v>2023.5</v>
      </c>
      <c r="H386" s="515" t="s">
        <v>2765</v>
      </c>
    </row>
    <row r="387" s="499" customFormat="1" customHeight="1" spans="1:8">
      <c r="A387" s="153">
        <v>386</v>
      </c>
      <c r="B387" s="164" t="s">
        <v>2590</v>
      </c>
      <c r="C387" s="177" t="s">
        <v>2766</v>
      </c>
      <c r="D387" s="181" t="s">
        <v>2767</v>
      </c>
      <c r="E387" s="164" t="s">
        <v>1238</v>
      </c>
      <c r="F387" s="517">
        <v>49.8</v>
      </c>
      <c r="G387" s="514">
        <v>2023.6</v>
      </c>
      <c r="H387" s="515" t="s">
        <v>2768</v>
      </c>
    </row>
    <row r="388" s="499" customFormat="1" customHeight="1" spans="1:8">
      <c r="A388" s="153">
        <v>387</v>
      </c>
      <c r="B388" s="164" t="s">
        <v>2590</v>
      </c>
      <c r="C388" s="177" t="s">
        <v>2769</v>
      </c>
      <c r="D388" s="181" t="s">
        <v>2770</v>
      </c>
      <c r="E388" s="164" t="s">
        <v>399</v>
      </c>
      <c r="F388" s="517">
        <v>56</v>
      </c>
      <c r="G388" s="514">
        <v>2020.8</v>
      </c>
      <c r="H388" s="515" t="s">
        <v>2771</v>
      </c>
    </row>
    <row r="389" s="499" customFormat="1" customHeight="1" spans="1:8">
      <c r="A389" s="153">
        <v>388</v>
      </c>
      <c r="B389" s="184" t="s">
        <v>2590</v>
      </c>
      <c r="C389" s="207" t="s">
        <v>2772</v>
      </c>
      <c r="D389" s="184" t="s">
        <v>2773</v>
      </c>
      <c r="E389" s="184" t="s">
        <v>303</v>
      </c>
      <c r="F389" s="199">
        <v>42</v>
      </c>
      <c r="G389" s="518" t="s">
        <v>2774</v>
      </c>
      <c r="H389" s="515" t="s">
        <v>2775</v>
      </c>
    </row>
    <row r="390" s="499" customFormat="1" customHeight="1" spans="1:8">
      <c r="A390" s="153">
        <v>389</v>
      </c>
      <c r="B390" s="181" t="s">
        <v>2776</v>
      </c>
      <c r="C390" s="178" t="s">
        <v>2777</v>
      </c>
      <c r="D390" s="181" t="s">
        <v>2778</v>
      </c>
      <c r="E390" s="181" t="s">
        <v>2779</v>
      </c>
      <c r="F390" s="519">
        <v>45</v>
      </c>
      <c r="G390" s="514" t="s">
        <v>2780</v>
      </c>
      <c r="H390" s="515" t="s">
        <v>2781</v>
      </c>
    </row>
    <row r="391" s="499" customFormat="1" customHeight="1" spans="1:8">
      <c r="A391" s="153">
        <v>390</v>
      </c>
      <c r="B391" s="181" t="s">
        <v>2782</v>
      </c>
      <c r="C391" s="178" t="s">
        <v>2783</v>
      </c>
      <c r="D391" s="181" t="s">
        <v>2784</v>
      </c>
      <c r="E391" s="191" t="s">
        <v>323</v>
      </c>
      <c r="F391" s="517">
        <v>49.8</v>
      </c>
      <c r="G391" s="514">
        <v>2024.1</v>
      </c>
      <c r="H391" s="515" t="s">
        <v>2785</v>
      </c>
    </row>
    <row r="392" s="499" customFormat="1" customHeight="1" spans="1:8">
      <c r="A392" s="153">
        <v>391</v>
      </c>
      <c r="B392" s="181" t="s">
        <v>2786</v>
      </c>
      <c r="C392" s="178" t="s">
        <v>2787</v>
      </c>
      <c r="D392" s="181" t="s">
        <v>2788</v>
      </c>
      <c r="E392" s="191" t="s">
        <v>323</v>
      </c>
      <c r="F392" s="519">
        <v>42</v>
      </c>
      <c r="G392" s="514">
        <v>2024.1</v>
      </c>
      <c r="H392" s="515" t="s">
        <v>2789</v>
      </c>
    </row>
    <row r="393" s="499" customFormat="1" customHeight="1" spans="1:8">
      <c r="A393" s="153">
        <v>392</v>
      </c>
      <c r="B393" s="181" t="s">
        <v>2790</v>
      </c>
      <c r="C393" s="178" t="s">
        <v>2791</v>
      </c>
      <c r="D393" s="181" t="s">
        <v>2792</v>
      </c>
      <c r="E393" s="164" t="s">
        <v>1238</v>
      </c>
      <c r="F393" s="517">
        <v>49.8</v>
      </c>
      <c r="G393" s="514">
        <v>2023.9</v>
      </c>
      <c r="H393" s="515" t="s">
        <v>2793</v>
      </c>
    </row>
    <row r="394" s="499" customFormat="1" customHeight="1" spans="1:8">
      <c r="A394" s="153">
        <v>393</v>
      </c>
      <c r="B394" s="181" t="s">
        <v>1235</v>
      </c>
      <c r="C394" s="178" t="s">
        <v>1236</v>
      </c>
      <c r="D394" s="181" t="s">
        <v>1237</v>
      </c>
      <c r="E394" s="181" t="s">
        <v>1238</v>
      </c>
      <c r="F394" s="519">
        <v>49.8</v>
      </c>
      <c r="G394" s="514">
        <v>2022.11</v>
      </c>
      <c r="H394" s="515" t="s">
        <v>2794</v>
      </c>
    </row>
    <row r="395" s="499" customFormat="1" customHeight="1" spans="1:8">
      <c r="A395" s="153">
        <v>394</v>
      </c>
      <c r="B395" s="191" t="s">
        <v>1235</v>
      </c>
      <c r="C395" s="206" t="s">
        <v>2795</v>
      </c>
      <c r="D395" s="184" t="s">
        <v>2796</v>
      </c>
      <c r="E395" s="191" t="s">
        <v>323</v>
      </c>
      <c r="F395" s="199">
        <v>43</v>
      </c>
      <c r="G395" s="518">
        <v>2020.8</v>
      </c>
      <c r="H395" s="515" t="s">
        <v>2797</v>
      </c>
    </row>
    <row r="396" s="499" customFormat="1" customHeight="1" spans="1:8">
      <c r="A396" s="153">
        <v>395</v>
      </c>
      <c r="B396" s="191" t="s">
        <v>2798</v>
      </c>
      <c r="C396" s="206" t="s">
        <v>2799</v>
      </c>
      <c r="D396" s="184" t="s">
        <v>2800</v>
      </c>
      <c r="E396" s="191" t="s">
        <v>323</v>
      </c>
      <c r="F396" s="519">
        <v>49.8</v>
      </c>
      <c r="G396" s="518">
        <v>2022.12</v>
      </c>
      <c r="H396" s="515" t="s">
        <v>2801</v>
      </c>
    </row>
    <row r="397" s="499" customFormat="1" customHeight="1" spans="1:8">
      <c r="A397" s="153">
        <v>396</v>
      </c>
      <c r="B397" s="191" t="s">
        <v>2802</v>
      </c>
      <c r="C397" s="206" t="s">
        <v>2803</v>
      </c>
      <c r="D397" s="184" t="s">
        <v>2804</v>
      </c>
      <c r="E397" s="191" t="s">
        <v>323</v>
      </c>
      <c r="F397" s="199">
        <v>45</v>
      </c>
      <c r="G397" s="518">
        <v>2021.7</v>
      </c>
      <c r="H397" s="515" t="s">
        <v>2805</v>
      </c>
    </row>
    <row r="398" s="499" customFormat="1" customHeight="1" spans="1:8">
      <c r="A398" s="153">
        <v>397</v>
      </c>
      <c r="B398" s="164" t="s">
        <v>2806</v>
      </c>
      <c r="C398" s="520" t="s">
        <v>2807</v>
      </c>
      <c r="D398" s="181" t="s">
        <v>2808</v>
      </c>
      <c r="E398" s="164" t="s">
        <v>1238</v>
      </c>
      <c r="F398" s="519">
        <v>46</v>
      </c>
      <c r="G398" s="514">
        <v>2024.4</v>
      </c>
      <c r="H398" s="515" t="s">
        <v>2809</v>
      </c>
    </row>
    <row r="399" s="499" customFormat="1" customHeight="1" spans="1:8">
      <c r="A399" s="153">
        <v>398</v>
      </c>
      <c r="B399" s="164" t="s">
        <v>2810</v>
      </c>
      <c r="C399" s="520" t="s">
        <v>2811</v>
      </c>
      <c r="D399" s="181" t="s">
        <v>2812</v>
      </c>
      <c r="E399" s="181" t="s">
        <v>323</v>
      </c>
      <c r="F399" s="519">
        <v>45</v>
      </c>
      <c r="G399" s="514">
        <v>2024.6</v>
      </c>
      <c r="H399" s="515" t="s">
        <v>2813</v>
      </c>
    </row>
    <row r="400" s="499" customFormat="1" customHeight="1" spans="1:8">
      <c r="A400" s="153">
        <v>399</v>
      </c>
      <c r="B400" s="164" t="s">
        <v>2814</v>
      </c>
      <c r="C400" s="520" t="s">
        <v>2815</v>
      </c>
      <c r="D400" s="181" t="s">
        <v>2816</v>
      </c>
      <c r="E400" s="181" t="s">
        <v>323</v>
      </c>
      <c r="F400" s="519">
        <v>39.8</v>
      </c>
      <c r="G400" s="514">
        <v>2024.6</v>
      </c>
      <c r="H400" s="515" t="s">
        <v>2817</v>
      </c>
    </row>
    <row r="401" s="499" customFormat="1" customHeight="1" spans="1:8">
      <c r="A401" s="153">
        <v>400</v>
      </c>
      <c r="B401" s="181" t="s">
        <v>2818</v>
      </c>
      <c r="C401" s="178" t="s">
        <v>2819</v>
      </c>
      <c r="D401" s="181" t="s">
        <v>2820</v>
      </c>
      <c r="E401" s="181" t="s">
        <v>323</v>
      </c>
      <c r="F401" s="519">
        <v>40</v>
      </c>
      <c r="G401" s="514">
        <v>2024.6</v>
      </c>
      <c r="H401" s="515" t="s">
        <v>2821</v>
      </c>
    </row>
    <row r="402" s="499" customFormat="1" customHeight="1" spans="1:8">
      <c r="A402" s="153">
        <v>401</v>
      </c>
      <c r="B402" s="184" t="s">
        <v>2822</v>
      </c>
      <c r="C402" s="207" t="s">
        <v>2823</v>
      </c>
      <c r="D402" s="184" t="s">
        <v>2824</v>
      </c>
      <c r="E402" s="521" t="s">
        <v>323</v>
      </c>
      <c r="F402" s="522">
        <v>42</v>
      </c>
      <c r="G402" s="518">
        <v>2024.6</v>
      </c>
      <c r="H402" s="515" t="s">
        <v>2825</v>
      </c>
    </row>
    <row r="403" s="499" customFormat="1" customHeight="1" spans="1:8">
      <c r="A403" s="153">
        <v>402</v>
      </c>
      <c r="B403" s="181" t="s">
        <v>2826</v>
      </c>
      <c r="C403" s="178" t="s">
        <v>2827</v>
      </c>
      <c r="D403" s="181" t="s">
        <v>2828</v>
      </c>
      <c r="E403" s="512" t="s">
        <v>323</v>
      </c>
      <c r="F403" s="517">
        <v>42</v>
      </c>
      <c r="G403" s="514">
        <v>2024.6</v>
      </c>
      <c r="H403" s="515" t="s">
        <v>2829</v>
      </c>
    </row>
    <row r="404" s="499" customFormat="1" customHeight="1" spans="1:8">
      <c r="A404" s="153">
        <v>403</v>
      </c>
      <c r="B404" s="184" t="s">
        <v>2830</v>
      </c>
      <c r="C404" s="207" t="s">
        <v>2831</v>
      </c>
      <c r="D404" s="184" t="s">
        <v>2832</v>
      </c>
      <c r="E404" s="521" t="s">
        <v>323</v>
      </c>
      <c r="F404" s="522">
        <v>39.8</v>
      </c>
      <c r="G404" s="518">
        <v>2024.6</v>
      </c>
      <c r="H404" s="515" t="s">
        <v>2833</v>
      </c>
    </row>
    <row r="405" s="499" customFormat="1" customHeight="1" spans="1:8">
      <c r="A405" s="153">
        <v>404</v>
      </c>
      <c r="B405" s="181" t="s">
        <v>2834</v>
      </c>
      <c r="C405" s="178" t="s">
        <v>2835</v>
      </c>
      <c r="D405" s="181" t="s">
        <v>2836</v>
      </c>
      <c r="E405" s="181" t="s">
        <v>323</v>
      </c>
      <c r="F405" s="519">
        <v>39.8</v>
      </c>
      <c r="G405" s="514">
        <v>2024.6</v>
      </c>
      <c r="H405" s="515" t="s">
        <v>2837</v>
      </c>
    </row>
    <row r="406" s="499" customFormat="1" customHeight="1" spans="1:8">
      <c r="A406" s="153">
        <v>405</v>
      </c>
      <c r="B406" s="181" t="s">
        <v>2838</v>
      </c>
      <c r="C406" s="178" t="s">
        <v>2839</v>
      </c>
      <c r="D406" s="181" t="s">
        <v>2824</v>
      </c>
      <c r="E406" s="181" t="s">
        <v>2840</v>
      </c>
      <c r="F406" s="519">
        <v>68</v>
      </c>
      <c r="G406" s="514">
        <v>2011.12</v>
      </c>
      <c r="H406" s="515" t="s">
        <v>2841</v>
      </c>
    </row>
    <row r="407" s="499" customFormat="1" customHeight="1" spans="1:8">
      <c r="A407" s="153">
        <v>406</v>
      </c>
      <c r="B407" s="184" t="s">
        <v>2842</v>
      </c>
      <c r="C407" s="207" t="s">
        <v>2843</v>
      </c>
      <c r="D407" s="184" t="s">
        <v>2844</v>
      </c>
      <c r="E407" s="181" t="s">
        <v>323</v>
      </c>
      <c r="F407" s="522">
        <v>59.8</v>
      </c>
      <c r="G407" s="518">
        <v>2023.4</v>
      </c>
      <c r="H407" s="515" t="s">
        <v>2845</v>
      </c>
    </row>
    <row r="408" s="499" customFormat="1" customHeight="1" spans="1:8">
      <c r="A408" s="153">
        <v>407</v>
      </c>
      <c r="B408" s="184" t="s">
        <v>2846</v>
      </c>
      <c r="C408" s="207" t="s">
        <v>2847</v>
      </c>
      <c r="D408" s="184" t="s">
        <v>2848</v>
      </c>
      <c r="E408" s="181" t="s">
        <v>1263</v>
      </c>
      <c r="F408" s="522">
        <v>46</v>
      </c>
      <c r="G408" s="518">
        <v>2024.3</v>
      </c>
      <c r="H408" s="515" t="s">
        <v>2849</v>
      </c>
    </row>
    <row r="409" s="499" customFormat="1" customHeight="1" spans="1:8">
      <c r="A409" s="153">
        <v>408</v>
      </c>
      <c r="B409" s="184" t="s">
        <v>2850</v>
      </c>
      <c r="C409" s="207" t="s">
        <v>2851</v>
      </c>
      <c r="D409" s="184" t="s">
        <v>2852</v>
      </c>
      <c r="E409" s="184" t="s">
        <v>1011</v>
      </c>
      <c r="F409" s="199">
        <v>46</v>
      </c>
      <c r="G409" s="518" t="s">
        <v>1349</v>
      </c>
      <c r="H409" s="515" t="s">
        <v>2853</v>
      </c>
    </row>
    <row r="410" s="499" customFormat="1" customHeight="1" spans="1:8">
      <c r="A410" s="153">
        <v>409</v>
      </c>
      <c r="B410" s="184" t="s">
        <v>2854</v>
      </c>
      <c r="C410" s="207" t="s">
        <v>2855</v>
      </c>
      <c r="D410" s="184" t="s">
        <v>2856</v>
      </c>
      <c r="E410" s="184" t="s">
        <v>323</v>
      </c>
      <c r="F410" s="199">
        <v>45</v>
      </c>
      <c r="G410" s="518" t="s">
        <v>2857</v>
      </c>
      <c r="H410" s="515" t="s">
        <v>2858</v>
      </c>
    </row>
    <row r="411" s="499" customFormat="1" customHeight="1" spans="1:8">
      <c r="A411" s="153">
        <v>410</v>
      </c>
      <c r="B411" s="164" t="s">
        <v>2859</v>
      </c>
      <c r="C411" s="177" t="s">
        <v>2860</v>
      </c>
      <c r="D411" s="181" t="s">
        <v>2861</v>
      </c>
      <c r="E411" s="191" t="s">
        <v>323</v>
      </c>
      <c r="F411" s="519">
        <v>49.8</v>
      </c>
      <c r="G411" s="514">
        <v>2023.9</v>
      </c>
      <c r="H411" s="515" t="s">
        <v>2862</v>
      </c>
    </row>
    <row r="412" s="499" customFormat="1" customHeight="1" spans="1:8">
      <c r="A412" s="153">
        <v>411</v>
      </c>
      <c r="B412" s="164" t="s">
        <v>2863</v>
      </c>
      <c r="C412" s="177" t="s">
        <v>1242</v>
      </c>
      <c r="D412" s="181" t="s">
        <v>1243</v>
      </c>
      <c r="E412" s="164" t="s">
        <v>303</v>
      </c>
      <c r="F412" s="519">
        <v>49.8</v>
      </c>
      <c r="G412" s="514">
        <v>2024.6</v>
      </c>
      <c r="H412" s="515" t="s">
        <v>2864</v>
      </c>
    </row>
    <row r="413" s="499" customFormat="1" customHeight="1" spans="1:8">
      <c r="A413" s="153">
        <v>412</v>
      </c>
      <c r="B413" s="164" t="s">
        <v>1241</v>
      </c>
      <c r="C413" s="177" t="s">
        <v>2865</v>
      </c>
      <c r="D413" s="181" t="s">
        <v>2866</v>
      </c>
      <c r="E413" s="164" t="s">
        <v>1263</v>
      </c>
      <c r="F413" s="519">
        <v>49.8</v>
      </c>
      <c r="G413" s="514">
        <v>2022.11</v>
      </c>
      <c r="H413" s="515" t="s">
        <v>2867</v>
      </c>
    </row>
    <row r="414" s="499" customFormat="1" customHeight="1" spans="1:8">
      <c r="A414" s="153">
        <v>413</v>
      </c>
      <c r="B414" s="181" t="s">
        <v>1241</v>
      </c>
      <c r="C414" s="177" t="s">
        <v>2868</v>
      </c>
      <c r="D414" s="181" t="s">
        <v>2869</v>
      </c>
      <c r="E414" s="164" t="s">
        <v>323</v>
      </c>
      <c r="F414" s="519">
        <v>42</v>
      </c>
      <c r="G414" s="514">
        <v>2020.8</v>
      </c>
      <c r="H414" s="515" t="s">
        <v>2870</v>
      </c>
    </row>
    <row r="415" s="499" customFormat="1" customHeight="1" spans="1:8">
      <c r="A415" s="153">
        <v>414</v>
      </c>
      <c r="B415" s="181" t="s">
        <v>1241</v>
      </c>
      <c r="C415" s="177" t="s">
        <v>2871</v>
      </c>
      <c r="D415" s="181" t="s">
        <v>2872</v>
      </c>
      <c r="E415" s="181" t="s">
        <v>1238</v>
      </c>
      <c r="F415" s="519">
        <v>45</v>
      </c>
      <c r="G415" s="514">
        <v>2023.3</v>
      </c>
      <c r="H415" s="515" t="s">
        <v>2873</v>
      </c>
    </row>
    <row r="416" s="499" customFormat="1" customHeight="1" spans="1:8">
      <c r="A416" s="153">
        <v>415</v>
      </c>
      <c r="B416" s="181" t="s">
        <v>1241</v>
      </c>
      <c r="C416" s="177" t="s">
        <v>2874</v>
      </c>
      <c r="D416" s="181" t="s">
        <v>2875</v>
      </c>
      <c r="E416" s="181" t="s">
        <v>1238</v>
      </c>
      <c r="F416" s="519">
        <v>46.8</v>
      </c>
      <c r="G416" s="514">
        <v>2024.5</v>
      </c>
      <c r="H416" s="515" t="s">
        <v>2876</v>
      </c>
    </row>
    <row r="417" s="499" customFormat="1" customHeight="1" spans="1:8">
      <c r="A417" s="153">
        <v>416</v>
      </c>
      <c r="B417" s="181" t="s">
        <v>2877</v>
      </c>
      <c r="C417" s="177" t="s">
        <v>2878</v>
      </c>
      <c r="D417" s="181" t="s">
        <v>2879</v>
      </c>
      <c r="E417" s="181" t="s">
        <v>1238</v>
      </c>
      <c r="F417" s="519">
        <v>42</v>
      </c>
      <c r="G417" s="514">
        <v>2021.4</v>
      </c>
      <c r="H417" s="515" t="s">
        <v>2880</v>
      </c>
    </row>
    <row r="418" s="499" customFormat="1" customHeight="1" spans="1:8">
      <c r="A418" s="153">
        <v>417</v>
      </c>
      <c r="B418" s="181" t="s">
        <v>2881</v>
      </c>
      <c r="C418" s="177" t="s">
        <v>2882</v>
      </c>
      <c r="D418" s="181" t="s">
        <v>2883</v>
      </c>
      <c r="E418" s="164" t="s">
        <v>323</v>
      </c>
      <c r="F418" s="519">
        <v>45</v>
      </c>
      <c r="G418" s="514">
        <v>2023.12</v>
      </c>
      <c r="H418" s="515" t="s">
        <v>2884</v>
      </c>
    </row>
    <row r="419" s="499" customFormat="1" customHeight="1" spans="1:8">
      <c r="A419" s="153">
        <v>418</v>
      </c>
      <c r="B419" s="184" t="s">
        <v>2885</v>
      </c>
      <c r="C419" s="206" t="s">
        <v>2886</v>
      </c>
      <c r="D419" s="184" t="s">
        <v>2887</v>
      </c>
      <c r="E419" s="184" t="s">
        <v>1238</v>
      </c>
      <c r="F419" s="199">
        <v>42</v>
      </c>
      <c r="G419" s="518">
        <v>2023.9</v>
      </c>
      <c r="H419" s="515" t="s">
        <v>2888</v>
      </c>
    </row>
    <row r="420" s="499" customFormat="1" customHeight="1" spans="1:8">
      <c r="A420" s="153">
        <v>419</v>
      </c>
      <c r="B420" s="184" t="s">
        <v>2889</v>
      </c>
      <c r="C420" s="206" t="s">
        <v>2890</v>
      </c>
      <c r="D420" s="184" t="s">
        <v>2891</v>
      </c>
      <c r="E420" s="191" t="s">
        <v>323</v>
      </c>
      <c r="F420" s="199">
        <v>43</v>
      </c>
      <c r="G420" s="518">
        <v>2024.5</v>
      </c>
      <c r="H420" s="515" t="s">
        <v>2892</v>
      </c>
    </row>
    <row r="421" s="499" customFormat="1" customHeight="1" spans="1:8">
      <c r="A421" s="153">
        <v>420</v>
      </c>
      <c r="B421" s="184" t="s">
        <v>2893</v>
      </c>
      <c r="C421" s="523">
        <v>9787516228371</v>
      </c>
      <c r="D421" s="184" t="s">
        <v>2894</v>
      </c>
      <c r="E421" s="184" t="s">
        <v>1238</v>
      </c>
      <c r="F421" s="199">
        <v>49.8</v>
      </c>
      <c r="G421" s="518">
        <v>2022.5</v>
      </c>
      <c r="H421" s="515" t="s">
        <v>2895</v>
      </c>
    </row>
    <row r="422" s="499" customFormat="1" customHeight="1" spans="1:8">
      <c r="A422" s="153">
        <v>421</v>
      </c>
      <c r="B422" s="184" t="s">
        <v>2896</v>
      </c>
      <c r="C422" s="206" t="s">
        <v>2897</v>
      </c>
      <c r="D422" s="184" t="s">
        <v>2898</v>
      </c>
      <c r="E422" s="164" t="s">
        <v>399</v>
      </c>
      <c r="F422" s="199">
        <v>49.8</v>
      </c>
      <c r="G422" s="518">
        <v>2023.11</v>
      </c>
      <c r="H422" s="515" t="s">
        <v>2899</v>
      </c>
    </row>
    <row r="423" s="499" customFormat="1" customHeight="1" spans="1:8">
      <c r="A423" s="153">
        <v>422</v>
      </c>
      <c r="B423" s="184" t="s">
        <v>2900</v>
      </c>
      <c r="C423" s="206" t="s">
        <v>2901</v>
      </c>
      <c r="D423" s="184" t="s">
        <v>2902</v>
      </c>
      <c r="E423" s="164" t="s">
        <v>399</v>
      </c>
      <c r="F423" s="199">
        <v>45</v>
      </c>
      <c r="G423" s="518">
        <v>2023.7</v>
      </c>
      <c r="H423" s="515" t="s">
        <v>2903</v>
      </c>
    </row>
    <row r="424" s="499" customFormat="1" customHeight="1" spans="1:8">
      <c r="A424" s="153">
        <v>423</v>
      </c>
      <c r="B424" s="184" t="s">
        <v>2904</v>
      </c>
      <c r="C424" s="207" t="s">
        <v>2905</v>
      </c>
      <c r="D424" s="184" t="s">
        <v>2906</v>
      </c>
      <c r="E424" s="184" t="s">
        <v>399</v>
      </c>
      <c r="F424" s="524">
        <v>49</v>
      </c>
      <c r="G424" s="518" t="s">
        <v>2907</v>
      </c>
      <c r="H424" s="525" t="s">
        <v>2908</v>
      </c>
    </row>
    <row r="425" s="499" customFormat="1" customHeight="1" spans="1:8">
      <c r="A425" s="153">
        <v>424</v>
      </c>
      <c r="B425" s="184" t="s">
        <v>2904</v>
      </c>
      <c r="C425" s="207" t="s">
        <v>2909</v>
      </c>
      <c r="D425" s="184" t="s">
        <v>2910</v>
      </c>
      <c r="E425" s="184" t="s">
        <v>1263</v>
      </c>
      <c r="F425" s="524">
        <v>49.8</v>
      </c>
      <c r="G425" s="518" t="s">
        <v>2911</v>
      </c>
      <c r="H425" s="525" t="s">
        <v>2912</v>
      </c>
    </row>
    <row r="426" s="499" customFormat="1" customHeight="1" spans="1:8">
      <c r="A426" s="153">
        <v>425</v>
      </c>
      <c r="B426" s="191" t="s">
        <v>2913</v>
      </c>
      <c r="C426" s="206" t="s">
        <v>2914</v>
      </c>
      <c r="D426" s="184" t="s">
        <v>2915</v>
      </c>
      <c r="E426" s="191" t="s">
        <v>323</v>
      </c>
      <c r="F426" s="524">
        <v>49</v>
      </c>
      <c r="G426" s="518" t="s">
        <v>2916</v>
      </c>
      <c r="H426" s="525" t="s">
        <v>2917</v>
      </c>
    </row>
    <row r="427" s="499" customFormat="1" customHeight="1" spans="1:8">
      <c r="A427" s="153">
        <v>426</v>
      </c>
      <c r="B427" s="184" t="s">
        <v>2918</v>
      </c>
      <c r="C427" s="207" t="s">
        <v>2919</v>
      </c>
      <c r="D427" s="526" t="s">
        <v>2920</v>
      </c>
      <c r="E427" s="526" t="s">
        <v>399</v>
      </c>
      <c r="F427" s="524">
        <v>49.8</v>
      </c>
      <c r="G427" s="518" t="s">
        <v>2921</v>
      </c>
      <c r="H427" s="525" t="s">
        <v>2922</v>
      </c>
    </row>
    <row r="428" s="499" customFormat="1" customHeight="1" spans="1:8">
      <c r="A428" s="153">
        <v>427</v>
      </c>
      <c r="B428" s="184" t="s">
        <v>2923</v>
      </c>
      <c r="C428" s="207" t="s">
        <v>2924</v>
      </c>
      <c r="D428" s="184" t="s">
        <v>2925</v>
      </c>
      <c r="E428" s="184" t="s">
        <v>399</v>
      </c>
      <c r="F428" s="524">
        <v>49.8</v>
      </c>
      <c r="G428" s="518" t="s">
        <v>2926</v>
      </c>
      <c r="H428" s="525" t="s">
        <v>2927</v>
      </c>
    </row>
    <row r="429" s="499" customFormat="1" customHeight="1" spans="1:8">
      <c r="A429" s="153">
        <v>428</v>
      </c>
      <c r="B429" s="191" t="s">
        <v>2928</v>
      </c>
      <c r="C429" s="206" t="s">
        <v>2929</v>
      </c>
      <c r="D429" s="184" t="s">
        <v>2930</v>
      </c>
      <c r="E429" s="191" t="s">
        <v>353</v>
      </c>
      <c r="F429" s="524">
        <v>45</v>
      </c>
      <c r="G429" s="518">
        <v>2022.7</v>
      </c>
      <c r="H429" s="525" t="s">
        <v>2931</v>
      </c>
    </row>
    <row r="430" s="499" customFormat="1" customHeight="1" spans="1:8">
      <c r="A430" s="153">
        <v>429</v>
      </c>
      <c r="B430" s="181" t="s">
        <v>2932</v>
      </c>
      <c r="C430" s="178" t="s">
        <v>2933</v>
      </c>
      <c r="D430" s="181" t="s">
        <v>2934</v>
      </c>
      <c r="E430" s="181" t="s">
        <v>303</v>
      </c>
      <c r="F430" s="197">
        <v>49.8</v>
      </c>
      <c r="G430" s="514" t="s">
        <v>2935</v>
      </c>
      <c r="H430" s="525" t="s">
        <v>2936</v>
      </c>
    </row>
    <row r="431" s="499" customFormat="1" customHeight="1" spans="1:8">
      <c r="A431" s="153">
        <v>430</v>
      </c>
      <c r="B431" s="181" t="s">
        <v>2937</v>
      </c>
      <c r="C431" s="178" t="s">
        <v>2938</v>
      </c>
      <c r="D431" s="181" t="s">
        <v>2939</v>
      </c>
      <c r="E431" s="181" t="s">
        <v>323</v>
      </c>
      <c r="F431" s="197">
        <v>45</v>
      </c>
      <c r="G431" s="514" t="s">
        <v>1418</v>
      </c>
      <c r="H431" s="525" t="s">
        <v>2940</v>
      </c>
    </row>
    <row r="432" s="499" customFormat="1" customHeight="1" spans="1:8">
      <c r="A432" s="153">
        <v>431</v>
      </c>
      <c r="B432" s="181" t="s">
        <v>2941</v>
      </c>
      <c r="C432" s="178" t="s">
        <v>2942</v>
      </c>
      <c r="D432" s="181" t="s">
        <v>2943</v>
      </c>
      <c r="E432" s="181" t="s">
        <v>303</v>
      </c>
      <c r="F432" s="524">
        <v>49.8</v>
      </c>
      <c r="G432" s="514">
        <v>2025.2</v>
      </c>
      <c r="H432" s="525" t="s">
        <v>2944</v>
      </c>
    </row>
    <row r="433" s="499" customFormat="1" customHeight="1" spans="1:8">
      <c r="A433" s="153">
        <v>432</v>
      </c>
      <c r="B433" s="181" t="s">
        <v>2945</v>
      </c>
      <c r="C433" s="178" t="s">
        <v>2946</v>
      </c>
      <c r="D433" s="181" t="s">
        <v>2947</v>
      </c>
      <c r="E433" s="181" t="s">
        <v>308</v>
      </c>
      <c r="F433" s="197">
        <v>40</v>
      </c>
      <c r="G433" s="514" t="s">
        <v>2948</v>
      </c>
      <c r="H433" s="525" t="s">
        <v>2949</v>
      </c>
    </row>
    <row r="434" s="499" customFormat="1" customHeight="1" spans="1:8">
      <c r="A434" s="153">
        <v>433</v>
      </c>
      <c r="B434" s="184" t="s">
        <v>2950</v>
      </c>
      <c r="C434" s="207" t="s">
        <v>2951</v>
      </c>
      <c r="D434" s="184" t="s">
        <v>2952</v>
      </c>
      <c r="E434" s="184" t="s">
        <v>303</v>
      </c>
      <c r="F434" s="524">
        <v>35</v>
      </c>
      <c r="G434" s="518" t="s">
        <v>2953</v>
      </c>
      <c r="H434" s="525" t="s">
        <v>2954</v>
      </c>
    </row>
    <row r="435" s="499" customFormat="1" customHeight="1" spans="1:8">
      <c r="A435" s="153">
        <v>434</v>
      </c>
      <c r="B435" s="184" t="s">
        <v>2955</v>
      </c>
      <c r="C435" s="207" t="s">
        <v>2956</v>
      </c>
      <c r="D435" s="184" t="s">
        <v>2957</v>
      </c>
      <c r="E435" s="184" t="s">
        <v>303</v>
      </c>
      <c r="F435" s="524">
        <v>42</v>
      </c>
      <c r="G435" s="518">
        <v>2023.2</v>
      </c>
      <c r="H435" s="525" t="s">
        <v>2958</v>
      </c>
    </row>
    <row r="436" s="499" customFormat="1" customHeight="1" spans="1:8">
      <c r="A436" s="153">
        <v>435</v>
      </c>
      <c r="B436" s="184" t="s">
        <v>2959</v>
      </c>
      <c r="C436" s="207" t="s">
        <v>2960</v>
      </c>
      <c r="D436" s="184" t="s">
        <v>2961</v>
      </c>
      <c r="E436" s="191" t="s">
        <v>353</v>
      </c>
      <c r="F436" s="524">
        <v>45</v>
      </c>
      <c r="G436" s="518">
        <v>2025.2</v>
      </c>
      <c r="H436" s="525" t="s">
        <v>2962</v>
      </c>
    </row>
    <row r="437" s="499" customFormat="1" customHeight="1" spans="1:8">
      <c r="A437" s="153">
        <v>436</v>
      </c>
      <c r="B437" s="184" t="s">
        <v>2963</v>
      </c>
      <c r="C437" s="207" t="s">
        <v>2964</v>
      </c>
      <c r="D437" s="184" t="s">
        <v>2965</v>
      </c>
      <c r="E437" s="184" t="s">
        <v>323</v>
      </c>
      <c r="F437" s="524">
        <v>49.8</v>
      </c>
      <c r="G437" s="518">
        <v>2023.1</v>
      </c>
      <c r="H437" s="525" t="s">
        <v>2966</v>
      </c>
    </row>
    <row r="438" s="499" customFormat="1" customHeight="1" spans="1:8">
      <c r="A438" s="153">
        <v>437</v>
      </c>
      <c r="B438" s="184" t="s">
        <v>2967</v>
      </c>
      <c r="C438" s="207" t="s">
        <v>2968</v>
      </c>
      <c r="D438" s="184" t="s">
        <v>2969</v>
      </c>
      <c r="E438" s="184" t="s">
        <v>323</v>
      </c>
      <c r="F438" s="524">
        <v>55</v>
      </c>
      <c r="G438" s="518" t="s">
        <v>1274</v>
      </c>
      <c r="H438" s="525" t="s">
        <v>2970</v>
      </c>
    </row>
    <row r="439" s="499" customFormat="1" customHeight="1" spans="1:8">
      <c r="A439" s="153">
        <v>438</v>
      </c>
      <c r="B439" s="184" t="s">
        <v>2971</v>
      </c>
      <c r="C439" s="207" t="s">
        <v>2972</v>
      </c>
      <c r="D439" s="184" t="s">
        <v>2973</v>
      </c>
      <c r="E439" s="181" t="s">
        <v>399</v>
      </c>
      <c r="F439" s="524">
        <v>46</v>
      </c>
      <c r="G439" s="518">
        <v>2023.7</v>
      </c>
      <c r="H439" s="525" t="s">
        <v>2974</v>
      </c>
    </row>
    <row r="440" s="499" customFormat="1" customHeight="1" spans="1:8">
      <c r="A440" s="153">
        <v>439</v>
      </c>
      <c r="B440" s="184" t="s">
        <v>310</v>
      </c>
      <c r="C440" s="207" t="s">
        <v>311</v>
      </c>
      <c r="D440" s="184" t="s">
        <v>312</v>
      </c>
      <c r="E440" s="527" t="s">
        <v>313</v>
      </c>
      <c r="F440" s="524">
        <v>49.8</v>
      </c>
      <c r="G440" s="518">
        <v>2023.7</v>
      </c>
      <c r="H440" s="525" t="s">
        <v>314</v>
      </c>
    </row>
    <row r="441" s="499" customFormat="1" customHeight="1" spans="1:8">
      <c r="A441" s="153">
        <v>440</v>
      </c>
      <c r="B441" s="184" t="s">
        <v>310</v>
      </c>
      <c r="C441" s="207" t="s">
        <v>2975</v>
      </c>
      <c r="D441" s="184" t="s">
        <v>2976</v>
      </c>
      <c r="E441" s="181" t="s">
        <v>399</v>
      </c>
      <c r="F441" s="524">
        <v>49.8</v>
      </c>
      <c r="G441" s="518">
        <v>2024.7</v>
      </c>
      <c r="H441" s="525" t="s">
        <v>2977</v>
      </c>
    </row>
    <row r="442" s="499" customFormat="1" customHeight="1" spans="1:8">
      <c r="A442" s="153">
        <v>441</v>
      </c>
      <c r="B442" s="184" t="s">
        <v>2978</v>
      </c>
      <c r="C442" s="207" t="s">
        <v>2979</v>
      </c>
      <c r="D442" s="184" t="s">
        <v>2980</v>
      </c>
      <c r="E442" s="184" t="s">
        <v>323</v>
      </c>
      <c r="F442" s="524">
        <v>46</v>
      </c>
      <c r="G442" s="518" t="s">
        <v>2780</v>
      </c>
      <c r="H442" s="525" t="s">
        <v>2981</v>
      </c>
    </row>
    <row r="443" s="499" customFormat="1" customHeight="1" spans="1:8">
      <c r="A443" s="153">
        <v>442</v>
      </c>
      <c r="B443" s="184" t="s">
        <v>1246</v>
      </c>
      <c r="C443" s="207" t="s">
        <v>2982</v>
      </c>
      <c r="D443" s="184" t="s">
        <v>2983</v>
      </c>
      <c r="E443" s="184" t="s">
        <v>2984</v>
      </c>
      <c r="F443" s="524">
        <v>49.8</v>
      </c>
      <c r="G443" s="518">
        <v>2024.7</v>
      </c>
      <c r="H443" s="525" t="s">
        <v>2985</v>
      </c>
    </row>
    <row r="444" s="499" customFormat="1" customHeight="1" spans="1:8">
      <c r="A444" s="153">
        <v>443</v>
      </c>
      <c r="B444" s="181" t="s">
        <v>1246</v>
      </c>
      <c r="C444" s="178" t="s">
        <v>2986</v>
      </c>
      <c r="D444" s="181" t="s">
        <v>2987</v>
      </c>
      <c r="E444" s="526" t="s">
        <v>323</v>
      </c>
      <c r="F444" s="197">
        <v>49.8</v>
      </c>
      <c r="G444" s="514">
        <v>2022.7</v>
      </c>
      <c r="H444" s="525" t="s">
        <v>2988</v>
      </c>
    </row>
    <row r="445" s="499" customFormat="1" customHeight="1" spans="1:8">
      <c r="A445" s="153">
        <v>444</v>
      </c>
      <c r="B445" s="181" t="s">
        <v>1246</v>
      </c>
      <c r="C445" s="178" t="s">
        <v>2989</v>
      </c>
      <c r="D445" s="181" t="s">
        <v>2990</v>
      </c>
      <c r="E445" s="526" t="s">
        <v>1263</v>
      </c>
      <c r="F445" s="197">
        <v>59.8</v>
      </c>
      <c r="G445" s="514">
        <v>2022.12</v>
      </c>
      <c r="H445" s="525" t="s">
        <v>2991</v>
      </c>
    </row>
    <row r="446" s="499" customFormat="1" customHeight="1" spans="1:8">
      <c r="A446" s="153">
        <v>445</v>
      </c>
      <c r="B446" s="181" t="s">
        <v>1246</v>
      </c>
      <c r="C446" s="178" t="s">
        <v>1247</v>
      </c>
      <c r="D446" s="181" t="s">
        <v>1248</v>
      </c>
      <c r="E446" s="526" t="s">
        <v>303</v>
      </c>
      <c r="F446" s="197">
        <v>49.8</v>
      </c>
      <c r="G446" s="514">
        <v>2024.6</v>
      </c>
      <c r="H446" s="525" t="s">
        <v>2992</v>
      </c>
    </row>
    <row r="447" s="499" customFormat="1" customHeight="1" spans="1:8">
      <c r="A447" s="153">
        <v>446</v>
      </c>
      <c r="B447" s="181" t="s">
        <v>1246</v>
      </c>
      <c r="C447" s="178" t="s">
        <v>2993</v>
      </c>
      <c r="D447" s="181" t="s">
        <v>2994</v>
      </c>
      <c r="E447" s="181" t="s">
        <v>399</v>
      </c>
      <c r="F447" s="197">
        <v>49.8</v>
      </c>
      <c r="G447" s="514">
        <v>2024.3</v>
      </c>
      <c r="H447" s="525" t="s">
        <v>2995</v>
      </c>
    </row>
    <row r="448" s="499" customFormat="1" customHeight="1" spans="1:8">
      <c r="A448" s="153">
        <v>447</v>
      </c>
      <c r="B448" s="184" t="s">
        <v>1250</v>
      </c>
      <c r="C448" s="207" t="s">
        <v>2996</v>
      </c>
      <c r="D448" s="526" t="s">
        <v>2997</v>
      </c>
      <c r="E448" s="526" t="s">
        <v>323</v>
      </c>
      <c r="F448" s="524">
        <v>42</v>
      </c>
      <c r="G448" s="518">
        <v>2021.7</v>
      </c>
      <c r="H448" s="525" t="s">
        <v>2998</v>
      </c>
    </row>
    <row r="449" s="499" customFormat="1" customHeight="1" spans="1:8">
      <c r="A449" s="153">
        <v>448</v>
      </c>
      <c r="B449" s="181" t="s">
        <v>1250</v>
      </c>
      <c r="C449" s="178" t="s">
        <v>1251</v>
      </c>
      <c r="D449" s="527" t="s">
        <v>1252</v>
      </c>
      <c r="E449" s="527" t="s">
        <v>313</v>
      </c>
      <c r="F449" s="197">
        <v>45</v>
      </c>
      <c r="G449" s="514">
        <v>2025.1</v>
      </c>
      <c r="H449" s="525" t="s">
        <v>2999</v>
      </c>
    </row>
    <row r="450" s="499" customFormat="1" customHeight="1" spans="1:8">
      <c r="A450" s="153">
        <v>449</v>
      </c>
      <c r="B450" s="181" t="s">
        <v>1250</v>
      </c>
      <c r="C450" s="178" t="s">
        <v>3000</v>
      </c>
      <c r="D450" s="527" t="s">
        <v>3001</v>
      </c>
      <c r="E450" s="527" t="s">
        <v>2779</v>
      </c>
      <c r="F450" s="197">
        <v>45</v>
      </c>
      <c r="G450" s="514">
        <v>2024.4</v>
      </c>
      <c r="H450" s="525" t="s">
        <v>3002</v>
      </c>
    </row>
    <row r="451" s="499" customFormat="1" customHeight="1" spans="1:8">
      <c r="A451" s="153">
        <v>450</v>
      </c>
      <c r="B451" s="164" t="s">
        <v>3003</v>
      </c>
      <c r="C451" s="177" t="s">
        <v>3004</v>
      </c>
      <c r="D451" s="181" t="s">
        <v>3005</v>
      </c>
      <c r="E451" s="164" t="s">
        <v>308</v>
      </c>
      <c r="F451" s="197">
        <v>43</v>
      </c>
      <c r="G451" s="514">
        <v>2020.9</v>
      </c>
      <c r="H451" s="525" t="s">
        <v>3006</v>
      </c>
    </row>
    <row r="452" s="499" customFormat="1" customHeight="1" spans="1:8">
      <c r="A452" s="153">
        <v>451</v>
      </c>
      <c r="B452" s="164" t="s">
        <v>3007</v>
      </c>
      <c r="C452" s="177" t="s">
        <v>3008</v>
      </c>
      <c r="D452" s="181" t="s">
        <v>3009</v>
      </c>
      <c r="E452" s="164" t="s">
        <v>353</v>
      </c>
      <c r="F452" s="197">
        <v>46</v>
      </c>
      <c r="G452" s="514">
        <v>2022.1</v>
      </c>
      <c r="H452" s="525" t="s">
        <v>3010</v>
      </c>
    </row>
    <row r="453" s="499" customFormat="1" customHeight="1" spans="1:8">
      <c r="A453" s="153">
        <v>452</v>
      </c>
      <c r="B453" s="164" t="s">
        <v>3011</v>
      </c>
      <c r="C453" s="177" t="s">
        <v>3012</v>
      </c>
      <c r="D453" s="181" t="s">
        <v>3013</v>
      </c>
      <c r="E453" s="164" t="s">
        <v>353</v>
      </c>
      <c r="F453" s="197">
        <v>69.8</v>
      </c>
      <c r="G453" s="514">
        <v>2022.1</v>
      </c>
      <c r="H453" s="525" t="s">
        <v>3014</v>
      </c>
    </row>
    <row r="454" s="499" customFormat="1" customHeight="1" spans="1:8">
      <c r="A454" s="153">
        <v>453</v>
      </c>
      <c r="B454" s="164" t="s">
        <v>3011</v>
      </c>
      <c r="C454" s="177" t="s">
        <v>3015</v>
      </c>
      <c r="D454" s="181" t="s">
        <v>3016</v>
      </c>
      <c r="E454" s="512" t="s">
        <v>323</v>
      </c>
      <c r="F454" s="197">
        <v>59.8</v>
      </c>
      <c r="G454" s="514">
        <v>2021.12</v>
      </c>
      <c r="H454" s="525" t="s">
        <v>3017</v>
      </c>
    </row>
    <row r="455" s="499" customFormat="1" customHeight="1" spans="1:8">
      <c r="A455" s="153">
        <v>454</v>
      </c>
      <c r="B455" s="164" t="s">
        <v>3018</v>
      </c>
      <c r="C455" s="177" t="s">
        <v>3019</v>
      </c>
      <c r="D455" s="181" t="s">
        <v>3020</v>
      </c>
      <c r="E455" s="512" t="s">
        <v>399</v>
      </c>
      <c r="F455" s="197">
        <v>65</v>
      </c>
      <c r="G455" s="514">
        <v>2024.3</v>
      </c>
      <c r="H455" s="525" t="s">
        <v>3021</v>
      </c>
    </row>
    <row r="456" s="499" customFormat="1" customHeight="1" spans="1:8">
      <c r="A456" s="153">
        <v>455</v>
      </c>
      <c r="B456" s="164" t="s">
        <v>3022</v>
      </c>
      <c r="C456" s="177" t="s">
        <v>3023</v>
      </c>
      <c r="D456" s="181" t="s">
        <v>3024</v>
      </c>
      <c r="E456" s="164" t="s">
        <v>353</v>
      </c>
      <c r="F456" s="197">
        <v>49.8</v>
      </c>
      <c r="G456" s="514">
        <v>2024.12</v>
      </c>
      <c r="H456" s="515" t="s">
        <v>3025</v>
      </c>
    </row>
    <row r="457" s="499" customFormat="1" customHeight="1" spans="1:8">
      <c r="A457" s="153">
        <v>456</v>
      </c>
      <c r="B457" s="164" t="s">
        <v>1255</v>
      </c>
      <c r="C457" s="177" t="s">
        <v>3026</v>
      </c>
      <c r="D457" s="181" t="s">
        <v>3027</v>
      </c>
      <c r="E457" s="164" t="s">
        <v>399</v>
      </c>
      <c r="F457" s="197">
        <v>56</v>
      </c>
      <c r="G457" s="514">
        <v>2021.5</v>
      </c>
      <c r="H457" s="515" t="s">
        <v>3028</v>
      </c>
    </row>
    <row r="458" s="499" customFormat="1" customHeight="1" spans="1:8">
      <c r="A458" s="153">
        <v>457</v>
      </c>
      <c r="B458" s="164" t="s">
        <v>3029</v>
      </c>
      <c r="C458" s="177" t="s">
        <v>3030</v>
      </c>
      <c r="D458" s="181" t="s">
        <v>3031</v>
      </c>
      <c r="E458" s="164" t="s">
        <v>399</v>
      </c>
      <c r="F458" s="197">
        <v>59.8</v>
      </c>
      <c r="G458" s="514">
        <v>2022.1</v>
      </c>
      <c r="H458" s="515" t="s">
        <v>3032</v>
      </c>
    </row>
    <row r="459" s="499" customFormat="1" customHeight="1" spans="1:8">
      <c r="A459" s="153">
        <v>458</v>
      </c>
      <c r="B459" s="164" t="s">
        <v>3033</v>
      </c>
      <c r="C459" s="177" t="s">
        <v>3034</v>
      </c>
      <c r="D459" s="181" t="s">
        <v>3035</v>
      </c>
      <c r="E459" s="164" t="s">
        <v>323</v>
      </c>
      <c r="F459" s="197">
        <v>59.8</v>
      </c>
      <c r="G459" s="514">
        <v>2020.2</v>
      </c>
      <c r="H459" s="515" t="s">
        <v>3036</v>
      </c>
    </row>
    <row r="460" s="499" customFormat="1" customHeight="1" spans="1:8">
      <c r="A460" s="153">
        <v>459</v>
      </c>
      <c r="B460" s="164" t="s">
        <v>2553</v>
      </c>
      <c r="C460" s="177" t="s">
        <v>3037</v>
      </c>
      <c r="D460" s="181" t="s">
        <v>3038</v>
      </c>
      <c r="E460" s="164" t="s">
        <v>323</v>
      </c>
      <c r="F460" s="197">
        <v>49.8</v>
      </c>
      <c r="G460" s="514">
        <v>2023.3</v>
      </c>
      <c r="H460" s="515" t="s">
        <v>3039</v>
      </c>
    </row>
    <row r="461" s="499" customFormat="1" customHeight="1" spans="1:8">
      <c r="A461" s="153">
        <v>460</v>
      </c>
      <c r="B461" s="181" t="s">
        <v>2553</v>
      </c>
      <c r="C461" s="177" t="s">
        <v>3040</v>
      </c>
      <c r="D461" s="181" t="s">
        <v>3041</v>
      </c>
      <c r="E461" s="164" t="s">
        <v>353</v>
      </c>
      <c r="F461" s="519">
        <v>59.8</v>
      </c>
      <c r="G461" s="514">
        <v>2021.8</v>
      </c>
      <c r="H461" s="515" t="s">
        <v>3042</v>
      </c>
    </row>
    <row r="462" s="499" customFormat="1" customHeight="1" spans="1:8">
      <c r="A462" s="153">
        <v>461</v>
      </c>
      <c r="B462" s="184" t="s">
        <v>3043</v>
      </c>
      <c r="C462" s="207" t="s">
        <v>3044</v>
      </c>
      <c r="D462" s="184" t="s">
        <v>3045</v>
      </c>
      <c r="E462" s="184" t="s">
        <v>323</v>
      </c>
      <c r="F462" s="524">
        <v>56</v>
      </c>
      <c r="G462" s="518" t="s">
        <v>1280</v>
      </c>
      <c r="H462" s="515" t="s">
        <v>3046</v>
      </c>
    </row>
    <row r="463" s="499" customFormat="1" customHeight="1" spans="1:8">
      <c r="A463" s="153">
        <v>462</v>
      </c>
      <c r="B463" s="206" t="s">
        <v>3043</v>
      </c>
      <c r="C463" s="206" t="s">
        <v>3047</v>
      </c>
      <c r="D463" s="207" t="s">
        <v>3048</v>
      </c>
      <c r="E463" s="206" t="s">
        <v>323</v>
      </c>
      <c r="F463" s="199">
        <v>59.8</v>
      </c>
      <c r="G463" s="518" t="s">
        <v>3049</v>
      </c>
      <c r="H463" s="515" t="s">
        <v>3050</v>
      </c>
    </row>
    <row r="464" s="499" customFormat="1" customHeight="1" spans="1:8">
      <c r="A464" s="153">
        <v>463</v>
      </c>
      <c r="B464" s="206" t="s">
        <v>3043</v>
      </c>
      <c r="C464" s="206" t="s">
        <v>3051</v>
      </c>
      <c r="D464" s="207" t="s">
        <v>3052</v>
      </c>
      <c r="E464" s="184" t="s">
        <v>323</v>
      </c>
      <c r="F464" s="199">
        <v>49.8</v>
      </c>
      <c r="G464" s="518">
        <v>2023.12</v>
      </c>
      <c r="H464" s="515" t="s">
        <v>3053</v>
      </c>
    </row>
    <row r="465" s="499" customFormat="1" customHeight="1" spans="1:8">
      <c r="A465" s="153">
        <v>464</v>
      </c>
      <c r="B465" s="206" t="s">
        <v>3054</v>
      </c>
      <c r="C465" s="206" t="s">
        <v>3055</v>
      </c>
      <c r="D465" s="207" t="s">
        <v>3056</v>
      </c>
      <c r="E465" s="184" t="s">
        <v>303</v>
      </c>
      <c r="F465" s="199">
        <v>49.8</v>
      </c>
      <c r="G465" s="518">
        <v>2024.12</v>
      </c>
      <c r="H465" s="515" t="s">
        <v>3057</v>
      </c>
    </row>
    <row r="466" s="499" customFormat="1" customHeight="1" spans="1:8">
      <c r="A466" s="153">
        <v>465</v>
      </c>
      <c r="B466" s="206" t="s">
        <v>1260</v>
      </c>
      <c r="C466" s="206" t="s">
        <v>1261</v>
      </c>
      <c r="D466" s="207" t="s">
        <v>1262</v>
      </c>
      <c r="E466" s="512" t="s">
        <v>1263</v>
      </c>
      <c r="F466" s="199">
        <v>49</v>
      </c>
      <c r="G466" s="518">
        <v>2023.9</v>
      </c>
      <c r="H466" s="515" t="s">
        <v>3058</v>
      </c>
    </row>
    <row r="467" s="499" customFormat="1" customHeight="1" spans="1:8">
      <c r="A467" s="153">
        <v>466</v>
      </c>
      <c r="B467" s="181" t="s">
        <v>3059</v>
      </c>
      <c r="C467" s="178" t="s">
        <v>3060</v>
      </c>
      <c r="D467" s="181" t="s">
        <v>3061</v>
      </c>
      <c r="E467" s="512" t="s">
        <v>399</v>
      </c>
      <c r="F467" s="513">
        <v>49.8</v>
      </c>
      <c r="G467" s="514">
        <v>2024.2</v>
      </c>
      <c r="H467" s="525" t="s">
        <v>3062</v>
      </c>
    </row>
    <row r="468" s="499" customFormat="1" customHeight="1" spans="1:8">
      <c r="A468" s="153">
        <v>467</v>
      </c>
      <c r="B468" s="181" t="s">
        <v>3063</v>
      </c>
      <c r="C468" s="178" t="s">
        <v>3064</v>
      </c>
      <c r="D468" s="181" t="s">
        <v>3065</v>
      </c>
      <c r="E468" s="512" t="s">
        <v>303</v>
      </c>
      <c r="F468" s="513">
        <v>49.8</v>
      </c>
      <c r="G468" s="514">
        <v>2023.1</v>
      </c>
      <c r="H468" s="525" t="s">
        <v>3066</v>
      </c>
    </row>
    <row r="469" s="499" customFormat="1" customHeight="1" spans="1:8">
      <c r="A469" s="153">
        <v>468</v>
      </c>
      <c r="B469" s="181" t="s">
        <v>3067</v>
      </c>
      <c r="C469" s="178" t="s">
        <v>3068</v>
      </c>
      <c r="D469" s="181" t="s">
        <v>3069</v>
      </c>
      <c r="E469" s="512" t="s">
        <v>323</v>
      </c>
      <c r="F469" s="513">
        <v>45</v>
      </c>
      <c r="G469" s="514">
        <v>2024.8</v>
      </c>
      <c r="H469" s="525" t="s">
        <v>3070</v>
      </c>
    </row>
    <row r="470" s="499" customFormat="1" customHeight="1" spans="1:8">
      <c r="A470" s="153">
        <v>469</v>
      </c>
      <c r="B470" s="181" t="s">
        <v>3071</v>
      </c>
      <c r="C470" s="178" t="s">
        <v>3072</v>
      </c>
      <c r="D470" s="181" t="s">
        <v>3073</v>
      </c>
      <c r="E470" s="512" t="s">
        <v>399</v>
      </c>
      <c r="F470" s="513">
        <v>46</v>
      </c>
      <c r="G470" s="514">
        <v>2020.6</v>
      </c>
      <c r="H470" s="525" t="s">
        <v>3074</v>
      </c>
    </row>
    <row r="471" s="499" customFormat="1" customHeight="1" spans="1:8">
      <c r="A471" s="153">
        <v>470</v>
      </c>
      <c r="B471" s="181" t="s">
        <v>3075</v>
      </c>
      <c r="C471" s="178" t="s">
        <v>3076</v>
      </c>
      <c r="D471" s="181" t="s">
        <v>3077</v>
      </c>
      <c r="E471" s="512" t="s">
        <v>323</v>
      </c>
      <c r="F471" s="513">
        <v>45</v>
      </c>
      <c r="G471" s="514">
        <v>2021.7</v>
      </c>
      <c r="H471" s="525" t="s">
        <v>3078</v>
      </c>
    </row>
    <row r="472" s="499" customFormat="1" customHeight="1" spans="1:8">
      <c r="A472" s="153">
        <v>471</v>
      </c>
      <c r="B472" s="181" t="s">
        <v>2636</v>
      </c>
      <c r="C472" s="178" t="s">
        <v>3079</v>
      </c>
      <c r="D472" s="181" t="s">
        <v>3080</v>
      </c>
      <c r="E472" s="512" t="s">
        <v>323</v>
      </c>
      <c r="F472" s="513">
        <v>49.8</v>
      </c>
      <c r="G472" s="514">
        <v>2023.7</v>
      </c>
      <c r="H472" s="525" t="s">
        <v>3081</v>
      </c>
    </row>
    <row r="473" s="499" customFormat="1" customHeight="1" spans="1:8">
      <c r="A473" s="153">
        <v>472</v>
      </c>
      <c r="B473" s="181" t="s">
        <v>3082</v>
      </c>
      <c r="C473" s="178" t="s">
        <v>3083</v>
      </c>
      <c r="D473" s="181" t="s">
        <v>3084</v>
      </c>
      <c r="E473" s="512" t="s">
        <v>1238</v>
      </c>
      <c r="F473" s="513">
        <v>49.8</v>
      </c>
      <c r="G473" s="514">
        <v>2023.9</v>
      </c>
      <c r="H473" s="525" t="s">
        <v>3085</v>
      </c>
    </row>
    <row r="474" s="499" customFormat="1" customHeight="1" spans="1:8">
      <c r="A474" s="153">
        <v>473</v>
      </c>
      <c r="B474" s="181" t="s">
        <v>316</v>
      </c>
      <c r="C474" s="178" t="s">
        <v>317</v>
      </c>
      <c r="D474" s="181" t="s">
        <v>318</v>
      </c>
      <c r="E474" s="512" t="s">
        <v>303</v>
      </c>
      <c r="F474" s="513">
        <v>45</v>
      </c>
      <c r="G474" s="514">
        <v>2023.5</v>
      </c>
      <c r="H474" s="525" t="s">
        <v>319</v>
      </c>
    </row>
    <row r="475" s="499" customFormat="1" customHeight="1" spans="1:8">
      <c r="A475" s="153">
        <v>474</v>
      </c>
      <c r="B475" s="181" t="s">
        <v>3086</v>
      </c>
      <c r="C475" s="178" t="s">
        <v>3087</v>
      </c>
      <c r="D475" s="181" t="s">
        <v>3088</v>
      </c>
      <c r="E475" s="512" t="s">
        <v>399</v>
      </c>
      <c r="F475" s="513">
        <v>49.8</v>
      </c>
      <c r="G475" s="514">
        <v>2023.3</v>
      </c>
      <c r="H475" s="525" t="s">
        <v>3089</v>
      </c>
    </row>
    <row r="476" s="499" customFormat="1" customHeight="1" spans="1:8">
      <c r="A476" s="153">
        <v>475</v>
      </c>
      <c r="B476" s="164" t="s">
        <v>3090</v>
      </c>
      <c r="C476" s="177" t="s">
        <v>3091</v>
      </c>
      <c r="D476" s="164" t="s">
        <v>3092</v>
      </c>
      <c r="E476" s="164" t="s">
        <v>323</v>
      </c>
      <c r="F476" s="513">
        <v>49.8</v>
      </c>
      <c r="G476" s="211">
        <v>2023.8</v>
      </c>
      <c r="H476" s="515" t="s">
        <v>3093</v>
      </c>
    </row>
    <row r="477" s="499" customFormat="1" customHeight="1" spans="1:8">
      <c r="A477" s="153">
        <v>476</v>
      </c>
      <c r="B477" s="164" t="s">
        <v>1271</v>
      </c>
      <c r="C477" s="177" t="s">
        <v>3094</v>
      </c>
      <c r="D477" s="164" t="s">
        <v>3095</v>
      </c>
      <c r="E477" s="512" t="s">
        <v>399</v>
      </c>
      <c r="F477" s="513">
        <v>45</v>
      </c>
      <c r="G477" s="211">
        <v>2024.8</v>
      </c>
      <c r="H477" s="515" t="s">
        <v>3096</v>
      </c>
    </row>
    <row r="478" s="499" customFormat="1" customHeight="1" spans="1:8">
      <c r="A478" s="153">
        <v>477</v>
      </c>
      <c r="B478" s="181" t="s">
        <v>3097</v>
      </c>
      <c r="C478" s="178" t="s">
        <v>3098</v>
      </c>
      <c r="D478" s="181" t="s">
        <v>3099</v>
      </c>
      <c r="E478" s="512" t="s">
        <v>303</v>
      </c>
      <c r="F478" s="513">
        <v>45</v>
      </c>
      <c r="G478" s="514">
        <v>2024.8</v>
      </c>
      <c r="H478" s="525" t="s">
        <v>3100</v>
      </c>
    </row>
    <row r="479" s="499" customFormat="1" customHeight="1" spans="1:8">
      <c r="A479" s="153">
        <v>478</v>
      </c>
      <c r="B479" s="181" t="s">
        <v>3101</v>
      </c>
      <c r="C479" s="178" t="s">
        <v>3102</v>
      </c>
      <c r="D479" s="181" t="s">
        <v>3103</v>
      </c>
      <c r="E479" s="512" t="s">
        <v>1238</v>
      </c>
      <c r="F479" s="513">
        <v>45</v>
      </c>
      <c r="G479" s="514">
        <v>2022.12</v>
      </c>
      <c r="H479" s="525" t="s">
        <v>3104</v>
      </c>
    </row>
    <row r="480" s="499" customFormat="1" customHeight="1" spans="1:8">
      <c r="A480" s="153">
        <v>479</v>
      </c>
      <c r="B480" s="181" t="s">
        <v>3105</v>
      </c>
      <c r="C480" s="178" t="s">
        <v>3106</v>
      </c>
      <c r="D480" s="181" t="s">
        <v>3107</v>
      </c>
      <c r="E480" s="512" t="s">
        <v>353</v>
      </c>
      <c r="F480" s="513">
        <v>56</v>
      </c>
      <c r="G480" s="514">
        <v>2023.6</v>
      </c>
      <c r="H480" s="525" t="s">
        <v>3108</v>
      </c>
    </row>
    <row r="481" s="499" customFormat="1" customHeight="1" spans="1:8">
      <c r="A481" s="153">
        <v>480</v>
      </c>
      <c r="B481" s="181" t="s">
        <v>3109</v>
      </c>
      <c r="C481" s="178" t="s">
        <v>3110</v>
      </c>
      <c r="D481" s="181" t="s">
        <v>3111</v>
      </c>
      <c r="E481" s="512" t="s">
        <v>323</v>
      </c>
      <c r="F481" s="513">
        <v>42</v>
      </c>
      <c r="G481" s="514">
        <v>2021.8</v>
      </c>
      <c r="H481" s="525" t="s">
        <v>3112</v>
      </c>
    </row>
    <row r="482" s="499" customFormat="1" customHeight="1" spans="1:8">
      <c r="A482" s="153">
        <v>481</v>
      </c>
      <c r="B482" s="181" t="s">
        <v>3113</v>
      </c>
      <c r="C482" s="178" t="s">
        <v>3114</v>
      </c>
      <c r="D482" s="181" t="s">
        <v>3115</v>
      </c>
      <c r="E482" s="512" t="s">
        <v>303</v>
      </c>
      <c r="F482" s="513">
        <v>49.8</v>
      </c>
      <c r="G482" s="514">
        <v>2023.11</v>
      </c>
      <c r="H482" s="525" t="s">
        <v>3116</v>
      </c>
    </row>
    <row r="483" s="499" customFormat="1" customHeight="1" spans="1:8">
      <c r="A483" s="153">
        <v>482</v>
      </c>
      <c r="B483" s="181" t="s">
        <v>3117</v>
      </c>
      <c r="C483" s="178" t="s">
        <v>3118</v>
      </c>
      <c r="D483" s="181" t="s">
        <v>3119</v>
      </c>
      <c r="E483" s="512" t="s">
        <v>303</v>
      </c>
      <c r="F483" s="513">
        <v>49.8</v>
      </c>
      <c r="G483" s="514">
        <v>2021.2</v>
      </c>
      <c r="H483" s="525" t="s">
        <v>3120</v>
      </c>
    </row>
    <row r="484" s="499" customFormat="1" customHeight="1" spans="1:8">
      <c r="A484" s="153">
        <v>483</v>
      </c>
      <c r="B484" s="181" t="s">
        <v>3117</v>
      </c>
      <c r="C484" s="178" t="s">
        <v>3121</v>
      </c>
      <c r="D484" s="181" t="s">
        <v>3122</v>
      </c>
      <c r="E484" s="512" t="s">
        <v>323</v>
      </c>
      <c r="F484" s="513">
        <v>49.8</v>
      </c>
      <c r="G484" s="514">
        <v>2020.11</v>
      </c>
      <c r="H484" s="525" t="s">
        <v>3123</v>
      </c>
    </row>
    <row r="485" s="499" customFormat="1" customHeight="1" spans="1:8">
      <c r="A485" s="153">
        <v>484</v>
      </c>
      <c r="B485" s="181" t="s">
        <v>3117</v>
      </c>
      <c r="C485" s="178" t="s">
        <v>3124</v>
      </c>
      <c r="D485" s="181" t="s">
        <v>3125</v>
      </c>
      <c r="E485" s="512" t="s">
        <v>323</v>
      </c>
      <c r="F485" s="513">
        <v>45</v>
      </c>
      <c r="G485" s="514">
        <v>2024.5</v>
      </c>
      <c r="H485" s="525" t="s">
        <v>3126</v>
      </c>
    </row>
    <row r="486" s="499" customFormat="1" customHeight="1" spans="1:8">
      <c r="A486" s="153">
        <v>485</v>
      </c>
      <c r="B486" s="181" t="s">
        <v>3127</v>
      </c>
      <c r="C486" s="178" t="s">
        <v>3128</v>
      </c>
      <c r="D486" s="181" t="s">
        <v>3129</v>
      </c>
      <c r="E486" s="512" t="s">
        <v>323</v>
      </c>
      <c r="F486" s="517">
        <v>45</v>
      </c>
      <c r="G486" s="514">
        <v>2019.4</v>
      </c>
      <c r="H486" s="525" t="s">
        <v>3130</v>
      </c>
    </row>
    <row r="487" s="499" customFormat="1" customHeight="1" spans="1:8">
      <c r="A487" s="153">
        <v>486</v>
      </c>
      <c r="B487" s="181" t="s">
        <v>1271</v>
      </c>
      <c r="C487" s="178" t="s">
        <v>3131</v>
      </c>
      <c r="D487" s="181" t="s">
        <v>3132</v>
      </c>
      <c r="E487" s="164" t="s">
        <v>303</v>
      </c>
      <c r="F487" s="517">
        <v>43</v>
      </c>
      <c r="G487" s="514">
        <v>2021.8</v>
      </c>
      <c r="H487" s="525" t="s">
        <v>3133</v>
      </c>
    </row>
    <row r="488" s="499" customFormat="1" customHeight="1" spans="1:8">
      <c r="A488" s="153">
        <v>487</v>
      </c>
      <c r="B488" s="181" t="s">
        <v>3134</v>
      </c>
      <c r="C488" s="178" t="s">
        <v>3135</v>
      </c>
      <c r="D488" s="181" t="s">
        <v>3136</v>
      </c>
      <c r="E488" s="181" t="s">
        <v>323</v>
      </c>
      <c r="F488" s="519">
        <v>38</v>
      </c>
      <c r="G488" s="514">
        <v>2019.12</v>
      </c>
      <c r="H488" s="525" t="s">
        <v>3137</v>
      </c>
    </row>
    <row r="489" s="499" customFormat="1" customHeight="1" spans="1:8">
      <c r="A489" s="153">
        <v>488</v>
      </c>
      <c r="B489" s="184" t="s">
        <v>3138</v>
      </c>
      <c r="C489" s="206" t="s">
        <v>3139</v>
      </c>
      <c r="D489" s="184" t="s">
        <v>3140</v>
      </c>
      <c r="E489" s="528" t="s">
        <v>1238</v>
      </c>
      <c r="F489" s="529">
        <v>49.8</v>
      </c>
      <c r="G489" s="514">
        <v>2021.4</v>
      </c>
      <c r="H489" s="525" t="s">
        <v>3141</v>
      </c>
    </row>
    <row r="490" s="499" customFormat="1" customHeight="1" spans="1:8">
      <c r="A490" s="153">
        <v>489</v>
      </c>
      <c r="B490" s="181" t="s">
        <v>3142</v>
      </c>
      <c r="C490" s="178" t="s">
        <v>3143</v>
      </c>
      <c r="D490" s="181" t="s">
        <v>3144</v>
      </c>
      <c r="E490" s="181" t="s">
        <v>323</v>
      </c>
      <c r="F490" s="519">
        <v>39</v>
      </c>
      <c r="G490" s="514" t="s">
        <v>3145</v>
      </c>
      <c r="H490" s="525" t="s">
        <v>3146</v>
      </c>
    </row>
    <row r="491" s="499" customFormat="1" customHeight="1" spans="1:8">
      <c r="A491" s="153">
        <v>490</v>
      </c>
      <c r="B491" s="181" t="s">
        <v>3147</v>
      </c>
      <c r="C491" s="178" t="s">
        <v>3148</v>
      </c>
      <c r="D491" s="181" t="s">
        <v>3149</v>
      </c>
      <c r="E491" s="181" t="s">
        <v>323</v>
      </c>
      <c r="F491" s="519">
        <v>42</v>
      </c>
      <c r="G491" s="514" t="s">
        <v>3150</v>
      </c>
      <c r="H491" s="525" t="s">
        <v>3151</v>
      </c>
    </row>
    <row r="492" s="499" customFormat="1" customHeight="1" spans="1:8">
      <c r="A492" s="153">
        <v>491</v>
      </c>
      <c r="B492" s="181" t="s">
        <v>3152</v>
      </c>
      <c r="C492" s="178" t="s">
        <v>3153</v>
      </c>
      <c r="D492" s="181" t="s">
        <v>3154</v>
      </c>
      <c r="E492" s="181" t="s">
        <v>323</v>
      </c>
      <c r="F492" s="519">
        <v>40</v>
      </c>
      <c r="G492" s="514" t="s">
        <v>3155</v>
      </c>
      <c r="H492" s="525" t="s">
        <v>3156</v>
      </c>
    </row>
    <row r="493" s="499" customFormat="1" customHeight="1" spans="1:8">
      <c r="A493" s="153">
        <v>492</v>
      </c>
      <c r="B493" s="181" t="s">
        <v>320</v>
      </c>
      <c r="C493" s="178" t="s">
        <v>321</v>
      </c>
      <c r="D493" s="181" t="s">
        <v>322</v>
      </c>
      <c r="E493" s="181" t="s">
        <v>323</v>
      </c>
      <c r="F493" s="519">
        <v>49.8</v>
      </c>
      <c r="G493" s="514">
        <v>2023.8</v>
      </c>
      <c r="H493" s="525" t="s">
        <v>324</v>
      </c>
    </row>
    <row r="494" s="499" customFormat="1" customHeight="1" spans="1:8">
      <c r="A494" s="153">
        <v>493</v>
      </c>
      <c r="B494" s="164" t="s">
        <v>3157</v>
      </c>
      <c r="C494" s="177" t="s">
        <v>3158</v>
      </c>
      <c r="D494" s="181" t="s">
        <v>3159</v>
      </c>
      <c r="E494" s="164" t="s">
        <v>308</v>
      </c>
      <c r="F494" s="517">
        <v>45</v>
      </c>
      <c r="G494" s="514" t="s">
        <v>1274</v>
      </c>
      <c r="H494" s="515" t="s">
        <v>3160</v>
      </c>
    </row>
    <row r="495" s="499" customFormat="1" customHeight="1" spans="1:8">
      <c r="A495" s="153">
        <v>494</v>
      </c>
      <c r="B495" s="164" t="s">
        <v>3161</v>
      </c>
      <c r="C495" s="177" t="s">
        <v>3162</v>
      </c>
      <c r="D495" s="181" t="s">
        <v>3163</v>
      </c>
      <c r="E495" s="164" t="s">
        <v>323</v>
      </c>
      <c r="F495" s="517">
        <v>45</v>
      </c>
      <c r="G495" s="514" t="s">
        <v>1274</v>
      </c>
      <c r="H495" s="515" t="s">
        <v>3164</v>
      </c>
    </row>
    <row r="496" s="499" customFormat="1" customHeight="1" spans="1:8">
      <c r="A496" s="153">
        <v>495</v>
      </c>
      <c r="B496" s="181" t="s">
        <v>3165</v>
      </c>
      <c r="C496" s="178" t="s">
        <v>3166</v>
      </c>
      <c r="D496" s="181" t="s">
        <v>3167</v>
      </c>
      <c r="E496" s="512" t="s">
        <v>323</v>
      </c>
      <c r="F496" s="513">
        <v>49.8</v>
      </c>
      <c r="G496" s="514">
        <v>2021.6</v>
      </c>
      <c r="H496" s="525" t="s">
        <v>3168</v>
      </c>
    </row>
    <row r="497" s="499" customFormat="1" customHeight="1" spans="1:8">
      <c r="A497" s="153">
        <v>496</v>
      </c>
      <c r="B497" s="181" t="s">
        <v>3169</v>
      </c>
      <c r="C497" s="178" t="s">
        <v>3170</v>
      </c>
      <c r="D497" s="181" t="s">
        <v>3171</v>
      </c>
      <c r="E497" s="512" t="s">
        <v>303</v>
      </c>
      <c r="F497" s="517">
        <v>40</v>
      </c>
      <c r="G497" s="514">
        <v>2020.6</v>
      </c>
      <c r="H497" s="525" t="s">
        <v>3172</v>
      </c>
    </row>
    <row r="498" s="499" customFormat="1" customHeight="1" spans="1:8">
      <c r="A498" s="153">
        <v>497</v>
      </c>
      <c r="B498" s="181" t="s">
        <v>2627</v>
      </c>
      <c r="C498" s="178" t="s">
        <v>3173</v>
      </c>
      <c r="D498" s="181" t="s">
        <v>3174</v>
      </c>
      <c r="E498" s="512" t="s">
        <v>323</v>
      </c>
      <c r="F498" s="513">
        <v>49.8</v>
      </c>
      <c r="G498" s="514">
        <v>2024.5</v>
      </c>
      <c r="H498" s="525" t="s">
        <v>3175</v>
      </c>
    </row>
    <row r="499" s="499" customFormat="1" customHeight="1" spans="1:8">
      <c r="A499" s="153">
        <v>498</v>
      </c>
      <c r="B499" s="181" t="s">
        <v>2627</v>
      </c>
      <c r="C499" s="178" t="s">
        <v>3176</v>
      </c>
      <c r="D499" s="181" t="s">
        <v>3177</v>
      </c>
      <c r="E499" s="512" t="s">
        <v>353</v>
      </c>
      <c r="F499" s="513">
        <v>45</v>
      </c>
      <c r="G499" s="514">
        <v>2024.12</v>
      </c>
      <c r="H499" s="525" t="s">
        <v>3178</v>
      </c>
    </row>
    <row r="500" s="499" customFormat="1" customHeight="1" spans="1:8">
      <c r="A500" s="153">
        <v>499</v>
      </c>
      <c r="B500" s="181" t="s">
        <v>3179</v>
      </c>
      <c r="C500" s="178" t="s">
        <v>3180</v>
      </c>
      <c r="D500" s="512" t="s">
        <v>3181</v>
      </c>
      <c r="E500" s="530" t="s">
        <v>323</v>
      </c>
      <c r="F500" s="513">
        <v>49.8</v>
      </c>
      <c r="G500" s="514">
        <v>2022.2</v>
      </c>
      <c r="H500" s="515" t="s">
        <v>3182</v>
      </c>
    </row>
    <row r="501" s="499" customFormat="1" customHeight="1" spans="1:8">
      <c r="A501" s="153">
        <v>500</v>
      </c>
      <c r="B501" s="181" t="s">
        <v>3183</v>
      </c>
      <c r="C501" s="178" t="s">
        <v>3184</v>
      </c>
      <c r="D501" s="512" t="s">
        <v>3185</v>
      </c>
      <c r="E501" s="530" t="s">
        <v>323</v>
      </c>
      <c r="F501" s="513">
        <v>42</v>
      </c>
      <c r="G501" s="514">
        <v>2022.2</v>
      </c>
      <c r="H501" s="515" t="s">
        <v>3186</v>
      </c>
    </row>
    <row r="502" s="499" customFormat="1" customHeight="1" spans="1:8">
      <c r="A502" s="153">
        <v>501</v>
      </c>
      <c r="B502" s="531" t="s">
        <v>3187</v>
      </c>
      <c r="C502" s="532" t="s">
        <v>3188</v>
      </c>
      <c r="D502" s="531" t="s">
        <v>3189</v>
      </c>
      <c r="E502" s="530" t="s">
        <v>323</v>
      </c>
      <c r="F502" s="533">
        <v>49</v>
      </c>
      <c r="G502" s="516" t="s">
        <v>3150</v>
      </c>
      <c r="H502" s="515" t="s">
        <v>3190</v>
      </c>
    </row>
    <row r="503" s="499" customFormat="1" customHeight="1" spans="1:8">
      <c r="A503" s="153">
        <v>502</v>
      </c>
      <c r="B503" s="531" t="s">
        <v>3191</v>
      </c>
      <c r="C503" s="532" t="s">
        <v>3192</v>
      </c>
      <c r="D503" s="531" t="s">
        <v>3193</v>
      </c>
      <c r="E503" s="530" t="s">
        <v>323</v>
      </c>
      <c r="F503" s="533">
        <v>35</v>
      </c>
      <c r="G503" s="516" t="s">
        <v>3150</v>
      </c>
      <c r="H503" s="515" t="s">
        <v>3194</v>
      </c>
    </row>
    <row r="504" s="499" customFormat="1" customHeight="1" spans="1:8">
      <c r="A504" s="153">
        <v>503</v>
      </c>
      <c r="B504" s="531" t="s">
        <v>3195</v>
      </c>
      <c r="C504" s="532" t="s">
        <v>3196</v>
      </c>
      <c r="D504" s="531" t="s">
        <v>3197</v>
      </c>
      <c r="E504" s="530" t="s">
        <v>323</v>
      </c>
      <c r="F504" s="533">
        <v>52</v>
      </c>
      <c r="G504" s="516" t="s">
        <v>3198</v>
      </c>
      <c r="H504" s="515" t="s">
        <v>3199</v>
      </c>
    </row>
    <row r="505" s="499" customFormat="1" customHeight="1" spans="1:8">
      <c r="A505" s="153">
        <v>504</v>
      </c>
      <c r="B505" s="531" t="s">
        <v>3200</v>
      </c>
      <c r="C505" s="532" t="s">
        <v>3201</v>
      </c>
      <c r="D505" s="531" t="s">
        <v>3202</v>
      </c>
      <c r="E505" s="530" t="s">
        <v>308</v>
      </c>
      <c r="F505" s="533">
        <v>48</v>
      </c>
      <c r="G505" s="516" t="s">
        <v>1280</v>
      </c>
      <c r="H505" s="515" t="s">
        <v>3203</v>
      </c>
    </row>
    <row r="506" s="499" customFormat="1" customHeight="1" spans="1:8">
      <c r="A506" s="153">
        <v>505</v>
      </c>
      <c r="B506" s="181" t="s">
        <v>3204</v>
      </c>
      <c r="C506" s="178" t="s">
        <v>3205</v>
      </c>
      <c r="D506" s="181" t="s">
        <v>3206</v>
      </c>
      <c r="E506" s="530" t="s">
        <v>308</v>
      </c>
      <c r="F506" s="197">
        <v>48</v>
      </c>
      <c r="G506" s="516" t="s">
        <v>1280</v>
      </c>
      <c r="H506" s="515" t="s">
        <v>3207</v>
      </c>
    </row>
    <row r="507" s="499" customFormat="1" customHeight="1" spans="1:8">
      <c r="A507" s="153">
        <v>506</v>
      </c>
      <c r="B507" s="181" t="s">
        <v>325</v>
      </c>
      <c r="C507" s="178" t="s">
        <v>326</v>
      </c>
      <c r="D507" s="181" t="s">
        <v>327</v>
      </c>
      <c r="E507" s="530" t="s">
        <v>328</v>
      </c>
      <c r="F507" s="197">
        <v>49.8</v>
      </c>
      <c r="G507" s="516">
        <v>2024.4</v>
      </c>
      <c r="H507" s="515" t="s">
        <v>329</v>
      </c>
    </row>
    <row r="508" s="499" customFormat="1" customHeight="1" spans="1:8">
      <c r="A508" s="153">
        <v>507</v>
      </c>
      <c r="B508" s="181" t="s">
        <v>330</v>
      </c>
      <c r="C508" s="178" t="s">
        <v>331</v>
      </c>
      <c r="D508" s="181" t="s">
        <v>327</v>
      </c>
      <c r="E508" s="530" t="s">
        <v>328</v>
      </c>
      <c r="F508" s="197">
        <v>29.8</v>
      </c>
      <c r="G508" s="516">
        <v>2024.4</v>
      </c>
      <c r="H508" s="515" t="s">
        <v>332</v>
      </c>
    </row>
    <row r="509" s="499" customFormat="1" customHeight="1" spans="1:8">
      <c r="A509" s="153">
        <v>508</v>
      </c>
      <c r="B509" s="181" t="s">
        <v>333</v>
      </c>
      <c r="C509" s="803" t="s">
        <v>334</v>
      </c>
      <c r="D509" s="181" t="s">
        <v>327</v>
      </c>
      <c r="E509" s="530" t="s">
        <v>328</v>
      </c>
      <c r="F509" s="197">
        <v>28</v>
      </c>
      <c r="G509" s="516">
        <v>2024.4</v>
      </c>
      <c r="H509" s="515" t="s">
        <v>335</v>
      </c>
    </row>
    <row r="510" s="499" customFormat="1" customHeight="1" spans="1:8">
      <c r="A510" s="153">
        <v>509</v>
      </c>
      <c r="B510" s="181" t="s">
        <v>336</v>
      </c>
      <c r="C510" s="178" t="s">
        <v>337</v>
      </c>
      <c r="D510" s="181" t="s">
        <v>338</v>
      </c>
      <c r="E510" s="530" t="s">
        <v>328</v>
      </c>
      <c r="F510" s="197">
        <v>49.8</v>
      </c>
      <c r="G510" s="516">
        <v>2024.4</v>
      </c>
      <c r="H510" s="515" t="s">
        <v>339</v>
      </c>
    </row>
    <row r="511" s="499" customFormat="1" customHeight="1" spans="1:8">
      <c r="A511" s="153">
        <v>510</v>
      </c>
      <c r="B511" s="181" t="s">
        <v>340</v>
      </c>
      <c r="C511" s="178" t="s">
        <v>341</v>
      </c>
      <c r="D511" s="181" t="s">
        <v>338</v>
      </c>
      <c r="E511" s="530" t="s">
        <v>328</v>
      </c>
      <c r="F511" s="197">
        <v>29.8</v>
      </c>
      <c r="G511" s="516">
        <v>2024.4</v>
      </c>
      <c r="H511" s="515" t="s">
        <v>342</v>
      </c>
    </row>
    <row r="512" s="499" customFormat="1" customHeight="1" spans="1:8">
      <c r="A512" s="153">
        <v>511</v>
      </c>
      <c r="B512" s="181" t="s">
        <v>343</v>
      </c>
      <c r="C512" s="803" t="s">
        <v>344</v>
      </c>
      <c r="D512" s="181" t="s">
        <v>338</v>
      </c>
      <c r="E512" s="530" t="s">
        <v>328</v>
      </c>
      <c r="F512" s="197">
        <v>28</v>
      </c>
      <c r="G512" s="516">
        <v>2024.4</v>
      </c>
      <c r="H512" s="515" t="s">
        <v>345</v>
      </c>
    </row>
    <row r="513" s="499" customFormat="1" customHeight="1" spans="1:8">
      <c r="A513" s="153">
        <v>512</v>
      </c>
      <c r="B513" s="181" t="s">
        <v>3208</v>
      </c>
      <c r="C513" s="178" t="s">
        <v>3209</v>
      </c>
      <c r="D513" s="181" t="s">
        <v>3210</v>
      </c>
      <c r="E513" s="181" t="s">
        <v>323</v>
      </c>
      <c r="F513" s="197">
        <v>69</v>
      </c>
      <c r="G513" s="516">
        <v>2024.8</v>
      </c>
      <c r="H513" s="515" t="s">
        <v>3211</v>
      </c>
    </row>
    <row r="514" s="499" customFormat="1" customHeight="1" spans="1:8">
      <c r="A514" s="153">
        <v>513</v>
      </c>
      <c r="B514" s="181" t="s">
        <v>3212</v>
      </c>
      <c r="C514" s="178" t="s">
        <v>3213</v>
      </c>
      <c r="D514" s="181" t="s">
        <v>3214</v>
      </c>
      <c r="E514" s="181" t="s">
        <v>323</v>
      </c>
      <c r="F514" s="197">
        <v>68</v>
      </c>
      <c r="G514" s="516">
        <v>2024.8</v>
      </c>
      <c r="H514" s="515" t="s">
        <v>3215</v>
      </c>
    </row>
    <row r="515" s="499" customFormat="1" customHeight="1" spans="1:8">
      <c r="A515" s="153">
        <v>514</v>
      </c>
      <c r="B515" s="181" t="s">
        <v>3216</v>
      </c>
      <c r="C515" s="178" t="s">
        <v>3217</v>
      </c>
      <c r="D515" s="181" t="s">
        <v>3218</v>
      </c>
      <c r="E515" s="181" t="s">
        <v>323</v>
      </c>
      <c r="F515" s="197">
        <v>68</v>
      </c>
      <c r="G515" s="516">
        <v>2024.8</v>
      </c>
      <c r="H515" s="515" t="s">
        <v>3219</v>
      </c>
    </row>
    <row r="516" s="499" customFormat="1" customHeight="1" spans="1:8">
      <c r="A516" s="153">
        <v>515</v>
      </c>
      <c r="B516" s="181" t="s">
        <v>3220</v>
      </c>
      <c r="C516" s="178" t="s">
        <v>3221</v>
      </c>
      <c r="D516" s="181" t="s">
        <v>3222</v>
      </c>
      <c r="E516" s="181" t="s">
        <v>1238</v>
      </c>
      <c r="F516" s="534">
        <v>39.8</v>
      </c>
      <c r="G516" s="516">
        <v>2024.11</v>
      </c>
      <c r="H516" s="515" t="s">
        <v>3223</v>
      </c>
    </row>
    <row r="517" s="499" customFormat="1" customHeight="1" spans="1:8">
      <c r="A517" s="153">
        <v>516</v>
      </c>
      <c r="B517" s="181" t="s">
        <v>3224</v>
      </c>
      <c r="C517" s="178" t="s">
        <v>3225</v>
      </c>
      <c r="D517" s="181" t="s">
        <v>3226</v>
      </c>
      <c r="E517" s="181" t="s">
        <v>2779</v>
      </c>
      <c r="F517" s="534">
        <v>42</v>
      </c>
      <c r="G517" s="516">
        <v>2024.8</v>
      </c>
      <c r="H517" s="515" t="s">
        <v>3227</v>
      </c>
    </row>
    <row r="518" s="499" customFormat="1" customHeight="1" spans="1:8">
      <c r="A518" s="153">
        <v>517</v>
      </c>
      <c r="B518" s="181" t="s">
        <v>3228</v>
      </c>
      <c r="C518" s="178" t="s">
        <v>3229</v>
      </c>
      <c r="D518" s="181" t="s">
        <v>3230</v>
      </c>
      <c r="E518" s="181" t="s">
        <v>1238</v>
      </c>
      <c r="F518" s="534">
        <v>49.8</v>
      </c>
      <c r="G518" s="516">
        <v>2023.12</v>
      </c>
      <c r="H518" s="515" t="s">
        <v>3231</v>
      </c>
    </row>
    <row r="519" s="499" customFormat="1" customHeight="1" spans="1:8">
      <c r="A519" s="153">
        <v>518</v>
      </c>
      <c r="B519" s="181" t="s">
        <v>3232</v>
      </c>
      <c r="C519" s="178" t="s">
        <v>3233</v>
      </c>
      <c r="D519" s="181" t="s">
        <v>3234</v>
      </c>
      <c r="E519" s="181" t="s">
        <v>313</v>
      </c>
      <c r="F519" s="197">
        <v>42</v>
      </c>
      <c r="G519" s="179" t="s">
        <v>963</v>
      </c>
      <c r="H519" s="515" t="s">
        <v>3235</v>
      </c>
    </row>
    <row r="520" s="499" customFormat="1" customHeight="1" spans="1:8">
      <c r="A520" s="153">
        <v>519</v>
      </c>
      <c r="B520" s="164" t="s">
        <v>3236</v>
      </c>
      <c r="C520" s="178" t="s">
        <v>3237</v>
      </c>
      <c r="D520" s="181" t="s">
        <v>3238</v>
      </c>
      <c r="E520" s="181" t="s">
        <v>313</v>
      </c>
      <c r="F520" s="197">
        <v>42</v>
      </c>
      <c r="G520" s="516">
        <v>2023.5</v>
      </c>
      <c r="H520" s="515" t="s">
        <v>3239</v>
      </c>
    </row>
    <row r="521" s="499" customFormat="1" customHeight="1" spans="1:8">
      <c r="A521" s="153">
        <v>520</v>
      </c>
      <c r="B521" s="164" t="s">
        <v>3240</v>
      </c>
      <c r="C521" s="178" t="s">
        <v>3241</v>
      </c>
      <c r="D521" s="181" t="s">
        <v>3242</v>
      </c>
      <c r="E521" s="181" t="s">
        <v>1238</v>
      </c>
      <c r="F521" s="197">
        <v>46</v>
      </c>
      <c r="G521" s="516">
        <v>2023.6</v>
      </c>
      <c r="H521" s="515" t="s">
        <v>3243</v>
      </c>
    </row>
    <row r="522" s="499" customFormat="1" customHeight="1" spans="1:8">
      <c r="A522" s="153">
        <v>521</v>
      </c>
      <c r="B522" s="164" t="s">
        <v>3244</v>
      </c>
      <c r="C522" s="178" t="s">
        <v>3245</v>
      </c>
      <c r="D522" s="181" t="s">
        <v>3246</v>
      </c>
      <c r="E522" s="181" t="s">
        <v>1238</v>
      </c>
      <c r="F522" s="197">
        <v>49</v>
      </c>
      <c r="G522" s="516">
        <v>2023.6</v>
      </c>
      <c r="H522" s="515" t="s">
        <v>3247</v>
      </c>
    </row>
    <row r="523" s="499" customFormat="1" customHeight="1" spans="1:8">
      <c r="A523" s="153">
        <v>522</v>
      </c>
      <c r="B523" s="164" t="s">
        <v>3248</v>
      </c>
      <c r="C523" s="178" t="s">
        <v>3249</v>
      </c>
      <c r="D523" s="181" t="s">
        <v>3250</v>
      </c>
      <c r="E523" s="181" t="s">
        <v>1238</v>
      </c>
      <c r="F523" s="197">
        <v>49.8</v>
      </c>
      <c r="G523" s="516">
        <v>2021.12</v>
      </c>
      <c r="H523" s="515" t="s">
        <v>3251</v>
      </c>
    </row>
    <row r="524" s="499" customFormat="1" customHeight="1" spans="1:8">
      <c r="A524" s="153">
        <v>523</v>
      </c>
      <c r="B524" s="164" t="s">
        <v>3252</v>
      </c>
      <c r="C524" s="178" t="s">
        <v>3253</v>
      </c>
      <c r="D524" s="181" t="s">
        <v>3230</v>
      </c>
      <c r="E524" s="181" t="s">
        <v>2779</v>
      </c>
      <c r="F524" s="197">
        <v>46</v>
      </c>
      <c r="G524" s="516">
        <v>2023.3</v>
      </c>
      <c r="H524" s="515" t="s">
        <v>3254</v>
      </c>
    </row>
    <row r="525" s="499" customFormat="1" customHeight="1" spans="1:8">
      <c r="A525" s="153">
        <v>524</v>
      </c>
      <c r="B525" s="181" t="s">
        <v>2094</v>
      </c>
      <c r="C525" s="178" t="s">
        <v>3255</v>
      </c>
      <c r="D525" s="181" t="s">
        <v>3256</v>
      </c>
      <c r="E525" s="181" t="s">
        <v>323</v>
      </c>
      <c r="F525" s="197">
        <v>42</v>
      </c>
      <c r="G525" s="514">
        <v>2020.1</v>
      </c>
      <c r="H525" s="515" t="s">
        <v>3257</v>
      </c>
    </row>
    <row r="526" s="499" customFormat="1" customHeight="1" spans="1:8">
      <c r="A526" s="153">
        <v>525</v>
      </c>
      <c r="B526" s="181" t="s">
        <v>3258</v>
      </c>
      <c r="C526" s="178" t="s">
        <v>3259</v>
      </c>
      <c r="D526" s="181" t="s">
        <v>3260</v>
      </c>
      <c r="E526" s="181" t="s">
        <v>303</v>
      </c>
      <c r="F526" s="197">
        <v>28</v>
      </c>
      <c r="G526" s="514" t="s">
        <v>3261</v>
      </c>
      <c r="H526" s="515" t="s">
        <v>3262</v>
      </c>
    </row>
    <row r="527" s="499" customFormat="1" customHeight="1" spans="1:8">
      <c r="A527" s="153">
        <v>526</v>
      </c>
      <c r="B527" s="181" t="s">
        <v>3263</v>
      </c>
      <c r="C527" s="178" t="s">
        <v>3264</v>
      </c>
      <c r="D527" s="181" t="s">
        <v>3265</v>
      </c>
      <c r="E527" s="181" t="s">
        <v>323</v>
      </c>
      <c r="F527" s="197">
        <v>43</v>
      </c>
      <c r="G527" s="514" t="s">
        <v>1418</v>
      </c>
      <c r="H527" s="515" t="s">
        <v>3266</v>
      </c>
    </row>
    <row r="528" s="499" customFormat="1" customHeight="1" spans="1:8">
      <c r="A528" s="153">
        <v>527</v>
      </c>
      <c r="B528" s="181" t="s">
        <v>3267</v>
      </c>
      <c r="C528" s="178" t="s">
        <v>3268</v>
      </c>
      <c r="D528" s="181" t="s">
        <v>3269</v>
      </c>
      <c r="E528" s="181" t="s">
        <v>323</v>
      </c>
      <c r="F528" s="197">
        <v>43</v>
      </c>
      <c r="G528" s="514" t="s">
        <v>3270</v>
      </c>
      <c r="H528" s="515" t="s">
        <v>3271</v>
      </c>
    </row>
    <row r="529" s="499" customFormat="1" customHeight="1" spans="1:8">
      <c r="A529" s="153">
        <v>528</v>
      </c>
      <c r="B529" s="181" t="s">
        <v>2576</v>
      </c>
      <c r="C529" s="178" t="s">
        <v>3272</v>
      </c>
      <c r="D529" s="181" t="s">
        <v>3273</v>
      </c>
      <c r="E529" s="181" t="s">
        <v>303</v>
      </c>
      <c r="F529" s="197">
        <v>39</v>
      </c>
      <c r="G529" s="514">
        <v>2020.1</v>
      </c>
      <c r="H529" s="515" t="s">
        <v>3274</v>
      </c>
    </row>
    <row r="530" s="499" customFormat="1" customHeight="1" spans="1:8">
      <c r="A530" s="153">
        <v>529</v>
      </c>
      <c r="B530" s="177" t="s">
        <v>3275</v>
      </c>
      <c r="C530" s="177" t="s">
        <v>3276</v>
      </c>
      <c r="D530" s="178" t="s">
        <v>3277</v>
      </c>
      <c r="E530" s="177" t="s">
        <v>323</v>
      </c>
      <c r="F530" s="513">
        <v>49.8</v>
      </c>
      <c r="G530" s="514" t="s">
        <v>3278</v>
      </c>
      <c r="H530" s="515" t="s">
        <v>3279</v>
      </c>
    </row>
    <row r="531" s="499" customFormat="1" customHeight="1" spans="1:8">
      <c r="A531" s="153">
        <v>530</v>
      </c>
      <c r="B531" s="181" t="s">
        <v>1277</v>
      </c>
      <c r="C531" s="177" t="s">
        <v>1278</v>
      </c>
      <c r="D531" s="181" t="s">
        <v>1279</v>
      </c>
      <c r="E531" s="164" t="s">
        <v>323</v>
      </c>
      <c r="F531" s="513">
        <v>49.8</v>
      </c>
      <c r="G531" s="514" t="s">
        <v>1280</v>
      </c>
      <c r="H531" s="515" t="s">
        <v>1281</v>
      </c>
    </row>
    <row r="532" s="499" customFormat="1" customHeight="1" spans="1:8">
      <c r="A532" s="153">
        <v>531</v>
      </c>
      <c r="B532" s="181" t="s">
        <v>1283</v>
      </c>
      <c r="C532" s="177" t="s">
        <v>1284</v>
      </c>
      <c r="D532" s="181" t="s">
        <v>1285</v>
      </c>
      <c r="E532" s="164" t="s">
        <v>323</v>
      </c>
      <c r="F532" s="513">
        <v>38</v>
      </c>
      <c r="G532" s="514" t="s">
        <v>1280</v>
      </c>
      <c r="H532" s="515" t="s">
        <v>1286</v>
      </c>
    </row>
    <row r="533" s="499" customFormat="1" customHeight="1" spans="1:8">
      <c r="A533" s="153">
        <v>532</v>
      </c>
      <c r="B533" s="181" t="s">
        <v>1277</v>
      </c>
      <c r="C533" s="177" t="s">
        <v>3280</v>
      </c>
      <c r="D533" s="181" t="s">
        <v>3281</v>
      </c>
      <c r="E533" s="164" t="s">
        <v>308</v>
      </c>
      <c r="F533" s="513">
        <v>49.8</v>
      </c>
      <c r="G533" s="514" t="s">
        <v>3282</v>
      </c>
      <c r="H533" s="515" t="s">
        <v>3283</v>
      </c>
    </row>
    <row r="534" s="499" customFormat="1" customHeight="1" spans="1:8">
      <c r="A534" s="153">
        <v>533</v>
      </c>
      <c r="B534" s="181" t="s">
        <v>1283</v>
      </c>
      <c r="C534" s="177" t="s">
        <v>3284</v>
      </c>
      <c r="D534" s="181" t="s">
        <v>3285</v>
      </c>
      <c r="E534" s="164" t="s">
        <v>308</v>
      </c>
      <c r="F534" s="513">
        <v>29.8</v>
      </c>
      <c r="G534" s="514" t="s">
        <v>3282</v>
      </c>
      <c r="H534" s="515" t="s">
        <v>3286</v>
      </c>
    </row>
    <row r="535" s="499" customFormat="1" customHeight="1" spans="1:8">
      <c r="A535" s="153">
        <v>534</v>
      </c>
      <c r="B535" s="181" t="s">
        <v>3287</v>
      </c>
      <c r="C535" s="177" t="s">
        <v>3288</v>
      </c>
      <c r="D535" s="181" t="s">
        <v>3289</v>
      </c>
      <c r="E535" s="164" t="s">
        <v>308</v>
      </c>
      <c r="F535" s="513">
        <v>49.8</v>
      </c>
      <c r="G535" s="514" t="s">
        <v>2780</v>
      </c>
      <c r="H535" s="515" t="s">
        <v>3290</v>
      </c>
    </row>
    <row r="536" s="499" customFormat="1" customHeight="1" spans="1:8">
      <c r="A536" s="153">
        <v>535</v>
      </c>
      <c r="B536" s="181" t="s">
        <v>3291</v>
      </c>
      <c r="C536" s="177" t="s">
        <v>3292</v>
      </c>
      <c r="D536" s="181" t="s">
        <v>3293</v>
      </c>
      <c r="E536" s="164" t="s">
        <v>323</v>
      </c>
      <c r="F536" s="513">
        <v>49.8</v>
      </c>
      <c r="G536" s="514">
        <v>2023.8</v>
      </c>
      <c r="H536" s="515" t="s">
        <v>3294</v>
      </c>
    </row>
    <row r="537" s="499" customFormat="1" customHeight="1" spans="1:8">
      <c r="A537" s="153">
        <v>536</v>
      </c>
      <c r="B537" s="535" t="s">
        <v>3295</v>
      </c>
      <c r="C537" s="178" t="s">
        <v>3296</v>
      </c>
      <c r="D537" s="535" t="s">
        <v>3297</v>
      </c>
      <c r="E537" s="181" t="s">
        <v>323</v>
      </c>
      <c r="F537" s="519">
        <v>49.8</v>
      </c>
      <c r="G537" s="516">
        <v>2021.12</v>
      </c>
      <c r="H537" s="515" t="s">
        <v>3298</v>
      </c>
    </row>
    <row r="538" s="499" customFormat="1" customHeight="1" spans="1:8">
      <c r="A538" s="153">
        <v>537</v>
      </c>
      <c r="B538" s="157" t="s">
        <v>861</v>
      </c>
      <c r="C538" s="314" t="s">
        <v>862</v>
      </c>
      <c r="D538" s="157" t="s">
        <v>863</v>
      </c>
      <c r="E538" s="157" t="s">
        <v>446</v>
      </c>
      <c r="F538" s="315">
        <v>49</v>
      </c>
      <c r="G538" s="226" t="s">
        <v>864</v>
      </c>
      <c r="H538" s="420" t="s">
        <v>865</v>
      </c>
    </row>
    <row r="539" s="499" customFormat="1" customHeight="1" spans="1:8">
      <c r="A539" s="153">
        <v>538</v>
      </c>
      <c r="B539" s="157" t="s">
        <v>866</v>
      </c>
      <c r="C539" s="314" t="s">
        <v>867</v>
      </c>
      <c r="D539" s="157" t="s">
        <v>863</v>
      </c>
      <c r="E539" s="157" t="s">
        <v>446</v>
      </c>
      <c r="F539" s="315">
        <v>49</v>
      </c>
      <c r="G539" s="226" t="s">
        <v>864</v>
      </c>
      <c r="H539" s="420" t="s">
        <v>868</v>
      </c>
    </row>
    <row r="540" s="499" customFormat="1" customHeight="1" spans="1:8">
      <c r="A540" s="153">
        <v>539</v>
      </c>
      <c r="B540" s="157" t="s">
        <v>869</v>
      </c>
      <c r="C540" s="314" t="s">
        <v>870</v>
      </c>
      <c r="D540" s="157" t="s">
        <v>863</v>
      </c>
      <c r="E540" s="157" t="s">
        <v>446</v>
      </c>
      <c r="F540" s="315">
        <v>33.8</v>
      </c>
      <c r="G540" s="153" t="s">
        <v>864</v>
      </c>
      <c r="H540" s="420" t="s">
        <v>871</v>
      </c>
    </row>
    <row r="541" s="499" customFormat="1" customHeight="1" spans="1:8">
      <c r="A541" s="153">
        <v>540</v>
      </c>
      <c r="B541" s="157" t="s">
        <v>872</v>
      </c>
      <c r="C541" s="314" t="s">
        <v>873</v>
      </c>
      <c r="D541" s="157" t="s">
        <v>863</v>
      </c>
      <c r="E541" s="157" t="s">
        <v>446</v>
      </c>
      <c r="F541" s="315">
        <v>33.8</v>
      </c>
      <c r="G541" s="153" t="s">
        <v>864</v>
      </c>
      <c r="H541" s="420" t="s">
        <v>874</v>
      </c>
    </row>
    <row r="542" s="499" customFormat="1" customHeight="1" spans="1:8">
      <c r="A542" s="153">
        <v>541</v>
      </c>
      <c r="B542" s="157" t="s">
        <v>875</v>
      </c>
      <c r="C542" s="314" t="s">
        <v>876</v>
      </c>
      <c r="D542" s="157" t="s">
        <v>863</v>
      </c>
      <c r="E542" s="157" t="s">
        <v>446</v>
      </c>
      <c r="F542" s="315" t="s">
        <v>877</v>
      </c>
      <c r="G542" s="153" t="s">
        <v>878</v>
      </c>
      <c r="H542" s="349" t="s">
        <v>876</v>
      </c>
    </row>
    <row r="543" s="499" customFormat="1" customHeight="1" spans="1:8">
      <c r="A543" s="153">
        <v>542</v>
      </c>
      <c r="B543" s="157" t="s">
        <v>879</v>
      </c>
      <c r="C543" s="314" t="s">
        <v>876</v>
      </c>
      <c r="D543" s="157" t="s">
        <v>863</v>
      </c>
      <c r="E543" s="157" t="s">
        <v>446</v>
      </c>
      <c r="F543" s="315" t="s">
        <v>877</v>
      </c>
      <c r="G543" s="153" t="s">
        <v>878</v>
      </c>
      <c r="H543" s="349" t="s">
        <v>876</v>
      </c>
    </row>
    <row r="544" s="499" customFormat="1" customHeight="1" spans="1:8">
      <c r="A544" s="153">
        <v>543</v>
      </c>
      <c r="B544" s="157" t="s">
        <v>3299</v>
      </c>
      <c r="C544" s="314" t="s">
        <v>3300</v>
      </c>
      <c r="D544" s="157" t="s">
        <v>3301</v>
      </c>
      <c r="E544" s="157" t="s">
        <v>440</v>
      </c>
      <c r="F544" s="315">
        <v>45</v>
      </c>
      <c r="G544" s="153">
        <v>2025.1</v>
      </c>
      <c r="H544" s="420" t="s">
        <v>3302</v>
      </c>
    </row>
    <row r="545" s="499" customFormat="1" customHeight="1" spans="1:8">
      <c r="A545" s="153">
        <v>544</v>
      </c>
      <c r="B545" s="157" t="s">
        <v>3303</v>
      </c>
      <c r="C545" s="314" t="s">
        <v>3304</v>
      </c>
      <c r="D545" s="157" t="s">
        <v>3305</v>
      </c>
      <c r="E545" s="157" t="s">
        <v>440</v>
      </c>
      <c r="F545" s="315">
        <v>45</v>
      </c>
      <c r="G545" s="153">
        <v>2025.1</v>
      </c>
      <c r="H545" s="420" t="s">
        <v>3306</v>
      </c>
    </row>
    <row r="546" s="499" customFormat="1" customHeight="1" spans="1:8">
      <c r="A546" s="153">
        <v>545</v>
      </c>
      <c r="B546" s="157" t="s">
        <v>880</v>
      </c>
      <c r="C546" s="804" t="s">
        <v>881</v>
      </c>
      <c r="D546" s="157" t="s">
        <v>882</v>
      </c>
      <c r="E546" s="157" t="s">
        <v>883</v>
      </c>
      <c r="F546" s="315">
        <v>49</v>
      </c>
      <c r="G546" s="153" t="s">
        <v>884</v>
      </c>
      <c r="H546" s="420" t="s">
        <v>885</v>
      </c>
    </row>
    <row r="547" s="499" customFormat="1" customHeight="1" spans="1:8">
      <c r="A547" s="153">
        <v>546</v>
      </c>
      <c r="B547" s="157" t="s">
        <v>886</v>
      </c>
      <c r="C547" s="314" t="s">
        <v>887</v>
      </c>
      <c r="D547" s="157" t="s">
        <v>888</v>
      </c>
      <c r="E547" s="157" t="s">
        <v>889</v>
      </c>
      <c r="F547" s="315">
        <v>39</v>
      </c>
      <c r="G547" s="153" t="s">
        <v>884</v>
      </c>
      <c r="H547" s="420" t="s">
        <v>890</v>
      </c>
    </row>
    <row r="548" s="499" customFormat="1" customHeight="1" spans="1:8">
      <c r="A548" s="153">
        <v>547</v>
      </c>
      <c r="B548" s="157" t="s">
        <v>3307</v>
      </c>
      <c r="C548" s="314" t="s">
        <v>892</v>
      </c>
      <c r="D548" s="157" t="s">
        <v>893</v>
      </c>
      <c r="E548" s="157" t="s">
        <v>353</v>
      </c>
      <c r="F548" s="315">
        <v>45</v>
      </c>
      <c r="G548" s="153" t="s">
        <v>894</v>
      </c>
      <c r="H548" s="420" t="s">
        <v>895</v>
      </c>
    </row>
    <row r="549" s="499" customFormat="1" customHeight="1" spans="1:8">
      <c r="A549" s="153">
        <v>548</v>
      </c>
      <c r="B549" s="157" t="s">
        <v>896</v>
      </c>
      <c r="C549" s="314" t="s">
        <v>897</v>
      </c>
      <c r="D549" s="157" t="s">
        <v>898</v>
      </c>
      <c r="E549" s="157" t="s">
        <v>899</v>
      </c>
      <c r="F549" s="315">
        <v>39.8</v>
      </c>
      <c r="G549" s="153" t="s">
        <v>884</v>
      </c>
      <c r="H549" s="420" t="s">
        <v>900</v>
      </c>
    </row>
    <row r="550" s="499" customFormat="1" customHeight="1" spans="1:8">
      <c r="A550" s="153">
        <v>549</v>
      </c>
      <c r="B550" s="157" t="s">
        <v>901</v>
      </c>
      <c r="C550" s="314" t="s">
        <v>902</v>
      </c>
      <c r="D550" s="157" t="s">
        <v>903</v>
      </c>
      <c r="E550" s="157" t="s">
        <v>904</v>
      </c>
      <c r="F550" s="315">
        <v>45</v>
      </c>
      <c r="G550" s="153" t="s">
        <v>441</v>
      </c>
      <c r="H550" s="420" t="s">
        <v>905</v>
      </c>
    </row>
    <row r="551" s="499" customFormat="1" customHeight="1" spans="1:8">
      <c r="A551" s="153">
        <v>550</v>
      </c>
      <c r="B551" s="157" t="s">
        <v>3308</v>
      </c>
      <c r="C551" s="314" t="s">
        <v>3309</v>
      </c>
      <c r="D551" s="157" t="s">
        <v>3310</v>
      </c>
      <c r="E551" s="157" t="s">
        <v>440</v>
      </c>
      <c r="F551" s="315">
        <v>42</v>
      </c>
      <c r="G551" s="317">
        <v>2021.11</v>
      </c>
      <c r="H551" s="420" t="s">
        <v>3311</v>
      </c>
    </row>
    <row r="552" s="499" customFormat="1" customHeight="1" spans="1:8">
      <c r="A552" s="153">
        <v>551</v>
      </c>
      <c r="B552" s="157" t="s">
        <v>3312</v>
      </c>
      <c r="C552" s="314" t="s">
        <v>3313</v>
      </c>
      <c r="D552" s="157" t="s">
        <v>3314</v>
      </c>
      <c r="E552" s="157" t="s">
        <v>3315</v>
      </c>
      <c r="F552" s="315">
        <v>49.8</v>
      </c>
      <c r="G552" s="317">
        <v>2024.12</v>
      </c>
      <c r="H552" s="536" t="s">
        <v>3316</v>
      </c>
    </row>
    <row r="553" s="499" customFormat="1" customHeight="1" spans="1:8">
      <c r="A553" s="153">
        <v>552</v>
      </c>
      <c r="B553" s="221" t="s">
        <v>3317</v>
      </c>
      <c r="C553" s="537" t="s">
        <v>3318</v>
      </c>
      <c r="D553" s="221" t="s">
        <v>3319</v>
      </c>
      <c r="E553" s="221" t="s">
        <v>440</v>
      </c>
      <c r="F553" s="315">
        <v>49.8</v>
      </c>
      <c r="G553" s="153" t="s">
        <v>884</v>
      </c>
      <c r="H553" s="420" t="s">
        <v>3320</v>
      </c>
    </row>
    <row r="554" s="499" customFormat="1" customHeight="1" spans="1:8">
      <c r="A554" s="153">
        <v>553</v>
      </c>
      <c r="B554" s="157" t="s">
        <v>3321</v>
      </c>
      <c r="C554" s="314" t="s">
        <v>3322</v>
      </c>
      <c r="D554" s="157" t="s">
        <v>3323</v>
      </c>
      <c r="E554" s="419" t="s">
        <v>440</v>
      </c>
      <c r="F554" s="315">
        <v>45</v>
      </c>
      <c r="G554" s="153" t="s">
        <v>3324</v>
      </c>
      <c r="H554" s="420" t="s">
        <v>3325</v>
      </c>
    </row>
    <row r="555" s="499" customFormat="1" customHeight="1" spans="1:8">
      <c r="A555" s="153">
        <v>554</v>
      </c>
      <c r="B555" s="157" t="s">
        <v>3326</v>
      </c>
      <c r="C555" s="314" t="s">
        <v>3327</v>
      </c>
      <c r="D555" s="157" t="s">
        <v>3328</v>
      </c>
      <c r="E555" s="157" t="s">
        <v>3329</v>
      </c>
      <c r="F555" s="315">
        <v>46</v>
      </c>
      <c r="G555" s="153" t="s">
        <v>3330</v>
      </c>
      <c r="H555" s="420" t="s">
        <v>3331</v>
      </c>
    </row>
    <row r="556" s="499" customFormat="1" customHeight="1" spans="1:8">
      <c r="A556" s="153">
        <v>555</v>
      </c>
      <c r="B556" s="157" t="s">
        <v>3152</v>
      </c>
      <c r="C556" s="314" t="s">
        <v>3332</v>
      </c>
      <c r="D556" s="221" t="s">
        <v>3333</v>
      </c>
      <c r="E556" s="221" t="s">
        <v>440</v>
      </c>
      <c r="F556" s="315">
        <v>45</v>
      </c>
      <c r="G556" s="153" t="s">
        <v>3334</v>
      </c>
      <c r="H556" s="420" t="s">
        <v>3335</v>
      </c>
    </row>
    <row r="557" s="499" customFormat="1" customHeight="1" spans="1:8">
      <c r="A557" s="153">
        <v>556</v>
      </c>
      <c r="B557" s="157" t="s">
        <v>3336</v>
      </c>
      <c r="C557" s="314" t="s">
        <v>3337</v>
      </c>
      <c r="D557" s="221" t="s">
        <v>3338</v>
      </c>
      <c r="E557" s="419" t="s">
        <v>3339</v>
      </c>
      <c r="F557" s="315">
        <v>43.5</v>
      </c>
      <c r="G557" s="153" t="s">
        <v>3340</v>
      </c>
      <c r="H557" s="420" t="s">
        <v>3341</v>
      </c>
    </row>
    <row r="558" s="499" customFormat="1" customHeight="1" spans="1:8">
      <c r="A558" s="153">
        <v>557</v>
      </c>
      <c r="B558" s="157" t="s">
        <v>3342</v>
      </c>
      <c r="C558" s="314" t="s">
        <v>3343</v>
      </c>
      <c r="D558" s="221" t="s">
        <v>3344</v>
      </c>
      <c r="E558" s="419" t="s">
        <v>3339</v>
      </c>
      <c r="F558" s="538">
        <v>45</v>
      </c>
      <c r="G558" s="153" t="s">
        <v>3345</v>
      </c>
      <c r="H558" s="420" t="s">
        <v>3346</v>
      </c>
    </row>
    <row r="559" s="499" customFormat="1" customHeight="1" spans="1:8">
      <c r="A559" s="153">
        <v>558</v>
      </c>
      <c r="B559" s="157" t="s">
        <v>3347</v>
      </c>
      <c r="C559" s="314" t="s">
        <v>3348</v>
      </c>
      <c r="D559" s="221" t="s">
        <v>3349</v>
      </c>
      <c r="E559" s="539" t="s">
        <v>353</v>
      </c>
      <c r="F559" s="315">
        <v>43.5</v>
      </c>
      <c r="G559" s="153" t="s">
        <v>3350</v>
      </c>
      <c r="H559" s="420" t="s">
        <v>3351</v>
      </c>
    </row>
    <row r="560" s="499" customFormat="1" customHeight="1" spans="1:8">
      <c r="A560" s="153">
        <v>559</v>
      </c>
      <c r="B560" s="157" t="s">
        <v>3352</v>
      </c>
      <c r="C560" s="314" t="s">
        <v>3353</v>
      </c>
      <c r="D560" s="221" t="s">
        <v>3354</v>
      </c>
      <c r="E560" s="539" t="s">
        <v>353</v>
      </c>
      <c r="F560" s="315">
        <v>49.8</v>
      </c>
      <c r="G560" s="153" t="s">
        <v>864</v>
      </c>
      <c r="H560" s="420" t="s">
        <v>3355</v>
      </c>
    </row>
    <row r="561" s="499" customFormat="1" customHeight="1" spans="1:8">
      <c r="A561" s="153">
        <v>560</v>
      </c>
      <c r="B561" s="157" t="s">
        <v>3356</v>
      </c>
      <c r="C561" s="314" t="s">
        <v>3357</v>
      </c>
      <c r="D561" s="221" t="s">
        <v>3358</v>
      </c>
      <c r="E561" s="539" t="s">
        <v>3315</v>
      </c>
      <c r="F561" s="315">
        <v>49.8</v>
      </c>
      <c r="G561" s="153" t="s">
        <v>3359</v>
      </c>
      <c r="H561" s="420" t="s">
        <v>3360</v>
      </c>
    </row>
    <row r="562" s="499" customFormat="1" customHeight="1" spans="1:8">
      <c r="A562" s="153">
        <v>561</v>
      </c>
      <c r="B562" s="157" t="s">
        <v>3361</v>
      </c>
      <c r="C562" s="804" t="s">
        <v>3362</v>
      </c>
      <c r="D562" s="221" t="s">
        <v>3363</v>
      </c>
      <c r="E562" s="539" t="s">
        <v>1011</v>
      </c>
      <c r="F562" s="315">
        <v>45</v>
      </c>
      <c r="G562" s="317">
        <v>2024.8</v>
      </c>
      <c r="H562" s="420" t="s">
        <v>3364</v>
      </c>
    </row>
    <row r="563" s="499" customFormat="1" customHeight="1" spans="1:8">
      <c r="A563" s="153">
        <v>562</v>
      </c>
      <c r="B563" s="157" t="s">
        <v>3365</v>
      </c>
      <c r="C563" s="314" t="s">
        <v>3366</v>
      </c>
      <c r="D563" s="221" t="s">
        <v>3367</v>
      </c>
      <c r="E563" s="221" t="s">
        <v>3368</v>
      </c>
      <c r="F563" s="315">
        <v>49.8</v>
      </c>
      <c r="G563" s="317">
        <v>2025.4</v>
      </c>
      <c r="H563" s="540" t="s">
        <v>876</v>
      </c>
    </row>
    <row r="564" s="499" customFormat="1" customHeight="1" spans="1:8">
      <c r="A564" s="153">
        <v>563</v>
      </c>
      <c r="B564" s="157" t="s">
        <v>3369</v>
      </c>
      <c r="C564" s="537" t="s">
        <v>3370</v>
      </c>
      <c r="D564" s="157" t="s">
        <v>3371</v>
      </c>
      <c r="E564" s="419" t="s">
        <v>353</v>
      </c>
      <c r="F564" s="315">
        <v>45</v>
      </c>
      <c r="G564" s="153" t="s">
        <v>3372</v>
      </c>
      <c r="H564" s="420" t="s">
        <v>3373</v>
      </c>
    </row>
    <row r="565" s="499" customFormat="1" customHeight="1" spans="1:8">
      <c r="A565" s="153">
        <v>564</v>
      </c>
      <c r="B565" s="157" t="s">
        <v>3374</v>
      </c>
      <c r="C565" s="314" t="s">
        <v>3375</v>
      </c>
      <c r="D565" s="221" t="s">
        <v>3376</v>
      </c>
      <c r="E565" s="419" t="s">
        <v>440</v>
      </c>
      <c r="F565" s="315">
        <v>39.8</v>
      </c>
      <c r="G565" s="153" t="s">
        <v>3350</v>
      </c>
      <c r="H565" s="420" t="s">
        <v>3377</v>
      </c>
    </row>
    <row r="566" s="499" customFormat="1" customHeight="1" spans="1:8">
      <c r="A566" s="153">
        <v>565</v>
      </c>
      <c r="B566" s="157" t="s">
        <v>3378</v>
      </c>
      <c r="C566" s="314" t="s">
        <v>3379</v>
      </c>
      <c r="D566" s="157" t="s">
        <v>3380</v>
      </c>
      <c r="E566" s="419" t="s">
        <v>440</v>
      </c>
      <c r="F566" s="315">
        <v>39.8</v>
      </c>
      <c r="G566" s="317">
        <v>2019.8</v>
      </c>
      <c r="H566" s="420" t="s">
        <v>3381</v>
      </c>
    </row>
    <row r="567" s="499" customFormat="1" customHeight="1" spans="1:8">
      <c r="A567" s="153">
        <v>566</v>
      </c>
      <c r="B567" s="157" t="s">
        <v>3382</v>
      </c>
      <c r="C567" s="314" t="s">
        <v>3383</v>
      </c>
      <c r="D567" s="221" t="s">
        <v>3384</v>
      </c>
      <c r="E567" s="419" t="s">
        <v>3385</v>
      </c>
      <c r="F567" s="315">
        <v>45</v>
      </c>
      <c r="G567" s="317">
        <v>2021.11</v>
      </c>
      <c r="H567" s="420" t="s">
        <v>3386</v>
      </c>
    </row>
    <row r="568" s="499" customFormat="1" customHeight="1" spans="1:8">
      <c r="A568" s="153">
        <v>567</v>
      </c>
      <c r="B568" s="157" t="s">
        <v>3387</v>
      </c>
      <c r="C568" s="314" t="s">
        <v>3388</v>
      </c>
      <c r="D568" s="157" t="s">
        <v>3389</v>
      </c>
      <c r="E568" s="419" t="s">
        <v>889</v>
      </c>
      <c r="F568" s="315">
        <v>39.8</v>
      </c>
      <c r="G568" s="153" t="s">
        <v>3390</v>
      </c>
      <c r="H568" s="420" t="s">
        <v>3391</v>
      </c>
    </row>
    <row r="569" s="499" customFormat="1" customHeight="1" spans="1:8">
      <c r="A569" s="153">
        <v>568</v>
      </c>
      <c r="B569" s="157" t="s">
        <v>3392</v>
      </c>
      <c r="C569" s="314" t="s">
        <v>3393</v>
      </c>
      <c r="D569" s="157" t="s">
        <v>3394</v>
      </c>
      <c r="E569" s="419" t="s">
        <v>446</v>
      </c>
      <c r="F569" s="315">
        <v>38.8</v>
      </c>
      <c r="G569" s="153" t="s">
        <v>3359</v>
      </c>
      <c r="H569" s="420" t="s">
        <v>3395</v>
      </c>
    </row>
    <row r="570" s="499" customFormat="1" customHeight="1" spans="1:8">
      <c r="A570" s="153">
        <v>569</v>
      </c>
      <c r="B570" s="157" t="s">
        <v>310</v>
      </c>
      <c r="C570" s="314" t="s">
        <v>3396</v>
      </c>
      <c r="D570" s="157" t="s">
        <v>3397</v>
      </c>
      <c r="E570" s="157" t="s">
        <v>3398</v>
      </c>
      <c r="F570" s="315">
        <v>49.8</v>
      </c>
      <c r="G570" s="153">
        <v>2024.12</v>
      </c>
      <c r="H570" s="420" t="s">
        <v>3399</v>
      </c>
    </row>
    <row r="571" s="499" customFormat="1" customHeight="1" spans="1:8">
      <c r="A571" s="153">
        <v>570</v>
      </c>
      <c r="B571" s="157" t="s">
        <v>3400</v>
      </c>
      <c r="C571" s="314" t="s">
        <v>3401</v>
      </c>
      <c r="D571" s="157" t="s">
        <v>3402</v>
      </c>
      <c r="E571" s="157" t="s">
        <v>434</v>
      </c>
      <c r="F571" s="315">
        <v>45</v>
      </c>
      <c r="G571" s="153">
        <v>2024.2</v>
      </c>
      <c r="H571" s="420" t="s">
        <v>3403</v>
      </c>
    </row>
    <row r="572" s="499" customFormat="1" customHeight="1" spans="1:8">
      <c r="A572" s="153">
        <v>571</v>
      </c>
      <c r="B572" s="157" t="s">
        <v>3404</v>
      </c>
      <c r="C572" s="314" t="s">
        <v>3405</v>
      </c>
      <c r="D572" s="157" t="s">
        <v>3406</v>
      </c>
      <c r="E572" s="157" t="s">
        <v>3407</v>
      </c>
      <c r="F572" s="315">
        <v>49.8</v>
      </c>
      <c r="G572" s="153">
        <v>2025.8</v>
      </c>
      <c r="H572" s="540" t="s">
        <v>876</v>
      </c>
    </row>
    <row r="573" s="499" customFormat="1" customHeight="1" spans="1:8">
      <c r="A573" s="153">
        <v>572</v>
      </c>
      <c r="B573" s="157" t="s">
        <v>3408</v>
      </c>
      <c r="C573" s="314" t="s">
        <v>3409</v>
      </c>
      <c r="D573" s="157" t="s">
        <v>3410</v>
      </c>
      <c r="E573" s="419" t="s">
        <v>923</v>
      </c>
      <c r="F573" s="315">
        <v>39.8</v>
      </c>
      <c r="G573" s="317">
        <v>2024.3</v>
      </c>
      <c r="H573" s="420" t="s">
        <v>3411</v>
      </c>
    </row>
    <row r="574" s="499" customFormat="1" customHeight="1" spans="1:8">
      <c r="A574" s="153">
        <v>573</v>
      </c>
      <c r="B574" s="157" t="s">
        <v>3412</v>
      </c>
      <c r="C574" s="804" t="s">
        <v>3413</v>
      </c>
      <c r="D574" s="157" t="s">
        <v>3414</v>
      </c>
      <c r="E574" s="419" t="s">
        <v>434</v>
      </c>
      <c r="F574" s="315">
        <v>29.9</v>
      </c>
      <c r="G574" s="317">
        <v>2024.11</v>
      </c>
      <c r="H574" s="420" t="s">
        <v>876</v>
      </c>
    </row>
    <row r="575" s="499" customFormat="1" customHeight="1" spans="1:8">
      <c r="A575" s="153">
        <v>574</v>
      </c>
      <c r="B575" s="157" t="s">
        <v>3415</v>
      </c>
      <c r="C575" s="804" t="s">
        <v>3416</v>
      </c>
      <c r="D575" s="157" t="s">
        <v>3414</v>
      </c>
      <c r="E575" s="419" t="s">
        <v>434</v>
      </c>
      <c r="F575" s="315">
        <v>29.9</v>
      </c>
      <c r="G575" s="317">
        <v>2024.11</v>
      </c>
      <c r="H575" s="420" t="s">
        <v>876</v>
      </c>
    </row>
    <row r="576" s="499" customFormat="1" customHeight="1" spans="1:8">
      <c r="A576" s="153">
        <v>575</v>
      </c>
      <c r="B576" s="157" t="s">
        <v>3417</v>
      </c>
      <c r="C576" s="314" t="s">
        <v>3418</v>
      </c>
      <c r="D576" s="221" t="s">
        <v>3419</v>
      </c>
      <c r="E576" s="157" t="s">
        <v>440</v>
      </c>
      <c r="F576" s="315">
        <v>49.8</v>
      </c>
      <c r="G576" s="153" t="s">
        <v>3359</v>
      </c>
      <c r="H576" s="420" t="s">
        <v>3420</v>
      </c>
    </row>
    <row r="577" s="499" customFormat="1" customHeight="1" spans="1:8">
      <c r="A577" s="153">
        <v>576</v>
      </c>
      <c r="B577" s="157" t="s">
        <v>3421</v>
      </c>
      <c r="C577" s="314" t="s">
        <v>3422</v>
      </c>
      <c r="D577" s="221" t="s">
        <v>3423</v>
      </c>
      <c r="E577" s="419" t="s">
        <v>440</v>
      </c>
      <c r="F577" s="315">
        <v>39.8</v>
      </c>
      <c r="G577" s="153" t="s">
        <v>3424</v>
      </c>
      <c r="H577" s="420" t="s">
        <v>3425</v>
      </c>
    </row>
    <row r="578" s="499" customFormat="1" customHeight="1" spans="1:8">
      <c r="A578" s="153">
        <v>577</v>
      </c>
      <c r="B578" s="157" t="s">
        <v>3426</v>
      </c>
      <c r="C578" s="314" t="s">
        <v>3427</v>
      </c>
      <c r="D578" s="221" t="s">
        <v>3428</v>
      </c>
      <c r="E578" s="419" t="s">
        <v>3385</v>
      </c>
      <c r="F578" s="315">
        <v>45</v>
      </c>
      <c r="G578" s="153">
        <v>2023.8</v>
      </c>
      <c r="H578" s="420" t="s">
        <v>3429</v>
      </c>
    </row>
    <row r="579" s="499" customFormat="1" customHeight="1" spans="1:8">
      <c r="A579" s="153">
        <v>578</v>
      </c>
      <c r="B579" s="157" t="s">
        <v>906</v>
      </c>
      <c r="C579" s="314" t="s">
        <v>907</v>
      </c>
      <c r="D579" s="221" t="s">
        <v>908</v>
      </c>
      <c r="E579" s="419" t="s">
        <v>899</v>
      </c>
      <c r="F579" s="315">
        <v>38</v>
      </c>
      <c r="G579" s="153" t="s">
        <v>884</v>
      </c>
      <c r="H579" s="420" t="s">
        <v>909</v>
      </c>
    </row>
    <row r="580" s="499" customFormat="1" customHeight="1" spans="1:8">
      <c r="A580" s="153">
        <v>579</v>
      </c>
      <c r="B580" s="157" t="s">
        <v>910</v>
      </c>
      <c r="C580" s="314" t="s">
        <v>911</v>
      </c>
      <c r="D580" s="221" t="s">
        <v>912</v>
      </c>
      <c r="E580" s="419" t="s">
        <v>913</v>
      </c>
      <c r="F580" s="315">
        <v>47</v>
      </c>
      <c r="G580" s="153">
        <v>2023.6</v>
      </c>
      <c r="H580" s="420" t="s">
        <v>914</v>
      </c>
    </row>
    <row r="581" s="499" customFormat="1" customHeight="1" spans="1:8">
      <c r="A581" s="153">
        <v>580</v>
      </c>
      <c r="B581" s="157" t="s">
        <v>915</v>
      </c>
      <c r="C581" s="804" t="s">
        <v>916</v>
      </c>
      <c r="D581" s="221" t="s">
        <v>917</v>
      </c>
      <c r="E581" s="419" t="s">
        <v>918</v>
      </c>
      <c r="F581" s="315">
        <v>45</v>
      </c>
      <c r="G581" s="153" t="s">
        <v>441</v>
      </c>
      <c r="H581" s="420" t="s">
        <v>919</v>
      </c>
    </row>
    <row r="582" s="499" customFormat="1" customHeight="1" spans="1:8">
      <c r="A582" s="153">
        <v>581</v>
      </c>
      <c r="B582" s="157" t="s">
        <v>3430</v>
      </c>
      <c r="C582" s="314" t="s">
        <v>3431</v>
      </c>
      <c r="D582" s="221" t="s">
        <v>3432</v>
      </c>
      <c r="E582" s="419" t="s">
        <v>3385</v>
      </c>
      <c r="F582" s="315">
        <v>49.8</v>
      </c>
      <c r="G582" s="153" t="s">
        <v>864</v>
      </c>
      <c r="H582" s="420" t="s">
        <v>3433</v>
      </c>
    </row>
    <row r="583" s="499" customFormat="1" customHeight="1" spans="1:8">
      <c r="A583" s="153">
        <v>582</v>
      </c>
      <c r="B583" s="157" t="s">
        <v>3434</v>
      </c>
      <c r="C583" s="314" t="s">
        <v>3435</v>
      </c>
      <c r="D583" s="221" t="s">
        <v>3436</v>
      </c>
      <c r="E583" s="419" t="s">
        <v>3385</v>
      </c>
      <c r="F583" s="315">
        <v>49.8</v>
      </c>
      <c r="G583" s="153" t="s">
        <v>3359</v>
      </c>
      <c r="H583" s="420" t="s">
        <v>3437</v>
      </c>
    </row>
    <row r="584" s="499" customFormat="1" customHeight="1" spans="1:8">
      <c r="A584" s="153">
        <v>583</v>
      </c>
      <c r="B584" s="157" t="s">
        <v>3438</v>
      </c>
      <c r="C584" s="314" t="s">
        <v>3439</v>
      </c>
      <c r="D584" s="221" t="s">
        <v>3440</v>
      </c>
      <c r="E584" s="157" t="s">
        <v>440</v>
      </c>
      <c r="F584" s="315">
        <v>45</v>
      </c>
      <c r="G584" s="153" t="s">
        <v>3441</v>
      </c>
      <c r="H584" s="420" t="s">
        <v>3442</v>
      </c>
    </row>
    <row r="585" s="499" customFormat="1" customHeight="1" spans="1:8">
      <c r="A585" s="153">
        <v>584</v>
      </c>
      <c r="B585" s="157" t="s">
        <v>3443</v>
      </c>
      <c r="C585" s="314" t="s">
        <v>3444</v>
      </c>
      <c r="D585" s="221" t="s">
        <v>3445</v>
      </c>
      <c r="E585" s="419" t="s">
        <v>353</v>
      </c>
      <c r="F585" s="315">
        <v>42</v>
      </c>
      <c r="G585" s="153" t="s">
        <v>878</v>
      </c>
      <c r="H585" s="420" t="s">
        <v>3446</v>
      </c>
    </row>
    <row r="586" s="499" customFormat="1" customHeight="1" spans="1:8">
      <c r="A586" s="153">
        <v>585</v>
      </c>
      <c r="B586" s="157" t="s">
        <v>3447</v>
      </c>
      <c r="C586" s="314" t="s">
        <v>3448</v>
      </c>
      <c r="D586" s="157" t="s">
        <v>3449</v>
      </c>
      <c r="E586" s="419" t="s">
        <v>3339</v>
      </c>
      <c r="F586" s="315">
        <v>39.8</v>
      </c>
      <c r="G586" s="153" t="s">
        <v>3450</v>
      </c>
      <c r="H586" s="420" t="s">
        <v>3451</v>
      </c>
    </row>
    <row r="587" s="499" customFormat="1" customHeight="1" spans="1:8">
      <c r="A587" s="153">
        <v>586</v>
      </c>
      <c r="B587" s="157" t="s">
        <v>3452</v>
      </c>
      <c r="C587" s="804" t="s">
        <v>3453</v>
      </c>
      <c r="D587" s="157" t="s">
        <v>3454</v>
      </c>
      <c r="E587" s="419" t="s">
        <v>353</v>
      </c>
      <c r="F587" s="315">
        <v>58</v>
      </c>
      <c r="G587" s="153">
        <v>2024.7</v>
      </c>
      <c r="H587" s="420" t="s">
        <v>3455</v>
      </c>
    </row>
    <row r="588" s="499" customFormat="1" customHeight="1" spans="1:8">
      <c r="A588" s="153">
        <v>587</v>
      </c>
      <c r="B588" s="157" t="s">
        <v>3456</v>
      </c>
      <c r="C588" s="314" t="s">
        <v>3457</v>
      </c>
      <c r="D588" s="157" t="s">
        <v>3458</v>
      </c>
      <c r="E588" s="419" t="s">
        <v>3329</v>
      </c>
      <c r="F588" s="315">
        <v>46.8</v>
      </c>
      <c r="G588" s="153">
        <v>2024.11</v>
      </c>
      <c r="H588" s="420" t="s">
        <v>3459</v>
      </c>
    </row>
    <row r="589" s="499" customFormat="1" customHeight="1" spans="1:8">
      <c r="A589" s="153">
        <v>588</v>
      </c>
      <c r="B589" s="157" t="s">
        <v>3460</v>
      </c>
      <c r="C589" s="314" t="s">
        <v>3461</v>
      </c>
      <c r="D589" s="157" t="s">
        <v>3462</v>
      </c>
      <c r="E589" s="419" t="s">
        <v>3463</v>
      </c>
      <c r="F589" s="315">
        <v>49.8</v>
      </c>
      <c r="G589" s="153">
        <v>2021.11</v>
      </c>
      <c r="H589" s="420" t="s">
        <v>3464</v>
      </c>
    </row>
    <row r="590" s="499" customFormat="1" customHeight="1" spans="1:8">
      <c r="A590" s="153">
        <v>589</v>
      </c>
      <c r="B590" s="157" t="s">
        <v>3465</v>
      </c>
      <c r="C590" s="314" t="s">
        <v>3466</v>
      </c>
      <c r="D590" s="157" t="s">
        <v>3467</v>
      </c>
      <c r="E590" s="419" t="s">
        <v>3463</v>
      </c>
      <c r="F590" s="315">
        <v>49.8</v>
      </c>
      <c r="G590" s="153" t="s">
        <v>3330</v>
      </c>
      <c r="H590" s="420" t="s">
        <v>3468</v>
      </c>
    </row>
    <row r="591" s="499" customFormat="1" customHeight="1" spans="1:8">
      <c r="A591" s="153">
        <v>590</v>
      </c>
      <c r="B591" s="157" t="s">
        <v>3469</v>
      </c>
      <c r="C591" s="314" t="s">
        <v>3470</v>
      </c>
      <c r="D591" s="157" t="s">
        <v>3471</v>
      </c>
      <c r="E591" s="419" t="s">
        <v>353</v>
      </c>
      <c r="F591" s="315">
        <v>48</v>
      </c>
      <c r="G591" s="153" t="s">
        <v>981</v>
      </c>
      <c r="H591" s="420" t="s">
        <v>3472</v>
      </c>
    </row>
    <row r="592" s="499" customFormat="1" customHeight="1" spans="1:8">
      <c r="A592" s="153">
        <v>591</v>
      </c>
      <c r="B592" s="157" t="s">
        <v>3473</v>
      </c>
      <c r="C592" s="314" t="s">
        <v>3474</v>
      </c>
      <c r="D592" s="157" t="s">
        <v>3475</v>
      </c>
      <c r="E592" s="157" t="s">
        <v>3407</v>
      </c>
      <c r="F592" s="315">
        <v>55</v>
      </c>
      <c r="G592" s="153" t="s">
        <v>3359</v>
      </c>
      <c r="H592" s="420" t="s">
        <v>3476</v>
      </c>
    </row>
    <row r="593" s="499" customFormat="1" customHeight="1" spans="1:8">
      <c r="A593" s="153">
        <v>592</v>
      </c>
      <c r="B593" s="157" t="s">
        <v>2881</v>
      </c>
      <c r="C593" s="314" t="s">
        <v>3477</v>
      </c>
      <c r="D593" s="157" t="s">
        <v>3414</v>
      </c>
      <c r="E593" s="419" t="s">
        <v>353</v>
      </c>
      <c r="F593" s="315">
        <v>39.8</v>
      </c>
      <c r="G593" s="153">
        <v>2024.12</v>
      </c>
      <c r="H593" s="420" t="s">
        <v>3478</v>
      </c>
    </row>
    <row r="594" s="499" customFormat="1" customHeight="1" spans="1:8">
      <c r="A594" s="153">
        <v>593</v>
      </c>
      <c r="B594" s="157" t="s">
        <v>3479</v>
      </c>
      <c r="C594" s="314" t="s">
        <v>3480</v>
      </c>
      <c r="D594" s="157" t="s">
        <v>3481</v>
      </c>
      <c r="E594" s="419" t="s">
        <v>1011</v>
      </c>
      <c r="F594" s="315">
        <v>39.9</v>
      </c>
      <c r="G594" s="153">
        <v>2024.8</v>
      </c>
      <c r="H594" s="420" t="s">
        <v>3482</v>
      </c>
    </row>
    <row r="595" s="499" customFormat="1" customHeight="1" spans="1:8">
      <c r="A595" s="153">
        <v>594</v>
      </c>
      <c r="B595" s="157" t="s">
        <v>3483</v>
      </c>
      <c r="C595" s="314" t="s">
        <v>3484</v>
      </c>
      <c r="D595" s="157" t="s">
        <v>3485</v>
      </c>
      <c r="E595" s="419" t="s">
        <v>1011</v>
      </c>
      <c r="F595" s="315">
        <v>45</v>
      </c>
      <c r="G595" s="153">
        <v>2025.3</v>
      </c>
      <c r="H595" s="420" t="s">
        <v>876</v>
      </c>
    </row>
    <row r="596" s="499" customFormat="1" customHeight="1" spans="1:8">
      <c r="A596" s="153">
        <v>595</v>
      </c>
      <c r="B596" s="541" t="s">
        <v>920</v>
      </c>
      <c r="C596" s="542" t="s">
        <v>921</v>
      </c>
      <c r="D596" s="541" t="s">
        <v>922</v>
      </c>
      <c r="E596" s="541" t="s">
        <v>923</v>
      </c>
      <c r="F596" s="543">
        <v>49.8</v>
      </c>
      <c r="G596" s="544">
        <v>2023.6</v>
      </c>
      <c r="H596" s="545" t="s">
        <v>924</v>
      </c>
    </row>
    <row r="597" s="499" customFormat="1" customHeight="1" spans="1:8">
      <c r="A597" s="153">
        <v>596</v>
      </c>
      <c r="B597" s="157" t="s">
        <v>3486</v>
      </c>
      <c r="C597" s="314" t="s">
        <v>3487</v>
      </c>
      <c r="D597" s="157" t="s">
        <v>3488</v>
      </c>
      <c r="E597" s="157" t="s">
        <v>3329</v>
      </c>
      <c r="F597" s="315">
        <v>45</v>
      </c>
      <c r="G597" s="153" t="s">
        <v>3359</v>
      </c>
      <c r="H597" s="420" t="s">
        <v>3489</v>
      </c>
    </row>
    <row r="598" s="499" customFormat="1" customHeight="1" spans="1:8">
      <c r="A598" s="153">
        <v>597</v>
      </c>
      <c r="B598" s="157" t="s">
        <v>3490</v>
      </c>
      <c r="C598" s="314" t="s">
        <v>3491</v>
      </c>
      <c r="D598" s="157" t="s">
        <v>3492</v>
      </c>
      <c r="E598" s="157" t="s">
        <v>353</v>
      </c>
      <c r="F598" s="315">
        <v>49.8</v>
      </c>
      <c r="G598" s="153" t="s">
        <v>864</v>
      </c>
      <c r="H598" s="420" t="s">
        <v>3493</v>
      </c>
    </row>
    <row r="599" s="499" customFormat="1" customHeight="1" spans="1:8">
      <c r="A599" s="153">
        <v>598</v>
      </c>
      <c r="B599" s="157" t="s">
        <v>3494</v>
      </c>
      <c r="C599" s="314" t="s">
        <v>3495</v>
      </c>
      <c r="D599" s="157" t="s">
        <v>3496</v>
      </c>
      <c r="E599" s="419" t="s">
        <v>353</v>
      </c>
      <c r="F599" s="538">
        <v>39.8</v>
      </c>
      <c r="G599" s="153" t="s">
        <v>3497</v>
      </c>
      <c r="H599" s="420" t="s">
        <v>3498</v>
      </c>
    </row>
    <row r="600" s="499" customFormat="1" customHeight="1" spans="1:8">
      <c r="A600" s="153">
        <v>599</v>
      </c>
      <c r="B600" s="157" t="s">
        <v>3499</v>
      </c>
      <c r="C600" s="314" t="s">
        <v>3500</v>
      </c>
      <c r="D600" s="157" t="s">
        <v>3501</v>
      </c>
      <c r="E600" s="157" t="s">
        <v>883</v>
      </c>
      <c r="F600" s="315">
        <v>45</v>
      </c>
      <c r="G600" s="153" t="s">
        <v>3372</v>
      </c>
      <c r="H600" s="420" t="s">
        <v>3502</v>
      </c>
    </row>
    <row r="601" s="499" customFormat="1" customHeight="1" spans="1:8">
      <c r="A601" s="153">
        <v>600</v>
      </c>
      <c r="B601" s="157" t="s">
        <v>3503</v>
      </c>
      <c r="C601" s="314" t="s">
        <v>3504</v>
      </c>
      <c r="D601" s="157" t="s">
        <v>3505</v>
      </c>
      <c r="E601" s="157" t="s">
        <v>923</v>
      </c>
      <c r="F601" s="315">
        <v>49.9</v>
      </c>
      <c r="G601" s="153" t="s">
        <v>3359</v>
      </c>
      <c r="H601" s="420" t="s">
        <v>3506</v>
      </c>
    </row>
    <row r="602" s="499" customFormat="1" customHeight="1" spans="1:8">
      <c r="A602" s="153">
        <v>601</v>
      </c>
      <c r="B602" s="221" t="s">
        <v>3507</v>
      </c>
      <c r="C602" s="314" t="s">
        <v>3508</v>
      </c>
      <c r="D602" s="157" t="s">
        <v>3509</v>
      </c>
      <c r="E602" s="157" t="s">
        <v>3510</v>
      </c>
      <c r="F602" s="315">
        <v>45</v>
      </c>
      <c r="G602" s="153" t="s">
        <v>3511</v>
      </c>
      <c r="H602" s="420" t="s">
        <v>3512</v>
      </c>
    </row>
    <row r="603" s="499" customFormat="1" customHeight="1" spans="1:8">
      <c r="A603" s="153">
        <v>602</v>
      </c>
      <c r="B603" s="221" t="s">
        <v>3513</v>
      </c>
      <c r="C603" s="314" t="s">
        <v>3514</v>
      </c>
      <c r="D603" s="157" t="s">
        <v>3515</v>
      </c>
      <c r="E603" s="157" t="s">
        <v>446</v>
      </c>
      <c r="F603" s="315">
        <v>46</v>
      </c>
      <c r="G603" s="153" t="s">
        <v>864</v>
      </c>
      <c r="H603" s="420" t="s">
        <v>3516</v>
      </c>
    </row>
    <row r="604" s="499" customFormat="1" customHeight="1" spans="1:8">
      <c r="A604" s="153">
        <v>603</v>
      </c>
      <c r="B604" s="221" t="s">
        <v>3517</v>
      </c>
      <c r="C604" s="537" t="s">
        <v>3518</v>
      </c>
      <c r="D604" s="221" t="s">
        <v>3519</v>
      </c>
      <c r="E604" s="221" t="s">
        <v>3520</v>
      </c>
      <c r="F604" s="315">
        <v>45</v>
      </c>
      <c r="G604" s="317">
        <v>2021.11</v>
      </c>
      <c r="H604" s="420" t="s">
        <v>3521</v>
      </c>
    </row>
    <row r="605" s="499" customFormat="1" customHeight="1" spans="1:8">
      <c r="A605" s="153">
        <v>604</v>
      </c>
      <c r="B605" s="157" t="s">
        <v>3043</v>
      </c>
      <c r="C605" s="805" t="s">
        <v>3522</v>
      </c>
      <c r="D605" s="157" t="s">
        <v>3523</v>
      </c>
      <c r="E605" s="157" t="s">
        <v>923</v>
      </c>
      <c r="F605" s="315">
        <v>49.8</v>
      </c>
      <c r="G605" s="153" t="s">
        <v>3359</v>
      </c>
      <c r="H605" s="420" t="s">
        <v>3524</v>
      </c>
    </row>
    <row r="606" s="499" customFormat="1" customHeight="1" spans="1:8">
      <c r="A606" s="153">
        <v>605</v>
      </c>
      <c r="B606" s="221" t="s">
        <v>3525</v>
      </c>
      <c r="C606" s="314" t="s">
        <v>3526</v>
      </c>
      <c r="D606" s="157" t="s">
        <v>3527</v>
      </c>
      <c r="E606" s="419" t="s">
        <v>3520</v>
      </c>
      <c r="F606" s="315">
        <v>45</v>
      </c>
      <c r="G606" s="153" t="s">
        <v>3350</v>
      </c>
      <c r="H606" s="420" t="s">
        <v>3528</v>
      </c>
    </row>
    <row r="607" s="499" customFormat="1" customHeight="1" spans="1:8">
      <c r="A607" s="153">
        <v>606</v>
      </c>
      <c r="B607" s="157" t="s">
        <v>3529</v>
      </c>
      <c r="C607" s="314" t="s">
        <v>3530</v>
      </c>
      <c r="D607" s="157" t="s">
        <v>3527</v>
      </c>
      <c r="E607" s="419" t="s">
        <v>3520</v>
      </c>
      <c r="F607" s="315">
        <v>38</v>
      </c>
      <c r="G607" s="153" t="s">
        <v>3531</v>
      </c>
      <c r="H607" s="420" t="s">
        <v>3532</v>
      </c>
    </row>
    <row r="608" s="499" customFormat="1" customHeight="1" spans="1:8">
      <c r="A608" s="153">
        <v>607</v>
      </c>
      <c r="B608" s="157" t="s">
        <v>3533</v>
      </c>
      <c r="C608" s="314" t="s">
        <v>3534</v>
      </c>
      <c r="D608" s="221" t="s">
        <v>3535</v>
      </c>
      <c r="E608" s="419" t="s">
        <v>353</v>
      </c>
      <c r="F608" s="315">
        <v>45</v>
      </c>
      <c r="G608" s="153" t="s">
        <v>3330</v>
      </c>
      <c r="H608" s="420" t="s">
        <v>3536</v>
      </c>
    </row>
    <row r="609" s="499" customFormat="1" customHeight="1" spans="1:8">
      <c r="A609" s="153">
        <v>608</v>
      </c>
      <c r="B609" s="157" t="s">
        <v>3537</v>
      </c>
      <c r="C609" s="314" t="s">
        <v>3538</v>
      </c>
      <c r="D609" s="221" t="s">
        <v>3539</v>
      </c>
      <c r="E609" s="419" t="s">
        <v>3385</v>
      </c>
      <c r="F609" s="315">
        <v>45</v>
      </c>
      <c r="G609" s="153" t="s">
        <v>878</v>
      </c>
      <c r="H609" s="420" t="s">
        <v>3540</v>
      </c>
    </row>
    <row r="610" s="499" customFormat="1" customHeight="1" spans="1:8">
      <c r="A610" s="153">
        <v>609</v>
      </c>
      <c r="B610" s="221" t="s">
        <v>3541</v>
      </c>
      <c r="C610" s="314" t="s">
        <v>3542</v>
      </c>
      <c r="D610" s="221" t="s">
        <v>3543</v>
      </c>
      <c r="E610" s="419" t="s">
        <v>3385</v>
      </c>
      <c r="F610" s="315">
        <v>45</v>
      </c>
      <c r="G610" s="546" t="s">
        <v>3544</v>
      </c>
      <c r="H610" s="420" t="s">
        <v>3545</v>
      </c>
    </row>
    <row r="611" s="499" customFormat="1" customHeight="1" spans="1:8">
      <c r="A611" s="153">
        <v>610</v>
      </c>
      <c r="B611" s="157" t="s">
        <v>3546</v>
      </c>
      <c r="C611" s="314" t="s">
        <v>3547</v>
      </c>
      <c r="D611" s="221" t="s">
        <v>3548</v>
      </c>
      <c r="E611" s="157" t="s">
        <v>440</v>
      </c>
      <c r="F611" s="315">
        <v>49.8</v>
      </c>
      <c r="G611" s="153" t="s">
        <v>441</v>
      </c>
      <c r="H611" s="420" t="s">
        <v>3549</v>
      </c>
    </row>
    <row r="612" s="499" customFormat="1" customHeight="1" spans="1:8">
      <c r="A612" s="153">
        <v>611</v>
      </c>
      <c r="B612" s="157" t="s">
        <v>3550</v>
      </c>
      <c r="C612" s="314" t="s">
        <v>3551</v>
      </c>
      <c r="D612" s="157" t="s">
        <v>3552</v>
      </c>
      <c r="E612" s="419" t="s">
        <v>3385</v>
      </c>
      <c r="F612" s="315">
        <v>59.8</v>
      </c>
      <c r="G612" s="153" t="s">
        <v>864</v>
      </c>
      <c r="H612" s="420" t="s">
        <v>3553</v>
      </c>
    </row>
    <row r="613" s="499" customFormat="1" customHeight="1" spans="1:8">
      <c r="A613" s="153">
        <v>612</v>
      </c>
      <c r="B613" s="157" t="s">
        <v>3554</v>
      </c>
      <c r="C613" s="314" t="s">
        <v>3555</v>
      </c>
      <c r="D613" s="221" t="s">
        <v>3556</v>
      </c>
      <c r="E613" s="157" t="s">
        <v>3385</v>
      </c>
      <c r="F613" s="315">
        <v>49.8</v>
      </c>
      <c r="G613" s="317">
        <v>2023.11</v>
      </c>
      <c r="H613" s="420" t="s">
        <v>3557</v>
      </c>
    </row>
    <row r="614" s="499" customFormat="1" customHeight="1" spans="1:8">
      <c r="A614" s="153">
        <v>613</v>
      </c>
      <c r="B614" s="157" t="s">
        <v>3558</v>
      </c>
      <c r="C614" s="314" t="s">
        <v>3559</v>
      </c>
      <c r="D614" s="221" t="s">
        <v>3560</v>
      </c>
      <c r="E614" s="157" t="s">
        <v>440</v>
      </c>
      <c r="F614" s="315">
        <v>49.8</v>
      </c>
      <c r="G614" s="317">
        <v>2022.7</v>
      </c>
      <c r="H614" s="420" t="s">
        <v>3561</v>
      </c>
    </row>
    <row r="615" s="499" customFormat="1" customHeight="1" spans="1:8">
      <c r="A615" s="153">
        <v>614</v>
      </c>
      <c r="B615" s="547" t="s">
        <v>3562</v>
      </c>
      <c r="C615" s="548" t="s">
        <v>3563</v>
      </c>
      <c r="D615" s="549" t="s">
        <v>3564</v>
      </c>
      <c r="E615" s="547" t="s">
        <v>3565</v>
      </c>
      <c r="F615" s="550">
        <v>55</v>
      </c>
      <c r="G615" s="551">
        <v>2024.12</v>
      </c>
      <c r="H615" s="552" t="s">
        <v>3566</v>
      </c>
    </row>
    <row r="616" s="499" customFormat="1" customHeight="1" spans="1:8">
      <c r="A616" s="153">
        <v>615</v>
      </c>
      <c r="B616" s="157" t="s">
        <v>3567</v>
      </c>
      <c r="C616" s="314" t="s">
        <v>3568</v>
      </c>
      <c r="D616" s="221" t="s">
        <v>3569</v>
      </c>
      <c r="E616" s="157" t="s">
        <v>3385</v>
      </c>
      <c r="F616" s="315">
        <v>49.9</v>
      </c>
      <c r="G616" s="153" t="s">
        <v>3359</v>
      </c>
      <c r="H616" s="420" t="s">
        <v>3570</v>
      </c>
    </row>
    <row r="617" s="499" customFormat="1" customHeight="1" spans="1:8">
      <c r="A617" s="153">
        <v>616</v>
      </c>
      <c r="B617" s="157" t="s">
        <v>3571</v>
      </c>
      <c r="C617" s="314" t="s">
        <v>3572</v>
      </c>
      <c r="D617" s="221" t="s">
        <v>3573</v>
      </c>
      <c r="E617" s="157" t="s">
        <v>3385</v>
      </c>
      <c r="F617" s="315">
        <v>39.9</v>
      </c>
      <c r="G617" s="317" t="s">
        <v>954</v>
      </c>
      <c r="H617" s="420" t="s">
        <v>3574</v>
      </c>
    </row>
    <row r="618" s="499" customFormat="1" customHeight="1" spans="1:8">
      <c r="A618" s="153">
        <v>617</v>
      </c>
      <c r="B618" s="157" t="s">
        <v>3575</v>
      </c>
      <c r="C618" s="314" t="s">
        <v>3576</v>
      </c>
      <c r="D618" s="221" t="s">
        <v>3577</v>
      </c>
      <c r="E618" s="157" t="s">
        <v>3385</v>
      </c>
      <c r="F618" s="315">
        <v>49.9</v>
      </c>
      <c r="G618" s="153" t="s">
        <v>3359</v>
      </c>
      <c r="H618" s="420" t="s">
        <v>3578</v>
      </c>
    </row>
    <row r="619" s="499" customFormat="1" customHeight="1" spans="1:8">
      <c r="A619" s="153">
        <v>618</v>
      </c>
      <c r="B619" s="157" t="s">
        <v>3579</v>
      </c>
      <c r="C619" s="314" t="s">
        <v>926</v>
      </c>
      <c r="D619" s="221" t="s">
        <v>927</v>
      </c>
      <c r="E619" s="157" t="s">
        <v>928</v>
      </c>
      <c r="F619" s="315">
        <v>45</v>
      </c>
      <c r="G619" s="153" t="s">
        <v>929</v>
      </c>
      <c r="H619" s="420" t="s">
        <v>930</v>
      </c>
    </row>
    <row r="620" s="499" customFormat="1" customHeight="1" spans="1:8">
      <c r="A620" s="153">
        <v>619</v>
      </c>
      <c r="B620" s="157" t="s">
        <v>3580</v>
      </c>
      <c r="C620" s="314" t="s">
        <v>932</v>
      </c>
      <c r="D620" s="221" t="s">
        <v>933</v>
      </c>
      <c r="E620" s="157" t="s">
        <v>928</v>
      </c>
      <c r="F620" s="315">
        <v>35</v>
      </c>
      <c r="G620" s="153">
        <v>2023.8</v>
      </c>
      <c r="H620" s="420" t="s">
        <v>934</v>
      </c>
    </row>
    <row r="621" s="499" customFormat="1" customHeight="1" spans="1:8">
      <c r="A621" s="153">
        <v>620</v>
      </c>
      <c r="B621" s="157" t="s">
        <v>3581</v>
      </c>
      <c r="C621" s="804" t="s">
        <v>936</v>
      </c>
      <c r="D621" s="221" t="s">
        <v>937</v>
      </c>
      <c r="E621" s="157" t="s">
        <v>928</v>
      </c>
      <c r="F621" s="315">
        <v>48</v>
      </c>
      <c r="G621" s="153" t="s">
        <v>929</v>
      </c>
      <c r="H621" s="420" t="s">
        <v>938</v>
      </c>
    </row>
    <row r="622" s="499" customFormat="1" customHeight="1" spans="1:8">
      <c r="A622" s="153">
        <v>621</v>
      </c>
      <c r="B622" s="157" t="s">
        <v>3582</v>
      </c>
      <c r="C622" s="314" t="s">
        <v>939</v>
      </c>
      <c r="D622" s="221" t="s">
        <v>940</v>
      </c>
      <c r="E622" s="157" t="s">
        <v>928</v>
      </c>
      <c r="F622" s="315">
        <v>26</v>
      </c>
      <c r="G622" s="153" t="s">
        <v>941</v>
      </c>
      <c r="H622" s="420" t="s">
        <v>942</v>
      </c>
    </row>
    <row r="623" s="499" customFormat="1" customHeight="1" spans="1:8">
      <c r="A623" s="153">
        <v>622</v>
      </c>
      <c r="B623" s="157" t="s">
        <v>3583</v>
      </c>
      <c r="C623" s="314" t="s">
        <v>3584</v>
      </c>
      <c r="D623" s="221" t="s">
        <v>3585</v>
      </c>
      <c r="E623" s="157" t="s">
        <v>1011</v>
      </c>
      <c r="F623" s="315">
        <v>49.9</v>
      </c>
      <c r="G623" s="153">
        <v>2024.3</v>
      </c>
      <c r="H623" s="540" t="s">
        <v>876</v>
      </c>
    </row>
    <row r="624" s="499" customFormat="1" customHeight="1" spans="1:8">
      <c r="A624" s="153">
        <v>623</v>
      </c>
      <c r="B624" s="221" t="s">
        <v>3586</v>
      </c>
      <c r="C624" s="314" t="s">
        <v>3587</v>
      </c>
      <c r="D624" s="221" t="s">
        <v>3588</v>
      </c>
      <c r="E624" s="157" t="s">
        <v>3520</v>
      </c>
      <c r="F624" s="315">
        <v>43</v>
      </c>
      <c r="G624" s="153" t="s">
        <v>3334</v>
      </c>
      <c r="H624" s="420" t="s">
        <v>3589</v>
      </c>
    </row>
    <row r="625" s="499" customFormat="1" customHeight="1" spans="1:8">
      <c r="A625" s="153">
        <v>624</v>
      </c>
      <c r="B625" s="157" t="s">
        <v>3590</v>
      </c>
      <c r="C625" s="314" t="s">
        <v>3591</v>
      </c>
      <c r="D625" s="221" t="s">
        <v>3592</v>
      </c>
      <c r="E625" s="157" t="s">
        <v>3593</v>
      </c>
      <c r="F625" s="315">
        <v>48</v>
      </c>
      <c r="G625" s="317">
        <v>2021.8</v>
      </c>
      <c r="H625" s="420" t="s">
        <v>3594</v>
      </c>
    </row>
    <row r="626" s="499" customFormat="1" customHeight="1" spans="1:8">
      <c r="A626" s="153">
        <v>625</v>
      </c>
      <c r="B626" s="157" t="s">
        <v>3595</v>
      </c>
      <c r="C626" s="314" t="s">
        <v>3596</v>
      </c>
      <c r="D626" s="221" t="s">
        <v>3597</v>
      </c>
      <c r="E626" s="157" t="s">
        <v>3593</v>
      </c>
      <c r="F626" s="315">
        <v>28</v>
      </c>
      <c r="G626" s="317">
        <v>2021.8</v>
      </c>
      <c r="H626" s="420" t="s">
        <v>3598</v>
      </c>
    </row>
    <row r="627" s="499" customFormat="1" customHeight="1" spans="1:8">
      <c r="A627" s="153">
        <v>626</v>
      </c>
      <c r="B627" s="157" t="s">
        <v>3599</v>
      </c>
      <c r="C627" s="314" t="s">
        <v>3600</v>
      </c>
      <c r="D627" s="221" t="s">
        <v>3601</v>
      </c>
      <c r="E627" s="419" t="s">
        <v>3593</v>
      </c>
      <c r="F627" s="315">
        <v>45</v>
      </c>
      <c r="G627" s="317">
        <v>2018.8</v>
      </c>
      <c r="H627" s="420" t="s">
        <v>3602</v>
      </c>
    </row>
    <row r="628" s="499" customFormat="1" customHeight="1" spans="1:8">
      <c r="A628" s="153">
        <v>627</v>
      </c>
      <c r="B628" s="157" t="s">
        <v>3603</v>
      </c>
      <c r="C628" s="314" t="s">
        <v>3604</v>
      </c>
      <c r="D628" s="221" t="s">
        <v>3601</v>
      </c>
      <c r="E628" s="419" t="s">
        <v>3593</v>
      </c>
      <c r="F628" s="315">
        <v>34</v>
      </c>
      <c r="G628" s="317">
        <v>2018.8</v>
      </c>
      <c r="H628" s="420" t="s">
        <v>3605</v>
      </c>
    </row>
    <row r="629" s="499" customFormat="1" customHeight="1" spans="1:8">
      <c r="A629" s="153">
        <v>628</v>
      </c>
      <c r="B629" s="157" t="s">
        <v>3606</v>
      </c>
      <c r="C629" s="314" t="s">
        <v>3607</v>
      </c>
      <c r="D629" s="221" t="s">
        <v>3608</v>
      </c>
      <c r="E629" s="419" t="s">
        <v>3329</v>
      </c>
      <c r="F629" s="315">
        <v>45</v>
      </c>
      <c r="G629" s="153">
        <v>2024.3</v>
      </c>
      <c r="H629" s="420" t="s">
        <v>3609</v>
      </c>
    </row>
    <row r="630" s="499" customFormat="1" customHeight="1" spans="1:8">
      <c r="A630" s="153">
        <v>629</v>
      </c>
      <c r="B630" s="157" t="s">
        <v>3610</v>
      </c>
      <c r="C630" s="314" t="s">
        <v>3611</v>
      </c>
      <c r="D630" s="221" t="s">
        <v>3608</v>
      </c>
      <c r="E630" s="419" t="s">
        <v>3329</v>
      </c>
      <c r="F630" s="315">
        <v>46</v>
      </c>
      <c r="G630" s="153" t="s">
        <v>3372</v>
      </c>
      <c r="H630" s="420" t="s">
        <v>3612</v>
      </c>
    </row>
    <row r="631" s="499" customFormat="1" customHeight="1" spans="1:8">
      <c r="A631" s="153">
        <v>630</v>
      </c>
      <c r="B631" s="157" t="s">
        <v>3613</v>
      </c>
      <c r="C631" s="349" t="s">
        <v>3614</v>
      </c>
      <c r="D631" s="221" t="s">
        <v>3615</v>
      </c>
      <c r="E631" s="157" t="s">
        <v>928</v>
      </c>
      <c r="F631" s="467">
        <v>55</v>
      </c>
      <c r="G631" s="350" t="s">
        <v>929</v>
      </c>
      <c r="H631" s="420" t="s">
        <v>3616</v>
      </c>
    </row>
    <row r="632" s="499" customFormat="1" customHeight="1" spans="1:8">
      <c r="A632" s="153">
        <v>631</v>
      </c>
      <c r="B632" s="157" t="s">
        <v>3617</v>
      </c>
      <c r="C632" s="349" t="s">
        <v>3618</v>
      </c>
      <c r="D632" s="221" t="s">
        <v>3619</v>
      </c>
      <c r="E632" s="157" t="s">
        <v>980</v>
      </c>
      <c r="F632" s="467">
        <v>49</v>
      </c>
      <c r="G632" s="350" t="s">
        <v>884</v>
      </c>
      <c r="H632" s="420" t="s">
        <v>3620</v>
      </c>
    </row>
    <row r="633" s="499" customFormat="1" customHeight="1" spans="1:8">
      <c r="A633" s="153">
        <v>632</v>
      </c>
      <c r="B633" s="221" t="s">
        <v>3621</v>
      </c>
      <c r="C633" s="314" t="s">
        <v>3622</v>
      </c>
      <c r="D633" s="221" t="s">
        <v>3623</v>
      </c>
      <c r="E633" s="221" t="s">
        <v>3315</v>
      </c>
      <c r="F633" s="467">
        <v>42</v>
      </c>
      <c r="G633" s="553" t="s">
        <v>3624</v>
      </c>
      <c r="H633" s="420" t="s">
        <v>3625</v>
      </c>
    </row>
    <row r="634" s="499" customFormat="1" customHeight="1" spans="1:8">
      <c r="A634" s="153">
        <v>633</v>
      </c>
      <c r="B634" s="157" t="s">
        <v>3626</v>
      </c>
      <c r="C634" s="221" t="s">
        <v>3484</v>
      </c>
      <c r="D634" s="221" t="s">
        <v>3627</v>
      </c>
      <c r="E634" s="221" t="s">
        <v>3315</v>
      </c>
      <c r="F634" s="226">
        <v>48</v>
      </c>
      <c r="G634" s="226">
        <v>2024.12</v>
      </c>
      <c r="H634" s="540" t="s">
        <v>876</v>
      </c>
    </row>
    <row r="635" s="499" customFormat="1" customHeight="1" spans="1:8">
      <c r="A635" s="153">
        <v>634</v>
      </c>
      <c r="B635" s="157" t="s">
        <v>3628</v>
      </c>
      <c r="C635" s="221" t="s">
        <v>3484</v>
      </c>
      <c r="D635" s="157" t="s">
        <v>927</v>
      </c>
      <c r="E635" s="221" t="s">
        <v>928</v>
      </c>
      <c r="F635" s="226">
        <v>49.8</v>
      </c>
      <c r="G635" s="226">
        <v>2025.6</v>
      </c>
      <c r="H635" s="540" t="s">
        <v>876</v>
      </c>
    </row>
    <row r="636" s="499" customFormat="1" customHeight="1" spans="1:8">
      <c r="A636" s="153">
        <v>635</v>
      </c>
      <c r="B636" s="157" t="s">
        <v>3628</v>
      </c>
      <c r="C636" s="314" t="s">
        <v>3484</v>
      </c>
      <c r="D636" s="221" t="s">
        <v>3629</v>
      </c>
      <c r="E636" s="157" t="s">
        <v>928</v>
      </c>
      <c r="F636" s="315">
        <v>49.8</v>
      </c>
      <c r="G636" s="153">
        <v>2025.7</v>
      </c>
      <c r="H636" s="540" t="s">
        <v>876</v>
      </c>
    </row>
    <row r="637" s="499" customFormat="1" customHeight="1" spans="1:8">
      <c r="A637" s="153">
        <v>636</v>
      </c>
      <c r="B637" s="157" t="s">
        <v>3630</v>
      </c>
      <c r="C637" s="314" t="s">
        <v>944</v>
      </c>
      <c r="D637" s="221" t="s">
        <v>3631</v>
      </c>
      <c r="E637" s="419" t="s">
        <v>928</v>
      </c>
      <c r="F637" s="315">
        <v>39.8</v>
      </c>
      <c r="G637" s="153" t="s">
        <v>3632</v>
      </c>
      <c r="H637" s="420" t="s">
        <v>946</v>
      </c>
    </row>
    <row r="638" s="499" customFormat="1" customHeight="1" spans="1:8">
      <c r="A638" s="153">
        <v>637</v>
      </c>
      <c r="B638" s="157" t="s">
        <v>947</v>
      </c>
      <c r="C638" s="314" t="s">
        <v>948</v>
      </c>
      <c r="D638" s="221" t="s">
        <v>949</v>
      </c>
      <c r="E638" s="419" t="s">
        <v>928</v>
      </c>
      <c r="F638" s="315">
        <v>26</v>
      </c>
      <c r="G638" s="153">
        <v>2024.8</v>
      </c>
      <c r="H638" s="420" t="s">
        <v>950</v>
      </c>
    </row>
    <row r="639" s="499" customFormat="1" customHeight="1" spans="1:8">
      <c r="A639" s="153">
        <v>638</v>
      </c>
      <c r="B639" s="157" t="s">
        <v>3633</v>
      </c>
      <c r="C639" s="314" t="s">
        <v>3634</v>
      </c>
      <c r="D639" s="221" t="s">
        <v>3635</v>
      </c>
      <c r="E639" s="157" t="s">
        <v>3339</v>
      </c>
      <c r="F639" s="315">
        <v>45</v>
      </c>
      <c r="G639" s="153" t="s">
        <v>3345</v>
      </c>
      <c r="H639" s="420" t="s">
        <v>3636</v>
      </c>
    </row>
    <row r="640" s="499" customFormat="1" customHeight="1" spans="1:8">
      <c r="A640" s="153">
        <v>639</v>
      </c>
      <c r="B640" s="221" t="s">
        <v>3637</v>
      </c>
      <c r="C640" s="537" t="s">
        <v>3638</v>
      </c>
      <c r="D640" s="221" t="s">
        <v>3639</v>
      </c>
      <c r="E640" s="221" t="s">
        <v>303</v>
      </c>
      <c r="F640" s="315">
        <v>55</v>
      </c>
      <c r="G640" s="350" t="s">
        <v>3632</v>
      </c>
      <c r="H640" s="420" t="s">
        <v>3640</v>
      </c>
    </row>
    <row r="641" s="499" customFormat="1" customHeight="1" spans="1:8">
      <c r="A641" s="153">
        <v>640</v>
      </c>
      <c r="B641" s="221" t="s">
        <v>3641</v>
      </c>
      <c r="C641" s="537" t="s">
        <v>3642</v>
      </c>
      <c r="D641" s="221" t="s">
        <v>3639</v>
      </c>
      <c r="E641" s="221" t="s">
        <v>303</v>
      </c>
      <c r="F641" s="315">
        <v>28</v>
      </c>
      <c r="G641" s="418" t="s">
        <v>968</v>
      </c>
      <c r="H641" s="420" t="s">
        <v>3643</v>
      </c>
    </row>
    <row r="642" s="499" customFormat="1" customHeight="1" spans="1:8">
      <c r="A642" s="153">
        <v>641</v>
      </c>
      <c r="B642" s="221" t="s">
        <v>3644</v>
      </c>
      <c r="C642" s="537" t="s">
        <v>3645</v>
      </c>
      <c r="D642" s="221" t="s">
        <v>3646</v>
      </c>
      <c r="E642" s="221" t="s">
        <v>446</v>
      </c>
      <c r="F642" s="315">
        <v>62.8</v>
      </c>
      <c r="G642" s="350" t="s">
        <v>878</v>
      </c>
      <c r="H642" s="420" t="s">
        <v>3647</v>
      </c>
    </row>
    <row r="643" s="499" customFormat="1" customHeight="1" spans="1:8">
      <c r="A643" s="153">
        <v>642</v>
      </c>
      <c r="B643" s="221" t="s">
        <v>951</v>
      </c>
      <c r="C643" s="537" t="s">
        <v>952</v>
      </c>
      <c r="D643" s="221" t="s">
        <v>953</v>
      </c>
      <c r="E643" s="221" t="s">
        <v>899</v>
      </c>
      <c r="F643" s="315">
        <v>68</v>
      </c>
      <c r="G643" s="350" t="s">
        <v>441</v>
      </c>
      <c r="H643" s="420" t="s">
        <v>955</v>
      </c>
    </row>
    <row r="644" s="499" customFormat="1" customHeight="1" spans="1:8">
      <c r="A644" s="153">
        <v>643</v>
      </c>
      <c r="B644" s="221" t="s">
        <v>3648</v>
      </c>
      <c r="C644" s="537" t="s">
        <v>957</v>
      </c>
      <c r="D644" s="221" t="s">
        <v>958</v>
      </c>
      <c r="E644" s="221" t="s">
        <v>928</v>
      </c>
      <c r="F644" s="315">
        <v>55</v>
      </c>
      <c r="G644" s="350" t="s">
        <v>441</v>
      </c>
      <c r="H644" s="420" t="s">
        <v>959</v>
      </c>
    </row>
    <row r="645" s="499" customFormat="1" customHeight="1" spans="1:8">
      <c r="A645" s="153">
        <v>644</v>
      </c>
      <c r="B645" s="221" t="s">
        <v>3649</v>
      </c>
      <c r="C645" s="537" t="s">
        <v>961</v>
      </c>
      <c r="D645" s="221" t="s">
        <v>962</v>
      </c>
      <c r="E645" s="221" t="s">
        <v>928</v>
      </c>
      <c r="F645" s="315">
        <v>29.8</v>
      </c>
      <c r="G645" s="350" t="s">
        <v>963</v>
      </c>
      <c r="H645" s="420" t="s">
        <v>964</v>
      </c>
    </row>
    <row r="646" s="499" customFormat="1" customHeight="1" spans="1:8">
      <c r="A646" s="153">
        <v>645</v>
      </c>
      <c r="B646" s="221" t="s">
        <v>3650</v>
      </c>
      <c r="C646" s="537" t="s">
        <v>966</v>
      </c>
      <c r="D646" s="221" t="s">
        <v>3651</v>
      </c>
      <c r="E646" s="221" t="s">
        <v>928</v>
      </c>
      <c r="F646" s="315">
        <v>48</v>
      </c>
      <c r="G646" s="350" t="s">
        <v>968</v>
      </c>
      <c r="H646" s="420" t="s">
        <v>969</v>
      </c>
    </row>
    <row r="647" s="499" customFormat="1" customHeight="1" spans="1:8">
      <c r="A647" s="153">
        <v>646</v>
      </c>
      <c r="B647" s="221" t="s">
        <v>3652</v>
      </c>
      <c r="C647" s="537" t="s">
        <v>3653</v>
      </c>
      <c r="D647" s="221" t="s">
        <v>3654</v>
      </c>
      <c r="E647" s="221" t="s">
        <v>353</v>
      </c>
      <c r="F647" s="315">
        <v>42</v>
      </c>
      <c r="G647" s="350" t="s">
        <v>3655</v>
      </c>
      <c r="H647" s="420" t="s">
        <v>3656</v>
      </c>
    </row>
    <row r="648" s="499" customFormat="1" customHeight="1" spans="1:8">
      <c r="A648" s="153">
        <v>647</v>
      </c>
      <c r="B648" s="157" t="s">
        <v>970</v>
      </c>
      <c r="C648" s="349" t="s">
        <v>971</v>
      </c>
      <c r="D648" s="221" t="s">
        <v>3657</v>
      </c>
      <c r="E648" s="419" t="s">
        <v>913</v>
      </c>
      <c r="F648" s="467">
        <v>46</v>
      </c>
      <c r="G648" s="350" t="s">
        <v>447</v>
      </c>
      <c r="H648" s="420" t="s">
        <v>973</v>
      </c>
    </row>
    <row r="649" s="499" customFormat="1" customHeight="1" spans="1:8">
      <c r="A649" s="153">
        <v>648</v>
      </c>
      <c r="B649" s="157" t="s">
        <v>974</v>
      </c>
      <c r="C649" s="349" t="s">
        <v>975</v>
      </c>
      <c r="D649" s="221" t="s">
        <v>3657</v>
      </c>
      <c r="E649" s="419" t="s">
        <v>913</v>
      </c>
      <c r="F649" s="467">
        <v>40</v>
      </c>
      <c r="G649" s="350" t="s">
        <v>447</v>
      </c>
      <c r="H649" s="420" t="s">
        <v>976</v>
      </c>
    </row>
    <row r="650" s="499" customFormat="1" customHeight="1" spans="1:8">
      <c r="A650" s="153">
        <v>649</v>
      </c>
      <c r="B650" s="157" t="s">
        <v>977</v>
      </c>
      <c r="C650" s="349" t="s">
        <v>978</v>
      </c>
      <c r="D650" s="157" t="s">
        <v>979</v>
      </c>
      <c r="E650" s="419" t="s">
        <v>980</v>
      </c>
      <c r="F650" s="467">
        <v>48</v>
      </c>
      <c r="G650" s="350" t="s">
        <v>878</v>
      </c>
      <c r="H650" s="420" t="s">
        <v>982</v>
      </c>
    </row>
    <row r="651" s="499" customFormat="1" customHeight="1" spans="1:8">
      <c r="A651" s="153">
        <v>650</v>
      </c>
      <c r="B651" s="554" t="s">
        <v>3658</v>
      </c>
      <c r="C651" s="554" t="s">
        <v>3659</v>
      </c>
      <c r="D651" s="555" t="s">
        <v>3660</v>
      </c>
      <c r="E651" s="555" t="s">
        <v>3661</v>
      </c>
      <c r="F651" s="556">
        <v>38</v>
      </c>
      <c r="G651" s="556">
        <v>2025.07</v>
      </c>
      <c r="H651" s="557"/>
    </row>
    <row r="652" s="499" customFormat="1" customHeight="1" spans="1:8">
      <c r="A652" s="153">
        <v>651</v>
      </c>
      <c r="B652" s="554" t="s">
        <v>3662</v>
      </c>
      <c r="C652" s="555" t="s">
        <v>3663</v>
      </c>
      <c r="D652" s="555" t="s">
        <v>3660</v>
      </c>
      <c r="E652" s="555" t="s">
        <v>3661</v>
      </c>
      <c r="F652" s="556">
        <v>38</v>
      </c>
      <c r="G652" s="556">
        <v>2025.01</v>
      </c>
      <c r="H652" s="557"/>
    </row>
    <row r="653" s="499" customFormat="1" customHeight="1" spans="1:8">
      <c r="A653" s="153">
        <v>652</v>
      </c>
      <c r="B653" s="554" t="s">
        <v>3664</v>
      </c>
      <c r="C653" s="555" t="s">
        <v>3665</v>
      </c>
      <c r="D653" s="555" t="s">
        <v>3666</v>
      </c>
      <c r="E653" s="555" t="s">
        <v>3565</v>
      </c>
      <c r="F653" s="556">
        <v>45</v>
      </c>
      <c r="G653" s="556">
        <v>2025.02</v>
      </c>
      <c r="H653" s="557"/>
    </row>
    <row r="654" s="499" customFormat="1" customHeight="1" spans="1:8">
      <c r="A654" s="153">
        <v>653</v>
      </c>
      <c r="B654" s="554" t="s">
        <v>3667</v>
      </c>
      <c r="C654" s="555" t="s">
        <v>3668</v>
      </c>
      <c r="D654" s="555" t="s">
        <v>3669</v>
      </c>
      <c r="E654" s="555" t="s">
        <v>3565</v>
      </c>
      <c r="F654" s="556">
        <v>49.8</v>
      </c>
      <c r="G654" s="556">
        <v>2025.02</v>
      </c>
      <c r="H654" s="557"/>
    </row>
    <row r="655" s="499" customFormat="1" customHeight="1" spans="1:8">
      <c r="A655" s="153">
        <v>654</v>
      </c>
      <c r="B655" s="554" t="s">
        <v>3670</v>
      </c>
      <c r="C655" s="555" t="s">
        <v>3671</v>
      </c>
      <c r="D655" s="555" t="s">
        <v>3672</v>
      </c>
      <c r="E655" s="554" t="s">
        <v>3673</v>
      </c>
      <c r="F655" s="556">
        <v>68</v>
      </c>
      <c r="G655" s="556">
        <v>2024.03</v>
      </c>
      <c r="H655" s="557"/>
    </row>
    <row r="656" s="499" customFormat="1" customHeight="1" spans="1:8">
      <c r="A656" s="153">
        <v>655</v>
      </c>
      <c r="B656" s="554" t="s">
        <v>3674</v>
      </c>
      <c r="C656" s="555" t="s">
        <v>3675</v>
      </c>
      <c r="D656" s="555" t="s">
        <v>3676</v>
      </c>
      <c r="E656" s="555" t="s">
        <v>3565</v>
      </c>
      <c r="F656" s="556">
        <v>48</v>
      </c>
      <c r="G656" s="556">
        <v>2024.03</v>
      </c>
      <c r="H656" s="557"/>
    </row>
    <row r="657" s="499" customFormat="1" customHeight="1" spans="1:8">
      <c r="A657" s="153">
        <v>656</v>
      </c>
      <c r="B657" s="554" t="s">
        <v>3677</v>
      </c>
      <c r="C657" s="555" t="s">
        <v>3678</v>
      </c>
      <c r="D657" s="555" t="s">
        <v>28</v>
      </c>
      <c r="E657" s="554" t="s">
        <v>3673</v>
      </c>
      <c r="F657" s="556">
        <v>45</v>
      </c>
      <c r="G657" s="556">
        <v>2024.08</v>
      </c>
      <c r="H657" s="557"/>
    </row>
    <row r="658" s="499" customFormat="1" customHeight="1" spans="1:8">
      <c r="A658" s="153">
        <v>657</v>
      </c>
      <c r="B658" s="554" t="s">
        <v>3679</v>
      </c>
      <c r="C658" s="555" t="s">
        <v>3680</v>
      </c>
      <c r="D658" s="555" t="s">
        <v>3681</v>
      </c>
      <c r="E658" s="555" t="s">
        <v>3565</v>
      </c>
      <c r="F658" s="556">
        <v>39.9</v>
      </c>
      <c r="G658" s="556">
        <v>2023.07</v>
      </c>
      <c r="H658" s="557"/>
    </row>
    <row r="659" s="499" customFormat="1" customHeight="1" spans="1:8">
      <c r="A659" s="153">
        <v>658</v>
      </c>
      <c r="B659" s="554" t="s">
        <v>3682</v>
      </c>
      <c r="C659" s="555" t="s">
        <v>3683</v>
      </c>
      <c r="D659" s="555" t="s">
        <v>3684</v>
      </c>
      <c r="E659" s="554" t="s">
        <v>3685</v>
      </c>
      <c r="F659" s="556">
        <v>49.8</v>
      </c>
      <c r="G659" s="556">
        <v>2024.04</v>
      </c>
      <c r="H659" s="557"/>
    </row>
    <row r="660" s="499" customFormat="1" customHeight="1" spans="1:8">
      <c r="A660" s="153">
        <v>659</v>
      </c>
      <c r="B660" s="554" t="s">
        <v>3682</v>
      </c>
      <c r="C660" s="555" t="s">
        <v>3686</v>
      </c>
      <c r="D660" s="555" t="s">
        <v>3687</v>
      </c>
      <c r="E660" s="555" t="s">
        <v>3688</v>
      </c>
      <c r="F660" s="556">
        <v>36</v>
      </c>
      <c r="G660" s="556">
        <v>2024.07</v>
      </c>
      <c r="H660" s="557"/>
    </row>
    <row r="661" s="499" customFormat="1" customHeight="1" spans="1:8">
      <c r="A661" s="153">
        <v>660</v>
      </c>
      <c r="B661" s="554" t="s">
        <v>3689</v>
      </c>
      <c r="C661" s="555" t="s">
        <v>3690</v>
      </c>
      <c r="D661" s="555" t="s">
        <v>3691</v>
      </c>
      <c r="E661" s="554" t="s">
        <v>3685</v>
      </c>
      <c r="F661" s="556">
        <v>59.8</v>
      </c>
      <c r="G661" s="556">
        <v>2025.01</v>
      </c>
      <c r="H661" s="557"/>
    </row>
    <row r="662" s="499" customFormat="1" customHeight="1" spans="1:8">
      <c r="A662" s="153">
        <v>661</v>
      </c>
      <c r="B662" s="554" t="s">
        <v>3692</v>
      </c>
      <c r="C662" s="555" t="s">
        <v>3693</v>
      </c>
      <c r="D662" s="555" t="s">
        <v>3694</v>
      </c>
      <c r="E662" s="554" t="s">
        <v>3673</v>
      </c>
      <c r="F662" s="556">
        <v>38</v>
      </c>
      <c r="G662" s="556">
        <v>2024.03</v>
      </c>
      <c r="H662" s="557"/>
    </row>
    <row r="663" s="499" customFormat="1" customHeight="1" spans="1:8">
      <c r="A663" s="153">
        <v>662</v>
      </c>
      <c r="B663" s="554" t="s">
        <v>3695</v>
      </c>
      <c r="C663" s="555" t="s">
        <v>3696</v>
      </c>
      <c r="D663" s="555" t="s">
        <v>3697</v>
      </c>
      <c r="E663" s="555" t="s">
        <v>3565</v>
      </c>
      <c r="F663" s="556">
        <v>39.9</v>
      </c>
      <c r="G663" s="556">
        <v>2023.07</v>
      </c>
      <c r="H663" s="557"/>
    </row>
    <row r="664" s="499" customFormat="1" customHeight="1" spans="1:8">
      <c r="A664" s="153">
        <v>663</v>
      </c>
      <c r="B664" s="554" t="s">
        <v>3698</v>
      </c>
      <c r="C664" s="555" t="s">
        <v>3699</v>
      </c>
      <c r="D664" s="555" t="s">
        <v>3700</v>
      </c>
      <c r="E664" s="554" t="s">
        <v>3673</v>
      </c>
      <c r="F664" s="556">
        <v>68</v>
      </c>
      <c r="G664" s="556">
        <v>2024.03</v>
      </c>
      <c r="H664" s="557"/>
    </row>
    <row r="665" s="499" customFormat="1" customHeight="1" spans="1:8">
      <c r="A665" s="153">
        <v>664</v>
      </c>
      <c r="B665" s="554" t="s">
        <v>3701</v>
      </c>
      <c r="C665" s="555" t="s">
        <v>3702</v>
      </c>
      <c r="D665" s="555" t="s">
        <v>3703</v>
      </c>
      <c r="E665" s="555" t="s">
        <v>3565</v>
      </c>
      <c r="F665" s="556">
        <v>39.9</v>
      </c>
      <c r="G665" s="556">
        <v>2023.06</v>
      </c>
      <c r="H665" s="557"/>
    </row>
    <row r="666" s="499" customFormat="1" customHeight="1" spans="1:8">
      <c r="A666" s="153">
        <v>665</v>
      </c>
      <c r="B666" s="554" t="s">
        <v>3704</v>
      </c>
      <c r="C666" s="555" t="s">
        <v>3705</v>
      </c>
      <c r="D666" s="555" t="s">
        <v>3706</v>
      </c>
      <c r="E666" s="555" t="s">
        <v>3688</v>
      </c>
      <c r="F666" s="556">
        <v>39.8</v>
      </c>
      <c r="G666" s="556">
        <v>2024.07</v>
      </c>
      <c r="H666" s="557"/>
    </row>
    <row r="667" s="499" customFormat="1" customHeight="1" spans="1:8">
      <c r="A667" s="153">
        <v>666</v>
      </c>
      <c r="B667" s="554" t="s">
        <v>3707</v>
      </c>
      <c r="C667" s="555" t="s">
        <v>3708</v>
      </c>
      <c r="D667" s="555" t="s">
        <v>3709</v>
      </c>
      <c r="E667" s="558" t="s">
        <v>3565</v>
      </c>
      <c r="F667" s="556">
        <v>39.8</v>
      </c>
      <c r="G667" s="556">
        <v>2024.02</v>
      </c>
      <c r="H667" s="557"/>
    </row>
    <row r="668" s="499" customFormat="1" customHeight="1" spans="1:8">
      <c r="A668" s="153">
        <v>667</v>
      </c>
      <c r="B668" s="554" t="s">
        <v>3710</v>
      </c>
      <c r="C668" s="555" t="s">
        <v>3711</v>
      </c>
      <c r="D668" s="555" t="s">
        <v>3712</v>
      </c>
      <c r="E668" s="554" t="s">
        <v>3713</v>
      </c>
      <c r="F668" s="556">
        <v>49.8</v>
      </c>
      <c r="G668" s="556">
        <v>2025.02</v>
      </c>
      <c r="H668" s="557"/>
    </row>
    <row r="669" s="499" customFormat="1" customHeight="1" spans="1:8">
      <c r="A669" s="153">
        <v>668</v>
      </c>
      <c r="B669" s="554" t="s">
        <v>3714</v>
      </c>
      <c r="C669" s="555" t="s">
        <v>3715</v>
      </c>
      <c r="D669" s="555" t="s">
        <v>3716</v>
      </c>
      <c r="E669" s="554" t="s">
        <v>3673</v>
      </c>
      <c r="F669" s="556">
        <v>49.8</v>
      </c>
      <c r="G669" s="556">
        <v>2024.02</v>
      </c>
      <c r="H669" s="557"/>
    </row>
    <row r="670" s="499" customFormat="1" customHeight="1" spans="1:8">
      <c r="A670" s="153">
        <v>669</v>
      </c>
      <c r="B670" s="554" t="s">
        <v>3717</v>
      </c>
      <c r="C670" s="555" t="s">
        <v>3718</v>
      </c>
      <c r="D670" s="555" t="s">
        <v>3719</v>
      </c>
      <c r="E670" s="554" t="s">
        <v>3685</v>
      </c>
      <c r="F670" s="556">
        <v>42</v>
      </c>
      <c r="G670" s="556">
        <v>2021.07</v>
      </c>
      <c r="H670" s="557"/>
    </row>
    <row r="671" s="499" customFormat="1" customHeight="1" spans="1:8">
      <c r="A671" s="153">
        <v>670</v>
      </c>
      <c r="B671" s="554" t="s">
        <v>3720</v>
      </c>
      <c r="C671" s="555" t="s">
        <v>3721</v>
      </c>
      <c r="D671" s="555" t="s">
        <v>3722</v>
      </c>
      <c r="E671" s="558" t="s">
        <v>3565</v>
      </c>
      <c r="F671" s="556">
        <v>36</v>
      </c>
      <c r="G671" s="556">
        <v>2022.04</v>
      </c>
      <c r="H671" s="557"/>
    </row>
    <row r="672" s="499" customFormat="1" customHeight="1" spans="1:8">
      <c r="A672" s="153">
        <v>671</v>
      </c>
      <c r="B672" s="554" t="s">
        <v>3723</v>
      </c>
      <c r="C672" s="555" t="s">
        <v>3724</v>
      </c>
      <c r="D672" s="555" t="s">
        <v>3725</v>
      </c>
      <c r="E672" s="558" t="s">
        <v>3565</v>
      </c>
      <c r="F672" s="556">
        <v>35</v>
      </c>
      <c r="G672" s="556">
        <v>2023.03</v>
      </c>
      <c r="H672" s="557"/>
    </row>
    <row r="673" s="499" customFormat="1" customHeight="1" spans="1:8">
      <c r="A673" s="153">
        <v>672</v>
      </c>
      <c r="B673" s="554" t="s">
        <v>3726</v>
      </c>
      <c r="C673" s="555" t="s">
        <v>3727</v>
      </c>
      <c r="D673" s="554" t="s">
        <v>3728</v>
      </c>
      <c r="E673" s="554" t="s">
        <v>3673</v>
      </c>
      <c r="F673" s="556">
        <v>39.9</v>
      </c>
      <c r="G673" s="556">
        <v>2024.02</v>
      </c>
      <c r="H673" s="557"/>
    </row>
    <row r="674" s="499" customFormat="1" customHeight="1" spans="1:8">
      <c r="A674" s="153">
        <v>673</v>
      </c>
      <c r="B674" s="554" t="s">
        <v>3729</v>
      </c>
      <c r="C674" s="555" t="s">
        <v>3730</v>
      </c>
      <c r="D674" s="555" t="s">
        <v>3731</v>
      </c>
      <c r="E674" s="558" t="s">
        <v>3565</v>
      </c>
      <c r="F674" s="556">
        <v>38</v>
      </c>
      <c r="G674" s="556">
        <v>2024.02</v>
      </c>
      <c r="H674" s="557"/>
    </row>
    <row r="675" s="499" customFormat="1" customHeight="1" spans="1:8">
      <c r="A675" s="153">
        <v>674</v>
      </c>
      <c r="B675" s="554" t="s">
        <v>3732</v>
      </c>
      <c r="C675" s="555" t="s">
        <v>3733</v>
      </c>
      <c r="D675" s="555" t="s">
        <v>3734</v>
      </c>
      <c r="E675" s="558" t="s">
        <v>3565</v>
      </c>
      <c r="F675" s="556">
        <v>39.8</v>
      </c>
      <c r="G675" s="556">
        <v>2023.02</v>
      </c>
      <c r="H675" s="557"/>
    </row>
    <row r="676" s="499" customFormat="1" customHeight="1" spans="1:8">
      <c r="A676" s="153">
        <v>675</v>
      </c>
      <c r="B676" s="554" t="s">
        <v>3735</v>
      </c>
      <c r="C676" s="555" t="s">
        <v>3736</v>
      </c>
      <c r="D676" s="555" t="s">
        <v>3737</v>
      </c>
      <c r="E676" s="555" t="s">
        <v>3688</v>
      </c>
      <c r="F676" s="556">
        <v>35</v>
      </c>
      <c r="G676" s="556">
        <v>2018.1</v>
      </c>
      <c r="H676" s="557"/>
    </row>
    <row r="677" s="499" customFormat="1" customHeight="1" spans="1:8">
      <c r="A677" s="153">
        <v>676</v>
      </c>
      <c r="B677" s="554" t="s">
        <v>3738</v>
      </c>
      <c r="C677" s="555" t="s">
        <v>3739</v>
      </c>
      <c r="D677" s="555" t="s">
        <v>3740</v>
      </c>
      <c r="E677" s="555" t="s">
        <v>3565</v>
      </c>
      <c r="F677" s="556">
        <v>38</v>
      </c>
      <c r="G677" s="556">
        <v>2024.02</v>
      </c>
      <c r="H677" s="557"/>
    </row>
    <row r="678" s="499" customFormat="1" customHeight="1" spans="1:8">
      <c r="A678" s="153">
        <v>677</v>
      </c>
      <c r="B678" s="554" t="s">
        <v>3741</v>
      </c>
      <c r="C678" s="555" t="s">
        <v>3742</v>
      </c>
      <c r="D678" s="555" t="s">
        <v>3743</v>
      </c>
      <c r="E678" s="554" t="s">
        <v>3673</v>
      </c>
      <c r="F678" s="556">
        <v>45.8</v>
      </c>
      <c r="G678" s="556">
        <v>2025.03</v>
      </c>
      <c r="H678" s="557"/>
    </row>
    <row r="679" s="499" customFormat="1" customHeight="1" spans="1:8">
      <c r="A679" s="153">
        <v>678</v>
      </c>
      <c r="B679" s="554" t="s">
        <v>3744</v>
      </c>
      <c r="C679" s="555" t="s">
        <v>3745</v>
      </c>
      <c r="D679" s="555" t="s">
        <v>3746</v>
      </c>
      <c r="E679" s="555" t="s">
        <v>3747</v>
      </c>
      <c r="F679" s="556">
        <v>39.8</v>
      </c>
      <c r="G679" s="556">
        <v>2024.01</v>
      </c>
      <c r="H679" s="557"/>
    </row>
    <row r="680" s="499" customFormat="1" customHeight="1" spans="1:8">
      <c r="A680" s="153">
        <v>679</v>
      </c>
      <c r="B680" s="554" t="s">
        <v>3748</v>
      </c>
      <c r="C680" s="555" t="s">
        <v>3749</v>
      </c>
      <c r="D680" s="555" t="s">
        <v>3750</v>
      </c>
      <c r="E680" s="555" t="s">
        <v>3751</v>
      </c>
      <c r="F680" s="556">
        <v>49.8</v>
      </c>
      <c r="G680" s="556">
        <v>2025.08</v>
      </c>
      <c r="H680" s="557"/>
    </row>
    <row r="681" s="499" customFormat="1" customHeight="1" spans="1:8">
      <c r="A681" s="153">
        <v>680</v>
      </c>
      <c r="B681" s="554" t="s">
        <v>3752</v>
      </c>
      <c r="C681" s="555" t="s">
        <v>3753</v>
      </c>
      <c r="D681" s="555" t="s">
        <v>3754</v>
      </c>
      <c r="E681" s="555" t="s">
        <v>3747</v>
      </c>
      <c r="F681" s="556">
        <v>45</v>
      </c>
      <c r="G681" s="556">
        <v>2024.06</v>
      </c>
      <c r="H681" s="557"/>
    </row>
    <row r="682" s="499" customFormat="1" customHeight="1" spans="1:8">
      <c r="A682" s="153">
        <v>681</v>
      </c>
      <c r="B682" s="554" t="s">
        <v>3755</v>
      </c>
      <c r="C682" s="555" t="s">
        <v>3756</v>
      </c>
      <c r="D682" s="555" t="s">
        <v>3757</v>
      </c>
      <c r="E682" s="555" t="s">
        <v>3565</v>
      </c>
      <c r="F682" s="556">
        <v>39.8</v>
      </c>
      <c r="G682" s="556">
        <v>2020.06</v>
      </c>
      <c r="H682" s="557"/>
    </row>
    <row r="683" s="499" customFormat="1" customHeight="1" spans="1:8">
      <c r="A683" s="153">
        <v>682</v>
      </c>
      <c r="B683" s="554" t="s">
        <v>3758</v>
      </c>
      <c r="C683" s="555" t="s">
        <v>3759</v>
      </c>
      <c r="D683" s="555" t="s">
        <v>3760</v>
      </c>
      <c r="E683" s="554" t="s">
        <v>3761</v>
      </c>
      <c r="F683" s="556">
        <v>45</v>
      </c>
      <c r="G683" s="556">
        <v>2022.11</v>
      </c>
      <c r="H683" s="557"/>
    </row>
    <row r="684" s="499" customFormat="1" customHeight="1" spans="1:8">
      <c r="A684" s="153">
        <v>683</v>
      </c>
      <c r="B684" s="554" t="s">
        <v>3762</v>
      </c>
      <c r="C684" s="555" t="s">
        <v>3763</v>
      </c>
      <c r="D684" s="555" t="s">
        <v>3764</v>
      </c>
      <c r="E684" s="554" t="s">
        <v>3761</v>
      </c>
      <c r="F684" s="556">
        <v>45</v>
      </c>
      <c r="G684" s="556">
        <v>2023.09</v>
      </c>
      <c r="H684" s="557"/>
    </row>
    <row r="685" s="499" customFormat="1" customHeight="1" spans="1:8">
      <c r="A685" s="153">
        <v>684</v>
      </c>
      <c r="B685" s="554" t="s">
        <v>3765</v>
      </c>
      <c r="C685" s="554" t="s">
        <v>3766</v>
      </c>
      <c r="D685" s="555" t="s">
        <v>3767</v>
      </c>
      <c r="E685" s="555" t="s">
        <v>3565</v>
      </c>
      <c r="F685" s="556">
        <v>49.8</v>
      </c>
      <c r="G685" s="556">
        <v>2024.03</v>
      </c>
      <c r="H685" s="557"/>
    </row>
    <row r="686" s="499" customFormat="1" customHeight="1" spans="1:8">
      <c r="A686" s="153">
        <v>685</v>
      </c>
      <c r="B686" s="554" t="s">
        <v>3768</v>
      </c>
      <c r="C686" s="554" t="s">
        <v>3769</v>
      </c>
      <c r="D686" s="555" t="s">
        <v>3770</v>
      </c>
      <c r="E686" s="554" t="s">
        <v>3761</v>
      </c>
      <c r="F686" s="556">
        <v>49.8</v>
      </c>
      <c r="G686" s="556">
        <v>2023.12</v>
      </c>
      <c r="H686" s="557"/>
    </row>
    <row r="687" s="499" customFormat="1" customHeight="1" spans="1:8">
      <c r="A687" s="153">
        <v>686</v>
      </c>
      <c r="B687" s="554" t="s">
        <v>3771</v>
      </c>
      <c r="C687" s="554" t="s">
        <v>3772</v>
      </c>
      <c r="D687" s="555" t="s">
        <v>3773</v>
      </c>
      <c r="E687" s="555" t="s">
        <v>3565</v>
      </c>
      <c r="F687" s="556">
        <v>45</v>
      </c>
      <c r="G687" s="556">
        <v>2023.04</v>
      </c>
      <c r="H687" s="557"/>
    </row>
    <row r="688" s="499" customFormat="1" customHeight="1" spans="1:8">
      <c r="A688" s="153">
        <v>687</v>
      </c>
      <c r="B688" s="554" t="s">
        <v>3774</v>
      </c>
      <c r="C688" s="554" t="s">
        <v>3772</v>
      </c>
      <c r="D688" s="555" t="s">
        <v>3773</v>
      </c>
      <c r="E688" s="555" t="s">
        <v>3565</v>
      </c>
      <c r="F688" s="556">
        <v>29.8</v>
      </c>
      <c r="G688" s="556">
        <v>2023.04</v>
      </c>
      <c r="H688" s="557"/>
    </row>
    <row r="689" s="499" customFormat="1" customHeight="1" spans="1:8">
      <c r="A689" s="153">
        <v>688</v>
      </c>
      <c r="B689" s="554" t="s">
        <v>3775</v>
      </c>
      <c r="C689" s="554" t="s">
        <v>3776</v>
      </c>
      <c r="D689" s="555" t="s">
        <v>3777</v>
      </c>
      <c r="E689" s="554" t="s">
        <v>3761</v>
      </c>
      <c r="F689" s="556">
        <v>39.8</v>
      </c>
      <c r="G689" s="556">
        <v>2024.09</v>
      </c>
      <c r="H689" s="557"/>
    </row>
    <row r="690" s="499" customFormat="1" customHeight="1" spans="1:8">
      <c r="A690" s="153">
        <v>689</v>
      </c>
      <c r="B690" s="554" t="s">
        <v>3778</v>
      </c>
      <c r="C690" s="554" t="s">
        <v>3779</v>
      </c>
      <c r="D690" s="555" t="s">
        <v>3780</v>
      </c>
      <c r="E690" s="555" t="s">
        <v>3565</v>
      </c>
      <c r="F690" s="556">
        <v>49.8</v>
      </c>
      <c r="G690" s="556">
        <v>2024.09</v>
      </c>
      <c r="H690" s="557"/>
    </row>
    <row r="691" s="499" customFormat="1" customHeight="1" spans="1:8">
      <c r="A691" s="153">
        <v>690</v>
      </c>
      <c r="B691" s="554" t="s">
        <v>3781</v>
      </c>
      <c r="C691" s="554" t="s">
        <v>3782</v>
      </c>
      <c r="D691" s="555" t="s">
        <v>3783</v>
      </c>
      <c r="E691" s="555" t="s">
        <v>3565</v>
      </c>
      <c r="F691" s="556">
        <v>49.8</v>
      </c>
      <c r="G691" s="556">
        <v>2024.08</v>
      </c>
      <c r="H691" s="557"/>
    </row>
    <row r="692" s="499" customFormat="1" customHeight="1" spans="1:8">
      <c r="A692" s="153">
        <v>691</v>
      </c>
      <c r="B692" s="554" t="s">
        <v>3784</v>
      </c>
      <c r="C692" s="554" t="s">
        <v>3785</v>
      </c>
      <c r="D692" s="555" t="s">
        <v>3786</v>
      </c>
      <c r="E692" s="555" t="s">
        <v>3688</v>
      </c>
      <c r="F692" s="556">
        <v>69</v>
      </c>
      <c r="G692" s="556">
        <v>2024.03</v>
      </c>
      <c r="H692" s="557"/>
    </row>
    <row r="693" s="499" customFormat="1" customHeight="1" spans="1:8">
      <c r="A693" s="153">
        <v>692</v>
      </c>
      <c r="B693" s="554" t="s">
        <v>3787</v>
      </c>
      <c r="C693" s="554" t="s">
        <v>3788</v>
      </c>
      <c r="D693" s="555" t="s">
        <v>3789</v>
      </c>
      <c r="E693" s="555" t="s">
        <v>3790</v>
      </c>
      <c r="F693" s="556">
        <v>49.8</v>
      </c>
      <c r="G693" s="556">
        <v>2024.06</v>
      </c>
      <c r="H693" s="557"/>
    </row>
    <row r="694" s="499" customFormat="1" customHeight="1" spans="1:8">
      <c r="A694" s="153">
        <v>693</v>
      </c>
      <c r="B694" s="554" t="s">
        <v>3791</v>
      </c>
      <c r="C694" s="555" t="s">
        <v>3792</v>
      </c>
      <c r="D694" s="555" t="s">
        <v>3793</v>
      </c>
      <c r="E694" s="555" t="s">
        <v>3790</v>
      </c>
      <c r="F694" s="556">
        <v>49.8</v>
      </c>
      <c r="G694" s="556">
        <v>2024.06</v>
      </c>
      <c r="H694" s="557"/>
    </row>
    <row r="695" s="499" customFormat="1" customHeight="1" spans="1:8">
      <c r="A695" s="153">
        <v>694</v>
      </c>
      <c r="B695" s="554" t="s">
        <v>3794</v>
      </c>
      <c r="C695" s="555" t="s">
        <v>3795</v>
      </c>
      <c r="D695" s="555" t="s">
        <v>3796</v>
      </c>
      <c r="E695" s="554" t="s">
        <v>3761</v>
      </c>
      <c r="F695" s="556">
        <v>49.8</v>
      </c>
      <c r="G695" s="556">
        <v>2025.01</v>
      </c>
      <c r="H695" s="557"/>
    </row>
    <row r="696" s="499" customFormat="1" customHeight="1" spans="1:8">
      <c r="A696" s="153">
        <v>695</v>
      </c>
      <c r="B696" s="554" t="s">
        <v>3797</v>
      </c>
      <c r="C696" s="555" t="s">
        <v>3798</v>
      </c>
      <c r="D696" s="555" t="s">
        <v>3799</v>
      </c>
      <c r="E696" s="555" t="s">
        <v>3565</v>
      </c>
      <c r="F696" s="556">
        <v>74.5</v>
      </c>
      <c r="G696" s="556">
        <v>2024.06</v>
      </c>
      <c r="H696" s="557"/>
    </row>
    <row r="697" s="499" customFormat="1" customHeight="1" spans="1:8">
      <c r="A697" s="153">
        <v>696</v>
      </c>
      <c r="B697" s="554" t="s">
        <v>3800</v>
      </c>
      <c r="C697" s="555" t="s">
        <v>3801</v>
      </c>
      <c r="D697" s="555" t="s">
        <v>3802</v>
      </c>
      <c r="E697" s="554" t="s">
        <v>3761</v>
      </c>
      <c r="F697" s="556">
        <v>49.8</v>
      </c>
      <c r="G697" s="556">
        <v>2025.02</v>
      </c>
      <c r="H697" s="557"/>
    </row>
    <row r="698" s="499" customFormat="1" customHeight="1" spans="1:8">
      <c r="A698" s="153">
        <v>697</v>
      </c>
      <c r="B698" s="554" t="s">
        <v>3803</v>
      </c>
      <c r="C698" s="555" t="s">
        <v>3804</v>
      </c>
      <c r="D698" s="555" t="s">
        <v>3805</v>
      </c>
      <c r="E698" s="555" t="s">
        <v>3565</v>
      </c>
      <c r="F698" s="556">
        <v>48</v>
      </c>
      <c r="G698" s="556">
        <v>2022.1</v>
      </c>
      <c r="H698" s="557"/>
    </row>
    <row r="699" s="499" customFormat="1" customHeight="1" spans="1:8">
      <c r="A699" s="153">
        <v>698</v>
      </c>
      <c r="B699" s="554" t="s">
        <v>3803</v>
      </c>
      <c r="C699" s="555" t="s">
        <v>3806</v>
      </c>
      <c r="D699" s="555" t="s">
        <v>3807</v>
      </c>
      <c r="E699" s="555" t="s">
        <v>3808</v>
      </c>
      <c r="F699" s="559">
        <v>39.8</v>
      </c>
      <c r="G699" s="556">
        <v>2025.01</v>
      </c>
      <c r="H699" s="557"/>
    </row>
    <row r="700" s="499" customFormat="1" customHeight="1" spans="1:8">
      <c r="A700" s="153">
        <v>699</v>
      </c>
      <c r="B700" s="554" t="s">
        <v>3809</v>
      </c>
      <c r="C700" s="555" t="s">
        <v>3810</v>
      </c>
      <c r="D700" s="555" t="s">
        <v>3811</v>
      </c>
      <c r="E700" s="555" t="s">
        <v>3565</v>
      </c>
      <c r="F700" s="556">
        <v>49.9</v>
      </c>
      <c r="G700" s="556">
        <v>2024.02</v>
      </c>
      <c r="H700" s="557"/>
    </row>
    <row r="701" s="499" customFormat="1" customHeight="1" spans="1:8">
      <c r="A701" s="153">
        <v>700</v>
      </c>
      <c r="B701" s="554" t="s">
        <v>3812</v>
      </c>
      <c r="C701" s="555" t="s">
        <v>3813</v>
      </c>
      <c r="D701" s="555" t="s">
        <v>3814</v>
      </c>
      <c r="E701" s="555" t="s">
        <v>3808</v>
      </c>
      <c r="F701" s="556">
        <v>46</v>
      </c>
      <c r="G701" s="556">
        <v>2525.02</v>
      </c>
      <c r="H701" s="557"/>
    </row>
    <row r="702" s="499" customFormat="1" customHeight="1" spans="1:8">
      <c r="A702" s="153">
        <v>701</v>
      </c>
      <c r="B702" s="554" t="s">
        <v>3815</v>
      </c>
      <c r="C702" s="555" t="s">
        <v>3816</v>
      </c>
      <c r="D702" s="555" t="s">
        <v>3817</v>
      </c>
      <c r="E702" s="555" t="s">
        <v>3565</v>
      </c>
      <c r="F702" s="556">
        <v>59.8</v>
      </c>
      <c r="G702" s="556">
        <v>2023.09</v>
      </c>
      <c r="H702" s="557"/>
    </row>
    <row r="703" s="499" customFormat="1" customHeight="1" spans="1:8">
      <c r="A703" s="153">
        <v>702</v>
      </c>
      <c r="B703" s="554" t="s">
        <v>3818</v>
      </c>
      <c r="C703" s="555" t="s">
        <v>3819</v>
      </c>
      <c r="D703" s="555" t="s">
        <v>3820</v>
      </c>
      <c r="E703" s="555" t="s">
        <v>542</v>
      </c>
      <c r="F703" s="556">
        <v>39.8</v>
      </c>
      <c r="G703" s="556">
        <v>2024.12</v>
      </c>
      <c r="H703" s="557"/>
    </row>
    <row r="704" s="499" customFormat="1" customHeight="1" spans="1:8">
      <c r="A704" s="153">
        <v>703</v>
      </c>
      <c r="B704" s="554" t="s">
        <v>3821</v>
      </c>
      <c r="C704" s="555" t="s">
        <v>3822</v>
      </c>
      <c r="D704" s="555" t="s">
        <v>3823</v>
      </c>
      <c r="E704" s="555" t="s">
        <v>3688</v>
      </c>
      <c r="F704" s="556">
        <v>36</v>
      </c>
      <c r="G704" s="556">
        <v>2024.03</v>
      </c>
      <c r="H704" s="557"/>
    </row>
    <row r="705" s="499" customFormat="1" customHeight="1" spans="1:8">
      <c r="A705" s="153">
        <v>704</v>
      </c>
      <c r="B705" s="554" t="s">
        <v>3824</v>
      </c>
      <c r="C705" s="555" t="s">
        <v>3749</v>
      </c>
      <c r="D705" s="555" t="s">
        <v>3825</v>
      </c>
      <c r="E705" s="555" t="s">
        <v>3688</v>
      </c>
      <c r="F705" s="556">
        <v>58</v>
      </c>
      <c r="G705" s="556">
        <v>2025.07</v>
      </c>
      <c r="H705" s="557"/>
    </row>
    <row r="706" s="499" customFormat="1" customHeight="1" spans="1:8">
      <c r="A706" s="153">
        <v>705</v>
      </c>
      <c r="B706" s="554" t="s">
        <v>3826</v>
      </c>
      <c r="C706" s="555" t="s">
        <v>3827</v>
      </c>
      <c r="D706" s="555" t="s">
        <v>3828</v>
      </c>
      <c r="E706" s="555" t="s">
        <v>3829</v>
      </c>
      <c r="F706" s="556">
        <v>68</v>
      </c>
      <c r="G706" s="556">
        <v>2020.1</v>
      </c>
      <c r="H706" s="557"/>
    </row>
    <row r="707" s="499" customFormat="1" customHeight="1" spans="1:8">
      <c r="A707" s="153">
        <v>706</v>
      </c>
      <c r="B707" s="554" t="s">
        <v>3830</v>
      </c>
      <c r="C707" s="555" t="s">
        <v>3831</v>
      </c>
      <c r="D707" s="555" t="s">
        <v>3832</v>
      </c>
      <c r="E707" s="555" t="s">
        <v>3833</v>
      </c>
      <c r="F707" s="556">
        <v>42</v>
      </c>
      <c r="G707" s="556">
        <v>2024.11</v>
      </c>
      <c r="H707" s="557"/>
    </row>
    <row r="708" s="499" customFormat="1" customHeight="1" spans="1:8">
      <c r="A708" s="153">
        <v>707</v>
      </c>
      <c r="B708" s="554" t="s">
        <v>3834</v>
      </c>
      <c r="C708" s="555" t="s">
        <v>3835</v>
      </c>
      <c r="D708" s="555" t="s">
        <v>3828</v>
      </c>
      <c r="E708" s="555" t="s">
        <v>3829</v>
      </c>
      <c r="F708" s="556">
        <v>48</v>
      </c>
      <c r="G708" s="556">
        <v>2020.09</v>
      </c>
      <c r="H708" s="557"/>
    </row>
    <row r="709" s="499" customFormat="1" customHeight="1" spans="1:8">
      <c r="A709" s="153">
        <v>708</v>
      </c>
      <c r="B709" s="554" t="s">
        <v>3836</v>
      </c>
      <c r="C709" s="555" t="s">
        <v>3837</v>
      </c>
      <c r="D709" s="555" t="s">
        <v>3838</v>
      </c>
      <c r="E709" s="555" t="s">
        <v>542</v>
      </c>
      <c r="F709" s="556">
        <v>39.8</v>
      </c>
      <c r="G709" s="556">
        <v>2024.12</v>
      </c>
      <c r="H709" s="557"/>
    </row>
    <row r="710" s="499" customFormat="1" customHeight="1" spans="1:8">
      <c r="A710" s="153">
        <v>709</v>
      </c>
      <c r="B710" s="554" t="s">
        <v>1220</v>
      </c>
      <c r="C710" s="555" t="s">
        <v>1221</v>
      </c>
      <c r="D710" s="555" t="s">
        <v>1222</v>
      </c>
      <c r="E710" s="554" t="s">
        <v>1223</v>
      </c>
      <c r="F710" s="556">
        <v>48</v>
      </c>
      <c r="G710" s="556">
        <v>2022.09</v>
      </c>
      <c r="H710" s="557"/>
    </row>
    <row r="711" s="499" customFormat="1" customHeight="1" spans="1:8">
      <c r="A711" s="153">
        <v>710</v>
      </c>
      <c r="B711" s="554" t="s">
        <v>1224</v>
      </c>
      <c r="C711" s="555" t="s">
        <v>1225</v>
      </c>
      <c r="D711" s="555" t="s">
        <v>1222</v>
      </c>
      <c r="E711" s="554" t="s">
        <v>1223</v>
      </c>
      <c r="F711" s="556">
        <v>49.9</v>
      </c>
      <c r="G711" s="556">
        <v>2022.09</v>
      </c>
      <c r="H711" s="557"/>
    </row>
    <row r="712" s="499" customFormat="1" customHeight="1" spans="1:8">
      <c r="A712" s="153">
        <v>711</v>
      </c>
      <c r="B712" s="554" t="s">
        <v>1226</v>
      </c>
      <c r="C712" s="555" t="s">
        <v>1227</v>
      </c>
      <c r="D712" s="555" t="s">
        <v>1222</v>
      </c>
      <c r="E712" s="554" t="s">
        <v>1223</v>
      </c>
      <c r="F712" s="556">
        <v>39.9</v>
      </c>
      <c r="G712" s="556">
        <v>2022.09</v>
      </c>
      <c r="H712" s="557"/>
    </row>
    <row r="713" s="499" customFormat="1" customHeight="1" spans="1:8">
      <c r="A713" s="153">
        <v>712</v>
      </c>
      <c r="B713" s="554" t="s">
        <v>3839</v>
      </c>
      <c r="C713" s="555" t="s">
        <v>3840</v>
      </c>
      <c r="D713" s="555" t="s">
        <v>3841</v>
      </c>
      <c r="E713" s="555" t="s">
        <v>3565</v>
      </c>
      <c r="F713" s="556">
        <v>39.9</v>
      </c>
      <c r="G713" s="556">
        <v>2023.08</v>
      </c>
      <c r="H713" s="557"/>
    </row>
    <row r="714" s="499" customFormat="1" customHeight="1" spans="1:8">
      <c r="A714" s="153">
        <v>713</v>
      </c>
      <c r="B714" s="554" t="s">
        <v>3842</v>
      </c>
      <c r="C714" s="555" t="s">
        <v>3843</v>
      </c>
      <c r="D714" s="555" t="s">
        <v>3844</v>
      </c>
      <c r="E714" s="555" t="s">
        <v>542</v>
      </c>
      <c r="F714" s="556">
        <v>48.5</v>
      </c>
      <c r="G714" s="556">
        <v>2024.08</v>
      </c>
      <c r="H714" s="557"/>
    </row>
    <row r="715" s="499" customFormat="1" customHeight="1" spans="1:8">
      <c r="A715" s="153">
        <v>714</v>
      </c>
      <c r="B715" s="554" t="s">
        <v>3845</v>
      </c>
      <c r="C715" s="555" t="s">
        <v>3846</v>
      </c>
      <c r="D715" s="555" t="s">
        <v>3847</v>
      </c>
      <c r="E715" s="555" t="s">
        <v>3565</v>
      </c>
      <c r="F715" s="556">
        <v>39.8</v>
      </c>
      <c r="G715" s="556">
        <v>2020.09</v>
      </c>
      <c r="H715" s="557"/>
    </row>
    <row r="716" s="499" customFormat="1" customHeight="1" spans="1:8">
      <c r="A716" s="153">
        <v>715</v>
      </c>
      <c r="B716" s="554" t="s">
        <v>3165</v>
      </c>
      <c r="C716" s="555" t="s">
        <v>3848</v>
      </c>
      <c r="D716" s="555" t="s">
        <v>3849</v>
      </c>
      <c r="E716" s="555" t="s">
        <v>546</v>
      </c>
      <c r="F716" s="556">
        <v>49</v>
      </c>
      <c r="G716" s="556">
        <v>2020.11</v>
      </c>
      <c r="H716" s="557"/>
    </row>
    <row r="717" s="499" customFormat="1" customHeight="1" spans="1:8">
      <c r="A717" s="153">
        <v>716</v>
      </c>
      <c r="B717" s="554" t="s">
        <v>3850</v>
      </c>
      <c r="C717" s="555" t="s">
        <v>3851</v>
      </c>
      <c r="D717" s="555" t="s">
        <v>3852</v>
      </c>
      <c r="E717" s="555" t="s">
        <v>3565</v>
      </c>
      <c r="F717" s="556">
        <v>43</v>
      </c>
      <c r="G717" s="556">
        <v>2024.08</v>
      </c>
      <c r="H717" s="557"/>
    </row>
    <row r="718" s="499" customFormat="1" customHeight="1" spans="1:8">
      <c r="A718" s="153">
        <v>717</v>
      </c>
      <c r="B718" s="554" t="s">
        <v>3803</v>
      </c>
      <c r="C718" s="555" t="s">
        <v>3853</v>
      </c>
      <c r="D718" s="555" t="s">
        <v>3854</v>
      </c>
      <c r="E718" s="555" t="s">
        <v>3688</v>
      </c>
      <c r="F718" s="556">
        <v>49.8</v>
      </c>
      <c r="G718" s="556">
        <v>2024.07</v>
      </c>
      <c r="H718" s="557"/>
    </row>
    <row r="719" s="499" customFormat="1" customHeight="1" spans="1:8">
      <c r="A719" s="153">
        <v>718</v>
      </c>
      <c r="B719" s="554" t="s">
        <v>3855</v>
      </c>
      <c r="C719" s="555" t="s">
        <v>3856</v>
      </c>
      <c r="D719" s="555" t="s">
        <v>3857</v>
      </c>
      <c r="E719" s="555" t="s">
        <v>542</v>
      </c>
      <c r="F719" s="556">
        <v>39.8</v>
      </c>
      <c r="G719" s="556">
        <v>2024.03</v>
      </c>
      <c r="H719" s="557"/>
    </row>
    <row r="720" s="499" customFormat="1" customHeight="1" spans="1:8">
      <c r="A720" s="153">
        <v>719</v>
      </c>
      <c r="B720" s="554" t="s">
        <v>1271</v>
      </c>
      <c r="C720" s="555" t="s">
        <v>3858</v>
      </c>
      <c r="D720" s="555" t="s">
        <v>3847</v>
      </c>
      <c r="E720" s="555" t="s">
        <v>3565</v>
      </c>
      <c r="F720" s="556">
        <v>39.8</v>
      </c>
      <c r="G720" s="556">
        <v>2020.04</v>
      </c>
      <c r="H720" s="557"/>
    </row>
    <row r="721" s="499" customFormat="1" customHeight="1" spans="1:8">
      <c r="A721" s="153">
        <v>720</v>
      </c>
      <c r="B721" s="554" t="s">
        <v>3859</v>
      </c>
      <c r="C721" s="555" t="s">
        <v>3860</v>
      </c>
      <c r="D721" s="555" t="s">
        <v>3861</v>
      </c>
      <c r="E721" s="555" t="s">
        <v>353</v>
      </c>
      <c r="F721" s="556">
        <v>45</v>
      </c>
      <c r="G721" s="556">
        <v>2024.08</v>
      </c>
      <c r="H721" s="557"/>
    </row>
    <row r="722" s="499" customFormat="1" customHeight="1" spans="1:8">
      <c r="A722" s="153">
        <v>721</v>
      </c>
      <c r="B722" s="554" t="s">
        <v>3862</v>
      </c>
      <c r="C722" s="555" t="s">
        <v>3863</v>
      </c>
      <c r="D722" s="555" t="s">
        <v>3864</v>
      </c>
      <c r="E722" s="555" t="s">
        <v>3865</v>
      </c>
      <c r="F722" s="556">
        <v>49.8</v>
      </c>
      <c r="G722" s="556">
        <v>2025.02</v>
      </c>
      <c r="H722" s="557"/>
    </row>
    <row r="723" s="499" customFormat="1" customHeight="1" spans="1:8">
      <c r="A723" s="153">
        <v>722</v>
      </c>
      <c r="B723" s="554" t="s">
        <v>539</v>
      </c>
      <c r="C723" s="555" t="s">
        <v>540</v>
      </c>
      <c r="D723" s="555" t="s">
        <v>541</v>
      </c>
      <c r="E723" s="555" t="s">
        <v>542</v>
      </c>
      <c r="F723" s="556">
        <v>49.8</v>
      </c>
      <c r="G723" s="556">
        <v>2022.07</v>
      </c>
      <c r="H723" s="557"/>
    </row>
    <row r="724" s="499" customFormat="1" customHeight="1" spans="1:8">
      <c r="A724" s="153">
        <v>723</v>
      </c>
      <c r="B724" s="554" t="s">
        <v>3866</v>
      </c>
      <c r="C724" s="555" t="s">
        <v>3867</v>
      </c>
      <c r="D724" s="555" t="s">
        <v>3868</v>
      </c>
      <c r="E724" s="555" t="s">
        <v>3565</v>
      </c>
      <c r="F724" s="556">
        <v>59.8</v>
      </c>
      <c r="G724" s="556">
        <v>2025.02</v>
      </c>
      <c r="H724" s="557"/>
    </row>
    <row r="725" s="499" customFormat="1" customHeight="1" spans="1:8">
      <c r="A725" s="153">
        <v>724</v>
      </c>
      <c r="B725" s="554" t="s">
        <v>3869</v>
      </c>
      <c r="C725" s="555" t="s">
        <v>3870</v>
      </c>
      <c r="D725" s="555" t="s">
        <v>3871</v>
      </c>
      <c r="E725" s="555" t="s">
        <v>3808</v>
      </c>
      <c r="F725" s="556">
        <v>49.8</v>
      </c>
      <c r="G725" s="556">
        <v>2024.08</v>
      </c>
      <c r="H725" s="557"/>
    </row>
    <row r="726" s="499" customFormat="1" customHeight="1" spans="1:8">
      <c r="A726" s="153">
        <v>725</v>
      </c>
      <c r="B726" s="554" t="s">
        <v>3872</v>
      </c>
      <c r="C726" s="555" t="s">
        <v>3873</v>
      </c>
      <c r="D726" s="555" t="s">
        <v>3874</v>
      </c>
      <c r="E726" s="555" t="s">
        <v>3688</v>
      </c>
      <c r="F726" s="556">
        <v>43.8</v>
      </c>
      <c r="G726" s="556">
        <v>2019.08</v>
      </c>
      <c r="H726" s="557"/>
    </row>
    <row r="727" s="499" customFormat="1" customHeight="1" spans="1:8">
      <c r="A727" s="153">
        <v>726</v>
      </c>
      <c r="B727" s="554" t="s">
        <v>3875</v>
      </c>
      <c r="C727" s="555" t="s">
        <v>3876</v>
      </c>
      <c r="D727" s="555" t="s">
        <v>3877</v>
      </c>
      <c r="E727" s="554" t="s">
        <v>3761</v>
      </c>
      <c r="F727" s="556">
        <v>49.8</v>
      </c>
      <c r="G727" s="556">
        <v>2024.11</v>
      </c>
      <c r="H727" s="557"/>
    </row>
    <row r="728" s="499" customFormat="1" customHeight="1" spans="1:8">
      <c r="A728" s="153">
        <v>727</v>
      </c>
      <c r="B728" s="554" t="s">
        <v>3878</v>
      </c>
      <c r="C728" s="555" t="s">
        <v>3879</v>
      </c>
      <c r="D728" s="555" t="s">
        <v>3880</v>
      </c>
      <c r="E728" s="554" t="s">
        <v>3761</v>
      </c>
      <c r="F728" s="556">
        <v>48</v>
      </c>
      <c r="G728" s="556">
        <v>2024.08</v>
      </c>
      <c r="H728" s="557"/>
    </row>
    <row r="729" s="499" customFormat="1" customHeight="1" spans="1:8">
      <c r="A729" s="153">
        <v>728</v>
      </c>
      <c r="B729" s="554" t="s">
        <v>3881</v>
      </c>
      <c r="C729" s="555" t="s">
        <v>3882</v>
      </c>
      <c r="D729" s="555" t="s">
        <v>3883</v>
      </c>
      <c r="E729" s="555" t="s">
        <v>3565</v>
      </c>
      <c r="F729" s="556">
        <v>48</v>
      </c>
      <c r="G729" s="556">
        <v>2020.08</v>
      </c>
      <c r="H729" s="557"/>
    </row>
    <row r="730" s="499" customFormat="1" customHeight="1" spans="1:8">
      <c r="A730" s="153">
        <v>729</v>
      </c>
      <c r="B730" s="554" t="s">
        <v>3884</v>
      </c>
      <c r="C730" s="555" t="s">
        <v>3885</v>
      </c>
      <c r="D730" s="555" t="s">
        <v>3886</v>
      </c>
      <c r="E730" s="554" t="s">
        <v>3761</v>
      </c>
      <c r="F730" s="556">
        <v>49.8</v>
      </c>
      <c r="G730" s="556">
        <v>2024.08</v>
      </c>
      <c r="H730" s="557"/>
    </row>
    <row r="731" s="499" customFormat="1" customHeight="1" spans="1:8">
      <c r="A731" s="153">
        <v>730</v>
      </c>
      <c r="B731" s="554" t="s">
        <v>3887</v>
      </c>
      <c r="C731" s="555" t="s">
        <v>3888</v>
      </c>
      <c r="D731" s="555" t="s">
        <v>3889</v>
      </c>
      <c r="E731" s="555" t="s">
        <v>3565</v>
      </c>
      <c r="F731" s="556">
        <v>49.9</v>
      </c>
      <c r="G731" s="556">
        <v>2023.09</v>
      </c>
      <c r="H731" s="557"/>
    </row>
    <row r="732" s="499" customFormat="1" customHeight="1" spans="1:8">
      <c r="A732" s="153">
        <v>731</v>
      </c>
      <c r="B732" s="554" t="s">
        <v>3890</v>
      </c>
      <c r="C732" s="555" t="s">
        <v>3891</v>
      </c>
      <c r="D732" s="555" t="s">
        <v>3892</v>
      </c>
      <c r="E732" s="555" t="s">
        <v>3565</v>
      </c>
      <c r="F732" s="556">
        <v>49.9</v>
      </c>
      <c r="G732" s="556">
        <v>2022.09</v>
      </c>
      <c r="H732" s="557"/>
    </row>
    <row r="733" s="499" customFormat="1" customHeight="1" spans="1:8">
      <c r="A733" s="153">
        <v>732</v>
      </c>
      <c r="B733" s="554" t="s">
        <v>3893</v>
      </c>
      <c r="C733" s="555" t="s">
        <v>3894</v>
      </c>
      <c r="D733" s="555" t="s">
        <v>3895</v>
      </c>
      <c r="E733" s="555" t="s">
        <v>353</v>
      </c>
      <c r="F733" s="556">
        <v>49.8</v>
      </c>
      <c r="G733" s="556">
        <v>2024.08</v>
      </c>
      <c r="H733" s="557"/>
    </row>
    <row r="734" s="499" customFormat="1" customHeight="1" spans="1:8">
      <c r="A734" s="153">
        <v>733</v>
      </c>
      <c r="B734" s="554" t="s">
        <v>3893</v>
      </c>
      <c r="C734" s="555" t="s">
        <v>3896</v>
      </c>
      <c r="D734" s="555" t="s">
        <v>3897</v>
      </c>
      <c r="E734" s="555" t="s">
        <v>3790</v>
      </c>
      <c r="F734" s="556">
        <v>49.8</v>
      </c>
      <c r="G734" s="556">
        <v>2024.11</v>
      </c>
      <c r="H734" s="557"/>
    </row>
    <row r="735" s="499" customFormat="1" customHeight="1" spans="1:8">
      <c r="A735" s="153">
        <v>734</v>
      </c>
      <c r="B735" s="554" t="s">
        <v>3898</v>
      </c>
      <c r="C735" s="555" t="s">
        <v>3899</v>
      </c>
      <c r="D735" s="555" t="s">
        <v>3900</v>
      </c>
      <c r="E735" s="555" t="s">
        <v>3808</v>
      </c>
      <c r="F735" s="556">
        <v>45</v>
      </c>
      <c r="G735" s="556">
        <v>2024.1</v>
      </c>
      <c r="H735" s="557"/>
    </row>
    <row r="736" s="499" customFormat="1" customHeight="1" spans="1:8">
      <c r="A736" s="153">
        <v>735</v>
      </c>
      <c r="B736" s="554" t="s">
        <v>3901</v>
      </c>
      <c r="C736" s="555" t="s">
        <v>3902</v>
      </c>
      <c r="D736" s="555" t="s">
        <v>3903</v>
      </c>
      <c r="E736" s="555" t="s">
        <v>3688</v>
      </c>
      <c r="F736" s="556">
        <v>45</v>
      </c>
      <c r="G736" s="556">
        <v>2024.03</v>
      </c>
      <c r="H736" s="557"/>
    </row>
    <row r="737" s="499" customFormat="1" customHeight="1" spans="1:8">
      <c r="A737" s="153">
        <v>736</v>
      </c>
      <c r="B737" s="554" t="s">
        <v>3904</v>
      </c>
      <c r="C737" s="555" t="s">
        <v>3905</v>
      </c>
      <c r="D737" s="555" t="s">
        <v>3906</v>
      </c>
      <c r="E737" s="555" t="s">
        <v>3565</v>
      </c>
      <c r="F737" s="556">
        <v>49.8</v>
      </c>
      <c r="G737" s="556">
        <v>2023.01</v>
      </c>
      <c r="H737" s="557"/>
    </row>
    <row r="738" s="499" customFormat="1" customHeight="1" spans="1:8">
      <c r="A738" s="153">
        <v>737</v>
      </c>
      <c r="B738" s="554" t="s">
        <v>3907</v>
      </c>
      <c r="C738" s="555" t="s">
        <v>3908</v>
      </c>
      <c r="D738" s="555" t="s">
        <v>3909</v>
      </c>
      <c r="E738" s="554" t="s">
        <v>3761</v>
      </c>
      <c r="F738" s="556">
        <v>49.8</v>
      </c>
      <c r="G738" s="556">
        <v>2025.02</v>
      </c>
      <c r="H738" s="557"/>
    </row>
    <row r="739" s="499" customFormat="1" customHeight="1" spans="1:8">
      <c r="A739" s="153">
        <v>738</v>
      </c>
      <c r="B739" s="554" t="s">
        <v>3910</v>
      </c>
      <c r="C739" s="555" t="s">
        <v>3911</v>
      </c>
      <c r="D739" s="555" t="s">
        <v>3912</v>
      </c>
      <c r="E739" s="555" t="s">
        <v>542</v>
      </c>
      <c r="F739" s="556">
        <v>49.8</v>
      </c>
      <c r="G739" s="556">
        <v>2024.07</v>
      </c>
      <c r="H739" s="557"/>
    </row>
    <row r="740" s="499" customFormat="1" customHeight="1" spans="1:8">
      <c r="A740" s="153">
        <v>739</v>
      </c>
      <c r="B740" s="554" t="s">
        <v>3913</v>
      </c>
      <c r="C740" s="554" t="s">
        <v>3914</v>
      </c>
      <c r="D740" s="555" t="s">
        <v>3915</v>
      </c>
      <c r="E740" s="554" t="s">
        <v>3685</v>
      </c>
      <c r="F740" s="556">
        <v>48</v>
      </c>
      <c r="G740" s="556">
        <v>2024.03</v>
      </c>
      <c r="H740" s="557"/>
    </row>
    <row r="741" s="499" customFormat="1" customHeight="1" spans="1:8">
      <c r="A741" s="153">
        <v>740</v>
      </c>
      <c r="B741" s="554" t="s">
        <v>3916</v>
      </c>
      <c r="C741" s="554" t="s">
        <v>3917</v>
      </c>
      <c r="D741" s="555" t="s">
        <v>3918</v>
      </c>
      <c r="E741" s="555" t="s">
        <v>3565</v>
      </c>
      <c r="F741" s="556">
        <v>68</v>
      </c>
      <c r="G741" s="556">
        <v>2024.06</v>
      </c>
      <c r="H741" s="557"/>
    </row>
    <row r="742" s="499" customFormat="1" customHeight="1" spans="1:8">
      <c r="A742" s="153">
        <v>741</v>
      </c>
      <c r="B742" s="554" t="s">
        <v>3919</v>
      </c>
      <c r="C742" s="554" t="s">
        <v>3920</v>
      </c>
      <c r="D742" s="555" t="s">
        <v>3921</v>
      </c>
      <c r="E742" s="554" t="s">
        <v>3761</v>
      </c>
      <c r="F742" s="556">
        <v>49.8</v>
      </c>
      <c r="G742" s="556">
        <v>2024.08</v>
      </c>
      <c r="H742" s="557"/>
    </row>
    <row r="743" s="499" customFormat="1" customHeight="1" spans="1:8">
      <c r="A743" s="153">
        <v>742</v>
      </c>
      <c r="B743" s="554" t="s">
        <v>3922</v>
      </c>
      <c r="C743" s="554" t="s">
        <v>3923</v>
      </c>
      <c r="D743" s="555" t="s">
        <v>3924</v>
      </c>
      <c r="E743" s="555" t="s">
        <v>3565</v>
      </c>
      <c r="F743" s="556">
        <v>59.8</v>
      </c>
      <c r="G743" s="556">
        <v>2025.02</v>
      </c>
      <c r="H743" s="557"/>
    </row>
    <row r="744" s="499" customFormat="1" customHeight="1" spans="1:8">
      <c r="A744" s="153">
        <v>743</v>
      </c>
      <c r="B744" s="554" t="s">
        <v>3925</v>
      </c>
      <c r="C744" s="554" t="s">
        <v>3926</v>
      </c>
      <c r="D744" s="555" t="s">
        <v>3927</v>
      </c>
      <c r="E744" s="555" t="s">
        <v>3808</v>
      </c>
      <c r="F744" s="556">
        <v>45</v>
      </c>
      <c r="G744" s="556">
        <v>2024.02</v>
      </c>
      <c r="H744" s="557"/>
    </row>
    <row r="745" s="499" customFormat="1" customHeight="1" spans="1:8">
      <c r="A745" s="153">
        <v>744</v>
      </c>
      <c r="B745" s="554" t="s">
        <v>3928</v>
      </c>
      <c r="C745" s="554" t="s">
        <v>3929</v>
      </c>
      <c r="D745" s="555" t="s">
        <v>3930</v>
      </c>
      <c r="E745" s="554" t="s">
        <v>3761</v>
      </c>
      <c r="F745" s="556">
        <v>49.8</v>
      </c>
      <c r="G745" s="556">
        <v>2025.01</v>
      </c>
      <c r="H745" s="557"/>
    </row>
    <row r="746" s="499" customFormat="1" customHeight="1" spans="1:8">
      <c r="A746" s="153">
        <v>745</v>
      </c>
      <c r="B746" s="554" t="s">
        <v>3931</v>
      </c>
      <c r="C746" s="554" t="s">
        <v>3932</v>
      </c>
      <c r="D746" s="555" t="s">
        <v>3933</v>
      </c>
      <c r="E746" s="555" t="s">
        <v>3688</v>
      </c>
      <c r="F746" s="556">
        <v>36</v>
      </c>
      <c r="G746" s="556">
        <v>2022.11</v>
      </c>
      <c r="H746" s="557"/>
    </row>
    <row r="747" s="499" customFormat="1" customHeight="1" spans="1:8">
      <c r="A747" s="153">
        <v>746</v>
      </c>
      <c r="B747" s="554" t="s">
        <v>3934</v>
      </c>
      <c r="C747" s="554" t="s">
        <v>3935</v>
      </c>
      <c r="D747" s="555" t="s">
        <v>3936</v>
      </c>
      <c r="E747" s="555" t="s">
        <v>3688</v>
      </c>
      <c r="F747" s="556">
        <v>35</v>
      </c>
      <c r="G747" s="556">
        <v>2024.03</v>
      </c>
      <c r="H747" s="557"/>
    </row>
    <row r="748" s="499" customFormat="1" customHeight="1" spans="1:8">
      <c r="A748" s="153">
        <v>747</v>
      </c>
      <c r="B748" s="554" t="s">
        <v>3937</v>
      </c>
      <c r="C748" s="554" t="s">
        <v>3938</v>
      </c>
      <c r="D748" s="555" t="s">
        <v>3939</v>
      </c>
      <c r="E748" s="555" t="s">
        <v>3808</v>
      </c>
      <c r="F748" s="556">
        <v>39.8</v>
      </c>
      <c r="G748" s="556">
        <v>2024.06</v>
      </c>
      <c r="H748" s="557"/>
    </row>
    <row r="749" s="499" customFormat="1" customHeight="1" spans="1:8">
      <c r="A749" s="153">
        <v>748</v>
      </c>
      <c r="B749" s="554" t="s">
        <v>3940</v>
      </c>
      <c r="C749" s="554" t="s">
        <v>3941</v>
      </c>
      <c r="D749" s="555" t="s">
        <v>3942</v>
      </c>
      <c r="E749" s="555" t="s">
        <v>3565</v>
      </c>
      <c r="F749" s="556">
        <v>49.8</v>
      </c>
      <c r="G749" s="556">
        <v>2021.12</v>
      </c>
      <c r="H749" s="557"/>
    </row>
    <row r="750" s="499" customFormat="1" customHeight="1" spans="1:8">
      <c r="A750" s="153">
        <v>749</v>
      </c>
      <c r="B750" s="554" t="s">
        <v>3943</v>
      </c>
      <c r="C750" s="555" t="s">
        <v>3944</v>
      </c>
      <c r="D750" s="555" t="s">
        <v>3942</v>
      </c>
      <c r="E750" s="555" t="s">
        <v>3565</v>
      </c>
      <c r="F750" s="556">
        <v>59.8</v>
      </c>
      <c r="G750" s="556">
        <v>2021.12</v>
      </c>
      <c r="H750" s="557"/>
    </row>
    <row r="751" s="499" customFormat="1" customHeight="1" spans="1:8">
      <c r="A751" s="153">
        <v>750</v>
      </c>
      <c r="B751" s="554" t="s">
        <v>3945</v>
      </c>
      <c r="C751" s="555" t="s">
        <v>3946</v>
      </c>
      <c r="D751" s="555" t="s">
        <v>3947</v>
      </c>
      <c r="E751" s="555" t="s">
        <v>546</v>
      </c>
      <c r="F751" s="556">
        <v>39.8</v>
      </c>
      <c r="G751" s="556">
        <v>2024.08</v>
      </c>
      <c r="H751" s="557"/>
    </row>
    <row r="752" s="499" customFormat="1" customHeight="1" spans="1:8">
      <c r="A752" s="153">
        <v>751</v>
      </c>
      <c r="B752" s="554" t="s">
        <v>3948</v>
      </c>
      <c r="C752" s="555" t="s">
        <v>3949</v>
      </c>
      <c r="D752" s="555" t="s">
        <v>3950</v>
      </c>
      <c r="E752" s="555" t="s">
        <v>353</v>
      </c>
      <c r="F752" s="556">
        <v>39.8</v>
      </c>
      <c r="G752" s="556">
        <v>2023.09</v>
      </c>
      <c r="H752" s="557"/>
    </row>
    <row r="753" s="499" customFormat="1" customHeight="1" spans="1:8">
      <c r="A753" s="153">
        <v>752</v>
      </c>
      <c r="B753" s="554" t="s">
        <v>3951</v>
      </c>
      <c r="C753" s="555" t="s">
        <v>3952</v>
      </c>
      <c r="D753" s="555" t="s">
        <v>3953</v>
      </c>
      <c r="E753" s="555" t="s">
        <v>353</v>
      </c>
      <c r="F753" s="556">
        <v>39.8</v>
      </c>
      <c r="G753" s="556">
        <v>2024.02</v>
      </c>
      <c r="H753" s="557"/>
    </row>
    <row r="754" s="499" customFormat="1" customHeight="1" spans="1:8">
      <c r="A754" s="153">
        <v>753</v>
      </c>
      <c r="B754" s="554" t="s">
        <v>3954</v>
      </c>
      <c r="C754" s="555" t="s">
        <v>3955</v>
      </c>
      <c r="D754" s="555" t="s">
        <v>3956</v>
      </c>
      <c r="E754" s="555" t="s">
        <v>542</v>
      </c>
      <c r="F754" s="556">
        <v>39.8</v>
      </c>
      <c r="G754" s="556">
        <v>2023.07</v>
      </c>
      <c r="H754" s="557"/>
    </row>
    <row r="755" s="499" customFormat="1" customHeight="1" spans="1:8">
      <c r="A755" s="153">
        <v>754</v>
      </c>
      <c r="B755" s="554" t="s">
        <v>3957</v>
      </c>
      <c r="C755" s="555" t="s">
        <v>3958</v>
      </c>
      <c r="D755" s="555" t="s">
        <v>3956</v>
      </c>
      <c r="E755" s="555" t="s">
        <v>542</v>
      </c>
      <c r="F755" s="556">
        <v>29.8</v>
      </c>
      <c r="G755" s="556">
        <v>2023.09</v>
      </c>
      <c r="H755" s="557"/>
    </row>
    <row r="756" s="499" customFormat="1" customHeight="1" spans="1:8">
      <c r="A756" s="153">
        <v>755</v>
      </c>
      <c r="B756" s="554" t="s">
        <v>3959</v>
      </c>
      <c r="C756" s="555" t="s">
        <v>3749</v>
      </c>
      <c r="D756" s="555" t="s">
        <v>3960</v>
      </c>
      <c r="E756" s="554" t="s">
        <v>3761</v>
      </c>
      <c r="F756" s="555" t="s">
        <v>3484</v>
      </c>
      <c r="G756" s="555" t="s">
        <v>3484</v>
      </c>
      <c r="H756" s="557"/>
    </row>
    <row r="757" s="499" customFormat="1" customHeight="1" spans="1:8">
      <c r="A757" s="153">
        <v>756</v>
      </c>
      <c r="B757" s="554" t="s">
        <v>3961</v>
      </c>
      <c r="C757" s="555" t="s">
        <v>3962</v>
      </c>
      <c r="D757" s="555" t="s">
        <v>3963</v>
      </c>
      <c r="E757" s="554" t="s">
        <v>3761</v>
      </c>
      <c r="F757" s="556">
        <v>48</v>
      </c>
      <c r="G757" s="556">
        <v>2021.09</v>
      </c>
      <c r="H757" s="557"/>
    </row>
    <row r="758" s="499" customFormat="1" customHeight="1" spans="1:8">
      <c r="A758" s="153">
        <v>757</v>
      </c>
      <c r="B758" s="555" t="s">
        <v>3964</v>
      </c>
      <c r="C758" s="554" t="s">
        <v>3965</v>
      </c>
      <c r="D758" s="555" t="s">
        <v>3966</v>
      </c>
      <c r="E758" s="555" t="s">
        <v>542</v>
      </c>
      <c r="F758" s="556">
        <v>49.8</v>
      </c>
      <c r="G758" s="556">
        <v>2023.01</v>
      </c>
      <c r="H758" s="557"/>
    </row>
    <row r="759" s="499" customFormat="1" customHeight="1" spans="1:8">
      <c r="A759" s="153">
        <v>758</v>
      </c>
      <c r="B759" s="555" t="s">
        <v>3964</v>
      </c>
      <c r="C759" s="554" t="s">
        <v>3967</v>
      </c>
      <c r="D759" s="555" t="s">
        <v>3968</v>
      </c>
      <c r="E759" s="555" t="s">
        <v>3808</v>
      </c>
      <c r="F759" s="556">
        <v>48</v>
      </c>
      <c r="G759" s="556">
        <v>2024.09</v>
      </c>
      <c r="H759" s="557"/>
    </row>
    <row r="760" s="499" customFormat="1" customHeight="1" spans="1:8">
      <c r="A760" s="153">
        <v>759</v>
      </c>
      <c r="B760" s="554" t="s">
        <v>3969</v>
      </c>
      <c r="C760" s="554" t="s">
        <v>3970</v>
      </c>
      <c r="D760" s="555" t="s">
        <v>3971</v>
      </c>
      <c r="E760" s="554" t="s">
        <v>3761</v>
      </c>
      <c r="F760" s="556">
        <v>49.8</v>
      </c>
      <c r="G760" s="556">
        <v>2024.07</v>
      </c>
      <c r="H760" s="557"/>
    </row>
    <row r="761" s="499" customFormat="1" customHeight="1" spans="1:8">
      <c r="A761" s="153">
        <v>760</v>
      </c>
      <c r="B761" s="554" t="s">
        <v>3972</v>
      </c>
      <c r="C761" s="554" t="s">
        <v>3973</v>
      </c>
      <c r="D761" s="555" t="s">
        <v>3974</v>
      </c>
      <c r="E761" s="555" t="s">
        <v>546</v>
      </c>
      <c r="F761" s="556">
        <v>48</v>
      </c>
      <c r="G761" s="556">
        <v>2025.02</v>
      </c>
      <c r="H761" s="557"/>
    </row>
    <row r="762" s="499" customFormat="1" customHeight="1" spans="1:8">
      <c r="A762" s="153">
        <v>761</v>
      </c>
      <c r="B762" s="554" t="s">
        <v>3975</v>
      </c>
      <c r="C762" s="554" t="s">
        <v>3976</v>
      </c>
      <c r="D762" s="555" t="s">
        <v>3977</v>
      </c>
      <c r="E762" s="555" t="s">
        <v>3565</v>
      </c>
      <c r="F762" s="556">
        <v>48</v>
      </c>
      <c r="G762" s="556">
        <v>2023.09</v>
      </c>
      <c r="H762" s="557"/>
    </row>
    <row r="763" s="499" customFormat="1" customHeight="1" spans="1:8">
      <c r="A763" s="153">
        <v>762</v>
      </c>
      <c r="B763" s="554" t="s">
        <v>3978</v>
      </c>
      <c r="C763" s="554" t="s">
        <v>3979</v>
      </c>
      <c r="D763" s="555" t="s">
        <v>3980</v>
      </c>
      <c r="E763" s="555" t="s">
        <v>542</v>
      </c>
      <c r="F763" s="556">
        <v>39.8</v>
      </c>
      <c r="G763" s="556">
        <v>2023.08</v>
      </c>
      <c r="H763" s="557"/>
    </row>
    <row r="764" s="499" customFormat="1" customHeight="1" spans="1:8">
      <c r="A764" s="153">
        <v>763</v>
      </c>
      <c r="B764" s="554" t="s">
        <v>3981</v>
      </c>
      <c r="C764" s="554" t="s">
        <v>3982</v>
      </c>
      <c r="D764" s="555" t="s">
        <v>3983</v>
      </c>
      <c r="E764" s="555" t="s">
        <v>542</v>
      </c>
      <c r="F764" s="556">
        <v>49.8</v>
      </c>
      <c r="G764" s="556">
        <v>2022.08</v>
      </c>
      <c r="H764" s="557"/>
    </row>
    <row r="765" s="499" customFormat="1" customHeight="1" spans="1:8">
      <c r="A765" s="153">
        <v>764</v>
      </c>
      <c r="B765" s="554" t="s">
        <v>3984</v>
      </c>
      <c r="C765" s="554" t="s">
        <v>3985</v>
      </c>
      <c r="D765" s="555" t="s">
        <v>3986</v>
      </c>
      <c r="E765" s="554" t="s">
        <v>3761</v>
      </c>
      <c r="F765" s="556">
        <v>48</v>
      </c>
      <c r="G765" s="556">
        <v>2025.01</v>
      </c>
      <c r="H765" s="557"/>
    </row>
    <row r="766" s="499" customFormat="1" customHeight="1" spans="1:8">
      <c r="A766" s="153">
        <v>765</v>
      </c>
      <c r="B766" s="554" t="s">
        <v>3987</v>
      </c>
      <c r="C766" s="554" t="s">
        <v>3988</v>
      </c>
      <c r="D766" s="555" t="s">
        <v>3989</v>
      </c>
      <c r="E766" s="554" t="s">
        <v>3761</v>
      </c>
      <c r="F766" s="556">
        <v>55</v>
      </c>
      <c r="G766" s="556">
        <v>2024.08</v>
      </c>
      <c r="H766" s="557"/>
    </row>
    <row r="767" s="499" customFormat="1" customHeight="1" spans="1:8">
      <c r="A767" s="153">
        <v>766</v>
      </c>
      <c r="B767" s="554" t="s">
        <v>3990</v>
      </c>
      <c r="C767" s="555" t="s">
        <v>3991</v>
      </c>
      <c r="D767" s="555" t="s">
        <v>3992</v>
      </c>
      <c r="E767" s="555" t="s">
        <v>3808</v>
      </c>
      <c r="F767" s="556">
        <v>45</v>
      </c>
      <c r="G767" s="556">
        <v>2024.09</v>
      </c>
      <c r="H767" s="557"/>
    </row>
    <row r="768" s="499" customFormat="1" customHeight="1" spans="1:8">
      <c r="A768" s="153">
        <v>767</v>
      </c>
      <c r="B768" s="554" t="s">
        <v>3993</v>
      </c>
      <c r="C768" s="555" t="s">
        <v>3994</v>
      </c>
      <c r="D768" s="555" t="s">
        <v>3995</v>
      </c>
      <c r="E768" s="555" t="s">
        <v>3829</v>
      </c>
      <c r="F768" s="556">
        <v>33</v>
      </c>
      <c r="G768" s="556">
        <v>2019.11</v>
      </c>
      <c r="H768" s="557"/>
    </row>
    <row r="769" s="499" customFormat="1" customHeight="1" spans="1:8">
      <c r="A769" s="153">
        <v>768</v>
      </c>
      <c r="B769" s="554" t="s">
        <v>3996</v>
      </c>
      <c r="C769" s="555" t="s">
        <v>3997</v>
      </c>
      <c r="D769" s="555" t="s">
        <v>3998</v>
      </c>
      <c r="E769" s="555" t="s">
        <v>3565</v>
      </c>
      <c r="F769" s="556">
        <v>45</v>
      </c>
      <c r="G769" s="556">
        <v>2025.02</v>
      </c>
      <c r="H769" s="557"/>
    </row>
    <row r="770" s="499" customFormat="1" customHeight="1" spans="1:8">
      <c r="A770" s="153">
        <v>769</v>
      </c>
      <c r="B770" s="554" t="s">
        <v>3999</v>
      </c>
      <c r="C770" s="555" t="s">
        <v>4000</v>
      </c>
      <c r="D770" s="555" t="s">
        <v>4001</v>
      </c>
      <c r="E770" s="555" t="s">
        <v>3565</v>
      </c>
      <c r="F770" s="556">
        <v>49.9</v>
      </c>
      <c r="G770" s="556">
        <v>2025.03</v>
      </c>
      <c r="H770" s="557"/>
    </row>
    <row r="771" s="499" customFormat="1" customHeight="1" spans="1:8">
      <c r="A771" s="153">
        <v>770</v>
      </c>
      <c r="B771" s="554" t="s">
        <v>4002</v>
      </c>
      <c r="C771" s="555" t="s">
        <v>4003</v>
      </c>
      <c r="D771" s="555" t="s">
        <v>4004</v>
      </c>
      <c r="E771" s="555" t="s">
        <v>3565</v>
      </c>
      <c r="F771" s="556">
        <v>39.8</v>
      </c>
      <c r="G771" s="556">
        <v>2024.02</v>
      </c>
      <c r="H771" s="557"/>
    </row>
    <row r="772" s="499" customFormat="1" customHeight="1" spans="1:8">
      <c r="A772" s="153">
        <v>771</v>
      </c>
      <c r="B772" s="554" t="s">
        <v>4005</v>
      </c>
      <c r="C772" s="555" t="s">
        <v>4006</v>
      </c>
      <c r="D772" s="555" t="s">
        <v>4007</v>
      </c>
      <c r="E772" s="555" t="s">
        <v>542</v>
      </c>
      <c r="F772" s="556">
        <v>49.8</v>
      </c>
      <c r="G772" s="556">
        <v>2024.07</v>
      </c>
      <c r="H772" s="557"/>
    </row>
    <row r="773" s="499" customFormat="1" customHeight="1" spans="1:8">
      <c r="A773" s="153">
        <v>772</v>
      </c>
      <c r="B773" s="554" t="s">
        <v>4008</v>
      </c>
      <c r="C773" s="555" t="s">
        <v>4009</v>
      </c>
      <c r="D773" s="555" t="s">
        <v>4010</v>
      </c>
      <c r="E773" s="555" t="s">
        <v>3751</v>
      </c>
      <c r="F773" s="556">
        <v>48</v>
      </c>
      <c r="G773" s="556">
        <v>2025.08</v>
      </c>
      <c r="H773" s="557"/>
    </row>
    <row r="774" s="499" customFormat="1" customHeight="1" spans="1:8">
      <c r="A774" s="153">
        <v>773</v>
      </c>
      <c r="B774" s="554" t="s">
        <v>4011</v>
      </c>
      <c r="C774" s="555" t="s">
        <v>4012</v>
      </c>
      <c r="D774" s="555" t="s">
        <v>4013</v>
      </c>
      <c r="E774" s="555" t="s">
        <v>4014</v>
      </c>
      <c r="F774" s="556">
        <v>48</v>
      </c>
      <c r="G774" s="556">
        <v>2024.11</v>
      </c>
      <c r="H774" s="557"/>
    </row>
    <row r="775" s="499" customFormat="1" customHeight="1" spans="1:8">
      <c r="A775" s="153">
        <v>774</v>
      </c>
      <c r="B775" s="554" t="s">
        <v>4015</v>
      </c>
      <c r="C775" s="554" t="s">
        <v>4016</v>
      </c>
      <c r="D775" s="555" t="s">
        <v>4013</v>
      </c>
      <c r="E775" s="555" t="s">
        <v>4014</v>
      </c>
      <c r="F775" s="556">
        <v>68</v>
      </c>
      <c r="G775" s="556">
        <v>2022.03</v>
      </c>
      <c r="H775" s="557"/>
    </row>
    <row r="776" s="499" customFormat="1" customHeight="1" spans="1:8">
      <c r="A776" s="153">
        <v>775</v>
      </c>
      <c r="B776" s="554" t="s">
        <v>4017</v>
      </c>
      <c r="C776" s="554" t="s">
        <v>4018</v>
      </c>
      <c r="D776" s="555" t="s">
        <v>4013</v>
      </c>
      <c r="E776" s="555" t="s">
        <v>4014</v>
      </c>
      <c r="F776" s="556">
        <v>58</v>
      </c>
      <c r="G776" s="556">
        <v>2020.12</v>
      </c>
      <c r="H776" s="557"/>
    </row>
    <row r="777" s="499" customFormat="1" customHeight="1" spans="1:8">
      <c r="A777" s="153">
        <v>776</v>
      </c>
      <c r="B777" s="554" t="s">
        <v>4019</v>
      </c>
      <c r="C777" s="554" t="s">
        <v>4020</v>
      </c>
      <c r="D777" s="555" t="s">
        <v>4013</v>
      </c>
      <c r="E777" s="555" t="s">
        <v>4014</v>
      </c>
      <c r="F777" s="556">
        <v>45</v>
      </c>
      <c r="G777" s="556">
        <v>2022.01</v>
      </c>
      <c r="H777" s="557"/>
    </row>
    <row r="778" s="499" customFormat="1" customHeight="1" spans="1:8">
      <c r="A778" s="153">
        <v>777</v>
      </c>
      <c r="B778" s="554" t="s">
        <v>4021</v>
      </c>
      <c r="C778" s="554" t="s">
        <v>4022</v>
      </c>
      <c r="D778" s="555" t="s">
        <v>4013</v>
      </c>
      <c r="E778" s="555" t="s">
        <v>4014</v>
      </c>
      <c r="F778" s="556">
        <v>45</v>
      </c>
      <c r="G778" s="556">
        <v>2022.03</v>
      </c>
      <c r="H778" s="557"/>
    </row>
    <row r="779" s="499" customFormat="1" customHeight="1" spans="1:8">
      <c r="A779" s="153">
        <v>778</v>
      </c>
      <c r="B779" s="554" t="s">
        <v>4023</v>
      </c>
      <c r="C779" s="554" t="s">
        <v>4024</v>
      </c>
      <c r="D779" s="555" t="s">
        <v>4013</v>
      </c>
      <c r="E779" s="555" t="s">
        <v>4014</v>
      </c>
      <c r="F779" s="556">
        <v>35</v>
      </c>
      <c r="G779" s="556">
        <v>2025.01</v>
      </c>
      <c r="H779" s="557"/>
    </row>
    <row r="780" s="499" customFormat="1" customHeight="1" spans="1:8">
      <c r="A780" s="153">
        <v>779</v>
      </c>
      <c r="B780" s="554" t="s">
        <v>4025</v>
      </c>
      <c r="C780" s="554" t="s">
        <v>4026</v>
      </c>
      <c r="D780" s="555" t="s">
        <v>4027</v>
      </c>
      <c r="E780" s="554" t="s">
        <v>3761</v>
      </c>
      <c r="F780" s="556">
        <v>49.8</v>
      </c>
      <c r="G780" s="556">
        <v>2024.08</v>
      </c>
      <c r="H780" s="557"/>
    </row>
    <row r="781" s="499" customFormat="1" customHeight="1" spans="1:8">
      <c r="A781" s="153">
        <v>780</v>
      </c>
      <c r="B781" s="554" t="s">
        <v>4028</v>
      </c>
      <c r="C781" s="554" t="s">
        <v>4029</v>
      </c>
      <c r="D781" s="555" t="s">
        <v>4027</v>
      </c>
      <c r="E781" s="554" t="s">
        <v>3761</v>
      </c>
      <c r="F781" s="556">
        <v>49.8</v>
      </c>
      <c r="G781" s="556">
        <v>2024.08</v>
      </c>
      <c r="H781" s="557"/>
    </row>
    <row r="782" s="499" customFormat="1" customHeight="1" spans="1:8">
      <c r="A782" s="153">
        <v>781</v>
      </c>
      <c r="B782" s="554" t="s">
        <v>4030</v>
      </c>
      <c r="C782" s="554" t="s">
        <v>4031</v>
      </c>
      <c r="D782" s="555" t="s">
        <v>4027</v>
      </c>
      <c r="E782" s="554" t="s">
        <v>3761</v>
      </c>
      <c r="F782" s="556">
        <v>76</v>
      </c>
      <c r="G782" s="556">
        <v>2024.08</v>
      </c>
      <c r="H782" s="557"/>
    </row>
    <row r="783" s="499" customFormat="1" customHeight="1" spans="1:8">
      <c r="A783" s="153">
        <v>782</v>
      </c>
      <c r="B783" s="554" t="s">
        <v>4032</v>
      </c>
      <c r="C783" s="555" t="s">
        <v>4033</v>
      </c>
      <c r="D783" s="555" t="s">
        <v>4034</v>
      </c>
      <c r="E783" s="555" t="s">
        <v>353</v>
      </c>
      <c r="F783" s="556">
        <v>49.8</v>
      </c>
      <c r="G783" s="556">
        <v>2024.06</v>
      </c>
      <c r="H783" s="557"/>
    </row>
    <row r="784" s="499" customFormat="1" customHeight="1" spans="1:8">
      <c r="A784" s="153">
        <v>783</v>
      </c>
      <c r="B784" s="554" t="s">
        <v>4035</v>
      </c>
      <c r="C784" s="555" t="s">
        <v>4033</v>
      </c>
      <c r="D784" s="555" t="s">
        <v>4034</v>
      </c>
      <c r="E784" s="555" t="s">
        <v>353</v>
      </c>
      <c r="F784" s="556">
        <v>39.8</v>
      </c>
      <c r="G784" s="556">
        <v>2024.06</v>
      </c>
      <c r="H784" s="557"/>
    </row>
    <row r="785" s="499" customFormat="1" customHeight="1" spans="1:8">
      <c r="A785" s="153">
        <v>784</v>
      </c>
      <c r="B785" s="554" t="s">
        <v>4036</v>
      </c>
      <c r="C785" s="555" t="s">
        <v>4037</v>
      </c>
      <c r="D785" s="555" t="s">
        <v>4038</v>
      </c>
      <c r="E785" s="554" t="s">
        <v>3761</v>
      </c>
      <c r="F785" s="556">
        <v>45</v>
      </c>
      <c r="G785" s="556">
        <v>2024.08</v>
      </c>
      <c r="H785" s="557"/>
    </row>
    <row r="786" s="499" customFormat="1" customHeight="1" spans="1:8">
      <c r="A786" s="153">
        <v>785</v>
      </c>
      <c r="B786" s="554" t="s">
        <v>4039</v>
      </c>
      <c r="C786" s="555" t="s">
        <v>4037</v>
      </c>
      <c r="D786" s="555" t="s">
        <v>4038</v>
      </c>
      <c r="E786" s="554" t="s">
        <v>3761</v>
      </c>
      <c r="F786" s="556">
        <v>29.8</v>
      </c>
      <c r="G786" s="556">
        <v>2024.08</v>
      </c>
      <c r="H786" s="557"/>
    </row>
    <row r="787" s="499" customFormat="1" customHeight="1" spans="1:8">
      <c r="A787" s="153">
        <v>786</v>
      </c>
      <c r="B787" s="554" t="s">
        <v>4040</v>
      </c>
      <c r="C787" s="555" t="s">
        <v>4041</v>
      </c>
      <c r="D787" s="555" t="s">
        <v>4042</v>
      </c>
      <c r="E787" s="555" t="s">
        <v>542</v>
      </c>
      <c r="F787" s="556">
        <v>49.8</v>
      </c>
      <c r="G787" s="556">
        <v>2023.1</v>
      </c>
      <c r="H787" s="557"/>
    </row>
    <row r="788" s="499" customFormat="1" customHeight="1" spans="1:8">
      <c r="A788" s="153">
        <v>787</v>
      </c>
      <c r="B788" s="554" t="s">
        <v>4043</v>
      </c>
      <c r="C788" s="555" t="s">
        <v>4044</v>
      </c>
      <c r="D788" s="555" t="s">
        <v>4045</v>
      </c>
      <c r="E788" s="554" t="s">
        <v>3685</v>
      </c>
      <c r="F788" s="556">
        <v>58</v>
      </c>
      <c r="G788" s="556">
        <v>2025.01</v>
      </c>
      <c r="H788" s="557"/>
    </row>
    <row r="789" s="499" customFormat="1" customHeight="1" spans="1:8">
      <c r="A789" s="153">
        <v>788</v>
      </c>
      <c r="B789" s="554" t="s">
        <v>4046</v>
      </c>
      <c r="C789" s="555" t="s">
        <v>4047</v>
      </c>
      <c r="D789" s="555" t="s">
        <v>4048</v>
      </c>
      <c r="E789" s="554" t="s">
        <v>3761</v>
      </c>
      <c r="F789" s="556">
        <v>49.8</v>
      </c>
      <c r="G789" s="556">
        <v>2021.09</v>
      </c>
      <c r="H789" s="557"/>
    </row>
    <row r="790" s="499" customFormat="1" customHeight="1" spans="1:8">
      <c r="A790" s="153">
        <v>789</v>
      </c>
      <c r="B790" s="554" t="s">
        <v>4049</v>
      </c>
      <c r="C790" s="555" t="s">
        <v>4050</v>
      </c>
      <c r="D790" s="555" t="s">
        <v>4051</v>
      </c>
      <c r="E790" s="554" t="s">
        <v>4052</v>
      </c>
      <c r="F790" s="555" t="s">
        <v>4053</v>
      </c>
      <c r="G790" s="556">
        <v>2025.02</v>
      </c>
      <c r="H790" s="557"/>
    </row>
    <row r="791" s="499" customFormat="1" customHeight="1" spans="1:8">
      <c r="A791" s="153">
        <v>790</v>
      </c>
      <c r="B791" s="554" t="s">
        <v>4054</v>
      </c>
      <c r="C791" s="555" t="s">
        <v>4055</v>
      </c>
      <c r="D791" s="555" t="s">
        <v>4056</v>
      </c>
      <c r="E791" s="555" t="s">
        <v>353</v>
      </c>
      <c r="F791" s="556">
        <v>49</v>
      </c>
      <c r="G791" s="556">
        <v>2024.05</v>
      </c>
      <c r="H791" s="557"/>
    </row>
    <row r="792" s="499" customFormat="1" customHeight="1" spans="1:8">
      <c r="A792" s="153">
        <v>791</v>
      </c>
      <c r="B792" s="554" t="s">
        <v>4057</v>
      </c>
      <c r="C792" s="555" t="s">
        <v>4058</v>
      </c>
      <c r="D792" s="555" t="s">
        <v>4056</v>
      </c>
      <c r="E792" s="555" t="s">
        <v>353</v>
      </c>
      <c r="F792" s="556">
        <v>39</v>
      </c>
      <c r="G792" s="556">
        <v>2024.04</v>
      </c>
      <c r="H792" s="557"/>
    </row>
    <row r="793" s="499" customFormat="1" customHeight="1" spans="1:8">
      <c r="A793" s="153">
        <v>792</v>
      </c>
      <c r="B793" s="554" t="s">
        <v>4059</v>
      </c>
      <c r="C793" s="555" t="s">
        <v>4060</v>
      </c>
      <c r="D793" s="555" t="s">
        <v>4061</v>
      </c>
      <c r="E793" s="554" t="s">
        <v>3761</v>
      </c>
      <c r="F793" s="556">
        <v>59.8</v>
      </c>
      <c r="G793" s="556">
        <v>2024.07</v>
      </c>
      <c r="H793" s="557"/>
    </row>
    <row r="794" s="499" customFormat="1" customHeight="1" spans="1:8">
      <c r="A794" s="153">
        <v>793</v>
      </c>
      <c r="B794" s="554" t="s">
        <v>4062</v>
      </c>
      <c r="C794" s="555" t="s">
        <v>4063</v>
      </c>
      <c r="D794" s="555" t="s">
        <v>4064</v>
      </c>
      <c r="E794" s="555" t="s">
        <v>3808</v>
      </c>
      <c r="F794" s="556">
        <v>77.8</v>
      </c>
      <c r="G794" s="559">
        <v>2024.9</v>
      </c>
      <c r="H794" s="557"/>
    </row>
    <row r="795" s="499" customFormat="1" customHeight="1" spans="1:8">
      <c r="A795" s="153">
        <v>794</v>
      </c>
      <c r="B795" s="554" t="s">
        <v>4065</v>
      </c>
      <c r="C795" s="555" t="s">
        <v>4066</v>
      </c>
      <c r="D795" s="555" t="s">
        <v>4067</v>
      </c>
      <c r="E795" s="554" t="s">
        <v>3761</v>
      </c>
      <c r="F795" s="560">
        <v>45</v>
      </c>
      <c r="G795" s="559">
        <v>2024.8</v>
      </c>
      <c r="H795" s="557"/>
    </row>
    <row r="796" s="499" customFormat="1" customHeight="1" spans="1:8">
      <c r="A796" s="153">
        <v>795</v>
      </c>
      <c r="B796" s="561" t="s">
        <v>2590</v>
      </c>
      <c r="C796" s="561" t="s">
        <v>4068</v>
      </c>
      <c r="D796" s="561" t="s">
        <v>566</v>
      </c>
      <c r="E796" s="561" t="s">
        <v>4069</v>
      </c>
      <c r="F796" s="562">
        <v>48</v>
      </c>
      <c r="G796" s="563">
        <v>2022.06</v>
      </c>
      <c r="H796" s="564" t="str">
        <f>_xlfn.DISPIMG("ID_D50600558B2A4F6B83B6EA0AF15C54B1",1)</f>
        <v>=DISPIMG("ID_D50600558B2A4F6B83B6EA0AF15C54B1",1)</v>
      </c>
    </row>
    <row r="797" s="499" customFormat="1" customHeight="1" spans="1:8">
      <c r="A797" s="153">
        <v>796</v>
      </c>
      <c r="B797" s="561" t="s">
        <v>4070</v>
      </c>
      <c r="C797" s="561" t="s">
        <v>4071</v>
      </c>
      <c r="D797" s="561" t="s">
        <v>3520</v>
      </c>
      <c r="E797" s="561" t="s">
        <v>4072</v>
      </c>
      <c r="F797" s="562">
        <v>42</v>
      </c>
      <c r="G797" s="565">
        <v>2021.07</v>
      </c>
      <c r="H797" s="561" t="str">
        <f>_xlfn.DISPIMG("ID_A5FB253F4E184C7C94FCF36287FC3CB4",1)</f>
        <v>=DISPIMG("ID_A5FB253F4E184C7C94FCF36287FC3CB4",1)</v>
      </c>
    </row>
    <row r="798" s="499" customFormat="1" customHeight="1" spans="1:8">
      <c r="A798" s="153">
        <v>797</v>
      </c>
      <c r="B798" s="561" t="s">
        <v>4073</v>
      </c>
      <c r="C798" s="561" t="s">
        <v>4074</v>
      </c>
      <c r="D798" s="561" t="s">
        <v>3520</v>
      </c>
      <c r="E798" s="566" t="s">
        <v>4075</v>
      </c>
      <c r="F798" s="562">
        <v>45</v>
      </c>
      <c r="G798" s="565">
        <v>2021.06</v>
      </c>
      <c r="H798" s="561" t="str">
        <f>_xlfn.DISPIMG("ID_37459C3FF0C3490CA4F72E67DB0E39CD",1)</f>
        <v>=DISPIMG("ID_37459C3FF0C3490CA4F72E67DB0E39CD",1)</v>
      </c>
    </row>
    <row r="799" s="499" customFormat="1" customHeight="1" spans="1:8">
      <c r="A799" s="153">
        <v>798</v>
      </c>
      <c r="B799" s="561" t="s">
        <v>4076</v>
      </c>
      <c r="C799" s="561" t="s">
        <v>4077</v>
      </c>
      <c r="D799" s="561" t="s">
        <v>4078</v>
      </c>
      <c r="E799" s="566" t="s">
        <v>4079</v>
      </c>
      <c r="F799" s="562">
        <v>59.8</v>
      </c>
      <c r="G799" s="565">
        <v>2023.09</v>
      </c>
      <c r="H799" s="564" t="str">
        <f>_xlfn.DISPIMG("ID_5BA67D268CA24C9EAF8F65893D50BCCA",1)</f>
        <v>=DISPIMG("ID_5BA67D268CA24C9EAF8F65893D50BCCA",1)</v>
      </c>
    </row>
    <row r="800" s="499" customFormat="1" customHeight="1" spans="1:8">
      <c r="A800" s="153">
        <v>799</v>
      </c>
      <c r="B800" s="561" t="s">
        <v>4080</v>
      </c>
      <c r="C800" s="561" t="s">
        <v>4081</v>
      </c>
      <c r="D800" s="561" t="s">
        <v>566</v>
      </c>
      <c r="E800" s="561" t="s">
        <v>4082</v>
      </c>
      <c r="F800" s="567">
        <v>39.8</v>
      </c>
      <c r="G800" s="565">
        <v>2022.08</v>
      </c>
      <c r="H800" s="564" t="str">
        <f>_xlfn.DISPIMG("ID_C1D0960126414490AF57507B82FB2B3B",1)</f>
        <v>=DISPIMG("ID_C1D0960126414490AF57507B82FB2B3B",1)</v>
      </c>
    </row>
    <row r="801" s="499" customFormat="1" customHeight="1" spans="1:8">
      <c r="A801" s="153">
        <v>800</v>
      </c>
      <c r="B801" s="561" t="s">
        <v>4083</v>
      </c>
      <c r="C801" s="561" t="s">
        <v>4084</v>
      </c>
      <c r="D801" s="561" t="s">
        <v>566</v>
      </c>
      <c r="E801" s="561" t="s">
        <v>4085</v>
      </c>
      <c r="F801" s="567">
        <v>69.8</v>
      </c>
      <c r="G801" s="565">
        <v>2022.07</v>
      </c>
      <c r="H801" s="564" t="str">
        <f>_xlfn.DISPIMG("ID_A69A684F4FA143359E3A4D7192EF95D0",1)</f>
        <v>=DISPIMG("ID_A69A684F4FA143359E3A4D7192EF95D0",1)</v>
      </c>
    </row>
    <row r="802" s="499" customFormat="1" customHeight="1" spans="1:8">
      <c r="A802" s="153">
        <v>801</v>
      </c>
      <c r="B802" s="561" t="s">
        <v>4086</v>
      </c>
      <c r="C802" s="561" t="s">
        <v>4087</v>
      </c>
      <c r="D802" s="561" t="s">
        <v>4088</v>
      </c>
      <c r="E802" s="561" t="s">
        <v>4089</v>
      </c>
      <c r="F802" s="562">
        <v>49</v>
      </c>
      <c r="G802" s="565">
        <v>2022.07</v>
      </c>
      <c r="H802" s="561" t="str">
        <f>_xlfn.DISPIMG("ID_AC9C7D630EF94CC3B5231B944B793036",1)</f>
        <v>=DISPIMG("ID_AC9C7D630EF94CC3B5231B944B793036",1)</v>
      </c>
    </row>
    <row r="803" s="499" customFormat="1" customHeight="1" spans="1:8">
      <c r="A803" s="153">
        <v>802</v>
      </c>
      <c r="B803" s="561" t="s">
        <v>4090</v>
      </c>
      <c r="C803" s="561" t="s">
        <v>4091</v>
      </c>
      <c r="D803" s="561" t="s">
        <v>566</v>
      </c>
      <c r="E803" s="561" t="s">
        <v>4092</v>
      </c>
      <c r="F803" s="567">
        <v>49.8</v>
      </c>
      <c r="G803" s="565">
        <v>2022.08</v>
      </c>
      <c r="H803" s="561" t="str">
        <f>_xlfn.DISPIMG("ID_343C1924C7044E9ABFF5B2CEACD96DEF",1)</f>
        <v>=DISPIMG("ID_343C1924C7044E9ABFF5B2CEACD96DEF",1)</v>
      </c>
    </row>
    <row r="804" s="499" customFormat="1" customHeight="1" spans="1:8">
      <c r="A804" s="153">
        <v>803</v>
      </c>
      <c r="B804" s="561" t="s">
        <v>4093</v>
      </c>
      <c r="C804" s="561" t="s">
        <v>4094</v>
      </c>
      <c r="D804" s="568" t="s">
        <v>4078</v>
      </c>
      <c r="E804" s="561" t="s">
        <v>4095</v>
      </c>
      <c r="F804" s="569">
        <v>49.8</v>
      </c>
      <c r="G804" s="565">
        <v>2023.07</v>
      </c>
      <c r="H804" s="561" t="str">
        <f>_xlfn.DISPIMG("ID_5AC33820637446E0B1D9D01BC6286BE0",1)</f>
        <v>=DISPIMG("ID_5AC33820637446E0B1D9D01BC6286BE0",1)</v>
      </c>
    </row>
    <row r="805" s="499" customFormat="1" customHeight="1" spans="1:8">
      <c r="A805" s="153">
        <v>804</v>
      </c>
      <c r="B805" s="561" t="s">
        <v>4096</v>
      </c>
      <c r="C805" s="561" t="s">
        <v>4097</v>
      </c>
      <c r="D805" s="568" t="s">
        <v>4078</v>
      </c>
      <c r="E805" s="561" t="s">
        <v>4098</v>
      </c>
      <c r="F805" s="569">
        <v>42</v>
      </c>
      <c r="G805" s="562">
        <v>2023.12</v>
      </c>
      <c r="H805" s="561" t="str">
        <f>_xlfn.DISPIMG("ID_5F8F85658B654E839FE36DB72B0BEB78",1)</f>
        <v>=DISPIMG("ID_5F8F85658B654E839FE36DB72B0BEB78",1)</v>
      </c>
    </row>
    <row r="806" s="499" customFormat="1" customHeight="1" spans="1:8">
      <c r="A806" s="153">
        <v>805</v>
      </c>
      <c r="B806" s="561" t="s">
        <v>4099</v>
      </c>
      <c r="C806" s="570" t="s">
        <v>4100</v>
      </c>
      <c r="D806" s="561" t="s">
        <v>4101</v>
      </c>
      <c r="E806" s="561" t="s">
        <v>4102</v>
      </c>
      <c r="F806" s="562">
        <v>39.8</v>
      </c>
      <c r="G806" s="565">
        <v>2023.08</v>
      </c>
      <c r="H806" s="564" t="str">
        <f>_xlfn.DISPIMG("ID_DCBFC1C43C8F426D921D47C52B472EE7",1)</f>
        <v>=DISPIMG("ID_DCBFC1C43C8F426D921D47C52B472EE7",1)</v>
      </c>
    </row>
    <row r="807" s="499" customFormat="1" customHeight="1" spans="1:8">
      <c r="A807" s="153">
        <v>806</v>
      </c>
      <c r="B807" s="561" t="s">
        <v>4103</v>
      </c>
      <c r="C807" s="561" t="s">
        <v>4104</v>
      </c>
      <c r="D807" s="561" t="s">
        <v>4078</v>
      </c>
      <c r="E807" s="561" t="s">
        <v>4105</v>
      </c>
      <c r="F807" s="569">
        <v>46</v>
      </c>
      <c r="G807" s="562">
        <v>2023.11</v>
      </c>
      <c r="H807" s="564" t="str">
        <f>_xlfn.DISPIMG("ID_5CE6EF4CBBC047D9806AFDBC910844A2",1)</f>
        <v>=DISPIMG("ID_5CE6EF4CBBC047D9806AFDBC910844A2",1)</v>
      </c>
    </row>
    <row r="808" s="499" customFormat="1" customHeight="1" spans="1:8">
      <c r="A808" s="153">
        <v>807</v>
      </c>
      <c r="B808" s="561" t="s">
        <v>2904</v>
      </c>
      <c r="C808" s="561" t="s">
        <v>4106</v>
      </c>
      <c r="D808" s="561" t="s">
        <v>4107</v>
      </c>
      <c r="E808" s="561" t="s">
        <v>4108</v>
      </c>
      <c r="F808" s="569">
        <v>48</v>
      </c>
      <c r="G808" s="571">
        <v>2024.8</v>
      </c>
      <c r="H808" s="564" t="str">
        <f>_xlfn.DISPIMG("ID_1A15289D56AF43CBAD24582DEB42C07E",1)</f>
        <v>=DISPIMG("ID_1A15289D56AF43CBAD24582DEB42C07E",1)</v>
      </c>
    </row>
    <row r="809" s="499" customFormat="1" customHeight="1" spans="1:8">
      <c r="A809" s="153">
        <v>808</v>
      </c>
      <c r="B809" s="561" t="s">
        <v>4109</v>
      </c>
      <c r="C809" s="561" t="s">
        <v>4110</v>
      </c>
      <c r="D809" s="561" t="s">
        <v>4107</v>
      </c>
      <c r="E809" s="561" t="s">
        <v>4111</v>
      </c>
      <c r="F809" s="569">
        <v>49.9</v>
      </c>
      <c r="G809" s="571">
        <v>2025.01</v>
      </c>
      <c r="H809" s="564" t="str">
        <f>_xlfn.DISPIMG("ID_8CD353398D464524A5A37B20FC8B1776",1)</f>
        <v>=DISPIMG("ID_8CD353398D464524A5A37B20FC8B1776",1)</v>
      </c>
    </row>
    <row r="810" s="499" customFormat="1" customHeight="1" spans="1:8">
      <c r="A810" s="153">
        <v>809</v>
      </c>
      <c r="B810" s="502" t="s">
        <v>4112</v>
      </c>
      <c r="C810" s="503" t="s">
        <v>4113</v>
      </c>
      <c r="D810" s="503" t="s">
        <v>4114</v>
      </c>
      <c r="E810" s="503" t="s">
        <v>313</v>
      </c>
      <c r="F810" s="503">
        <v>49.9</v>
      </c>
      <c r="G810" s="503" t="s">
        <v>30</v>
      </c>
      <c r="H810" s="572" t="s">
        <v>14</v>
      </c>
    </row>
    <row r="811" s="499" customFormat="1" customHeight="1" spans="1:8">
      <c r="A811" s="153">
        <v>810</v>
      </c>
      <c r="B811" s="502" t="s">
        <v>4115</v>
      </c>
      <c r="C811" s="503" t="s">
        <v>4116</v>
      </c>
      <c r="D811" s="503" t="s">
        <v>4117</v>
      </c>
      <c r="E811" s="503" t="s">
        <v>44</v>
      </c>
      <c r="F811" s="503">
        <v>59.8</v>
      </c>
      <c r="G811" s="503" t="s">
        <v>1841</v>
      </c>
      <c r="H811" s="572" t="s">
        <v>14</v>
      </c>
    </row>
    <row r="812" s="499" customFormat="1" customHeight="1" spans="1:8">
      <c r="A812" s="153">
        <v>811</v>
      </c>
      <c r="B812" s="502" t="s">
        <v>4118</v>
      </c>
      <c r="C812" s="503" t="s">
        <v>4119</v>
      </c>
      <c r="D812" s="503" t="s">
        <v>4117</v>
      </c>
      <c r="E812" s="503" t="s">
        <v>44</v>
      </c>
      <c r="F812" s="503">
        <v>98</v>
      </c>
      <c r="G812" s="503" t="s">
        <v>1841</v>
      </c>
      <c r="H812" s="572" t="s">
        <v>14</v>
      </c>
    </row>
    <row r="813" s="499" customFormat="1" customHeight="1" spans="1:8">
      <c r="A813" s="153">
        <v>812</v>
      </c>
      <c r="B813" s="502" t="s">
        <v>4120</v>
      </c>
      <c r="C813" s="503" t="s">
        <v>4121</v>
      </c>
      <c r="D813" s="503" t="s">
        <v>4122</v>
      </c>
      <c r="E813" s="503" t="s">
        <v>313</v>
      </c>
      <c r="F813" s="503">
        <v>49.8</v>
      </c>
      <c r="G813" s="503" t="s">
        <v>107</v>
      </c>
      <c r="H813" s="572" t="s">
        <v>14</v>
      </c>
    </row>
    <row r="814" s="499" customFormat="1" customHeight="1" spans="1:8">
      <c r="A814" s="153">
        <v>813</v>
      </c>
      <c r="B814" s="502" t="s">
        <v>4112</v>
      </c>
      <c r="C814" s="503" t="s">
        <v>4123</v>
      </c>
      <c r="D814" s="503" t="s">
        <v>4124</v>
      </c>
      <c r="E814" s="503" t="s">
        <v>22</v>
      </c>
      <c r="F814" s="503">
        <v>49.9</v>
      </c>
      <c r="G814" s="503" t="s">
        <v>1841</v>
      </c>
      <c r="H814" s="572" t="s">
        <v>14</v>
      </c>
    </row>
    <row r="815" s="499" customFormat="1" customHeight="1" spans="1:8">
      <c r="A815" s="153">
        <v>814</v>
      </c>
      <c r="B815" s="502" t="s">
        <v>4125</v>
      </c>
      <c r="C815" s="503" t="s">
        <v>4126</v>
      </c>
      <c r="D815" s="503" t="s">
        <v>4127</v>
      </c>
      <c r="E815" s="503" t="s">
        <v>44</v>
      </c>
      <c r="F815" s="503">
        <v>38</v>
      </c>
      <c r="G815" s="503" t="s">
        <v>2026</v>
      </c>
      <c r="H815" s="572" t="s">
        <v>14</v>
      </c>
    </row>
    <row r="816" s="499" customFormat="1" customHeight="1" spans="1:8">
      <c r="A816" s="153">
        <v>815</v>
      </c>
      <c r="B816" s="502" t="s">
        <v>4128</v>
      </c>
      <c r="C816" s="503" t="s">
        <v>4129</v>
      </c>
      <c r="D816" s="503" t="s">
        <v>4130</v>
      </c>
      <c r="E816" s="503" t="s">
        <v>1827</v>
      </c>
      <c r="F816" s="503">
        <v>49.8</v>
      </c>
      <c r="G816" s="503" t="s">
        <v>282</v>
      </c>
      <c r="H816" s="572" t="s">
        <v>14</v>
      </c>
    </row>
    <row r="817" s="499" customFormat="1" customHeight="1" spans="1:8">
      <c r="A817" s="153">
        <v>816</v>
      </c>
      <c r="B817" s="502" t="s">
        <v>4131</v>
      </c>
      <c r="C817" s="503" t="s">
        <v>4132</v>
      </c>
      <c r="D817" s="503" t="s">
        <v>4133</v>
      </c>
      <c r="E817" s="503" t="s">
        <v>12</v>
      </c>
      <c r="F817" s="503">
        <v>42.8</v>
      </c>
      <c r="G817" s="503" t="s">
        <v>37</v>
      </c>
      <c r="H817" s="572" t="s">
        <v>14</v>
      </c>
    </row>
    <row r="818" s="499" customFormat="1" customHeight="1" spans="1:8">
      <c r="A818" s="153">
        <v>817</v>
      </c>
      <c r="B818" s="502" t="s">
        <v>4134</v>
      </c>
      <c r="C818" s="503" t="s">
        <v>4135</v>
      </c>
      <c r="D818" s="503" t="s">
        <v>2020</v>
      </c>
      <c r="E818" s="503" t="s">
        <v>44</v>
      </c>
      <c r="F818" s="503">
        <v>45.8</v>
      </c>
      <c r="G818" s="503" t="s">
        <v>123</v>
      </c>
      <c r="H818" s="572" t="s">
        <v>14</v>
      </c>
    </row>
    <row r="819" s="499" customFormat="1" customHeight="1" spans="1:8">
      <c r="A819" s="153">
        <v>818</v>
      </c>
      <c r="B819" s="502" t="s">
        <v>4136</v>
      </c>
      <c r="C819" s="503" t="s">
        <v>4137</v>
      </c>
      <c r="D819" s="503" t="s">
        <v>4138</v>
      </c>
      <c r="E819" s="503" t="s">
        <v>313</v>
      </c>
      <c r="F819" s="503">
        <v>49.8</v>
      </c>
      <c r="G819" s="503" t="s">
        <v>1841</v>
      </c>
      <c r="H819" s="572" t="s">
        <v>14</v>
      </c>
    </row>
    <row r="820" customHeight="1" spans="1:8">
      <c r="A820" s="153">
        <v>819</v>
      </c>
      <c r="B820" s="374" t="s">
        <v>4139</v>
      </c>
      <c r="C820" s="374" t="s">
        <v>4140</v>
      </c>
      <c r="D820" s="369" t="s">
        <v>440</v>
      </c>
      <c r="E820" s="370" t="s">
        <v>3334</v>
      </c>
      <c r="F820" s="371">
        <v>39.8</v>
      </c>
      <c r="G820" s="372" t="s">
        <v>4141</v>
      </c>
      <c r="H820" s="380" t="s">
        <v>4142</v>
      </c>
    </row>
    <row r="821" customHeight="1" spans="1:8">
      <c r="A821" s="153">
        <v>820</v>
      </c>
      <c r="B821" s="367" t="s">
        <v>4143</v>
      </c>
      <c r="C821" s="368" t="s">
        <v>4144</v>
      </c>
      <c r="D821" s="369" t="s">
        <v>4145</v>
      </c>
      <c r="E821" s="370" t="s">
        <v>4146</v>
      </c>
      <c r="F821" s="371">
        <v>43</v>
      </c>
      <c r="G821" s="372" t="s">
        <v>4147</v>
      </c>
      <c r="H821" s="373" t="s">
        <v>4148</v>
      </c>
    </row>
    <row r="822" customHeight="1" spans="1:8">
      <c r="A822" s="153">
        <v>821</v>
      </c>
      <c r="B822" s="367" t="s">
        <v>4149</v>
      </c>
      <c r="C822" s="370" t="s">
        <v>4150</v>
      </c>
      <c r="D822" s="369" t="s">
        <v>353</v>
      </c>
      <c r="E822" s="370" t="s">
        <v>878</v>
      </c>
      <c r="F822" s="371">
        <v>49.8</v>
      </c>
      <c r="G822" s="372" t="s">
        <v>4151</v>
      </c>
      <c r="H822" s="380" t="s">
        <v>4152</v>
      </c>
    </row>
    <row r="823" customHeight="1" spans="1:8">
      <c r="A823" s="153">
        <v>822</v>
      </c>
      <c r="B823" s="367" t="s">
        <v>4153</v>
      </c>
      <c r="C823" s="370" t="s">
        <v>4150</v>
      </c>
      <c r="D823" s="369" t="s">
        <v>353</v>
      </c>
      <c r="E823" s="370" t="s">
        <v>4154</v>
      </c>
      <c r="F823" s="371">
        <v>49.8</v>
      </c>
      <c r="G823" s="372" t="s">
        <v>4155</v>
      </c>
      <c r="H823" s="373" t="s">
        <v>4156</v>
      </c>
    </row>
    <row r="824" customHeight="1" spans="1:8">
      <c r="A824" s="153">
        <v>823</v>
      </c>
      <c r="B824" s="367" t="s">
        <v>4157</v>
      </c>
      <c r="C824" s="368" t="s">
        <v>4158</v>
      </c>
      <c r="D824" s="369" t="s">
        <v>353</v>
      </c>
      <c r="E824" s="370" t="s">
        <v>4159</v>
      </c>
      <c r="F824" s="371">
        <v>39.8</v>
      </c>
      <c r="G824" s="372" t="s">
        <v>4160</v>
      </c>
      <c r="H824" s="380" t="s">
        <v>4161</v>
      </c>
    </row>
    <row r="825" customHeight="1" spans="1:8">
      <c r="A825" s="153">
        <v>824</v>
      </c>
      <c r="B825" s="367" t="s">
        <v>2904</v>
      </c>
      <c r="C825" s="368" t="s">
        <v>4162</v>
      </c>
      <c r="D825" s="369" t="s">
        <v>434</v>
      </c>
      <c r="E825" s="370" t="s">
        <v>441</v>
      </c>
      <c r="F825" s="371">
        <v>45</v>
      </c>
      <c r="G825" s="372" t="s">
        <v>4163</v>
      </c>
      <c r="H825" s="380" t="s">
        <v>4164</v>
      </c>
    </row>
    <row r="826" customHeight="1" spans="1:8">
      <c r="A826" s="153">
        <v>825</v>
      </c>
      <c r="B826" s="367" t="s">
        <v>2904</v>
      </c>
      <c r="C826" s="368" t="s">
        <v>4165</v>
      </c>
      <c r="D826" s="369" t="s">
        <v>4145</v>
      </c>
      <c r="E826" s="370" t="s">
        <v>864</v>
      </c>
      <c r="F826" s="371">
        <v>45</v>
      </c>
      <c r="G826" s="372" t="s">
        <v>4166</v>
      </c>
      <c r="H826" s="373" t="s">
        <v>4167</v>
      </c>
    </row>
    <row r="827" customHeight="1" spans="1:8">
      <c r="A827" s="153">
        <v>826</v>
      </c>
      <c r="B827" s="367" t="s">
        <v>4168</v>
      </c>
      <c r="C827" s="368" t="s">
        <v>4169</v>
      </c>
      <c r="D827" s="369" t="s">
        <v>4145</v>
      </c>
      <c r="E827" s="370" t="s">
        <v>3544</v>
      </c>
      <c r="F827" s="371">
        <v>42</v>
      </c>
      <c r="G827" s="372" t="s">
        <v>4170</v>
      </c>
      <c r="H827" s="373" t="s">
        <v>4171</v>
      </c>
    </row>
    <row r="828" customHeight="1" spans="1:8">
      <c r="A828" s="153">
        <v>827</v>
      </c>
      <c r="B828" s="367" t="s">
        <v>4172</v>
      </c>
      <c r="C828" s="368" t="s">
        <v>4173</v>
      </c>
      <c r="D828" s="369" t="s">
        <v>3339</v>
      </c>
      <c r="E828" s="370" t="s">
        <v>4174</v>
      </c>
      <c r="F828" s="371">
        <v>48</v>
      </c>
      <c r="G828" s="372" t="s">
        <v>4175</v>
      </c>
      <c r="H828" s="373" t="s">
        <v>4176</v>
      </c>
    </row>
    <row r="829" customHeight="1" spans="1:8">
      <c r="A829" s="153">
        <v>828</v>
      </c>
      <c r="B829" s="367" t="s">
        <v>4177</v>
      </c>
      <c r="C829" s="367" t="s">
        <v>4178</v>
      </c>
      <c r="D829" s="381" t="s">
        <v>353</v>
      </c>
      <c r="E829" s="370" t="s">
        <v>864</v>
      </c>
      <c r="F829" s="371">
        <v>39.8</v>
      </c>
      <c r="G829" s="382" t="s">
        <v>4179</v>
      </c>
      <c r="H829" s="373" t="s">
        <v>4180</v>
      </c>
    </row>
    <row r="830" customHeight="1" spans="1:8">
      <c r="A830" s="153">
        <v>829</v>
      </c>
      <c r="B830" s="374" t="s">
        <v>4181</v>
      </c>
      <c r="C830" s="374" t="s">
        <v>4182</v>
      </c>
      <c r="D830" s="369" t="s">
        <v>440</v>
      </c>
      <c r="E830" s="370" t="s">
        <v>3632</v>
      </c>
      <c r="F830" s="378">
        <v>42</v>
      </c>
      <c r="G830" s="372" t="s">
        <v>4183</v>
      </c>
      <c r="H830" s="373" t="s">
        <v>4184</v>
      </c>
    </row>
    <row r="831" customHeight="1" spans="1:8">
      <c r="A831" s="153">
        <v>830</v>
      </c>
      <c r="B831" s="367" t="s">
        <v>4185</v>
      </c>
      <c r="C831" s="368" t="s">
        <v>4186</v>
      </c>
      <c r="D831" s="369" t="s">
        <v>353</v>
      </c>
      <c r="E831" s="370" t="s">
        <v>447</v>
      </c>
      <c r="F831" s="371">
        <v>39</v>
      </c>
      <c r="G831" s="372" t="s">
        <v>4187</v>
      </c>
      <c r="H831" s="373" t="s">
        <v>4188</v>
      </c>
    </row>
    <row r="832" customHeight="1" spans="1:8">
      <c r="A832" s="153">
        <v>831</v>
      </c>
      <c r="B832" s="367" t="s">
        <v>4189</v>
      </c>
      <c r="C832" s="368" t="s">
        <v>4190</v>
      </c>
      <c r="D832" s="369" t="s">
        <v>353</v>
      </c>
      <c r="E832" s="370" t="s">
        <v>3330</v>
      </c>
      <c r="F832" s="371">
        <v>49.8</v>
      </c>
      <c r="G832" s="372" t="s">
        <v>4191</v>
      </c>
      <c r="H832" s="373" t="s">
        <v>4192</v>
      </c>
    </row>
    <row r="833" customHeight="1" spans="1:8">
      <c r="A833" s="153">
        <v>832</v>
      </c>
      <c r="B833" s="367" t="s">
        <v>4193</v>
      </c>
      <c r="C833" s="368" t="s">
        <v>4194</v>
      </c>
      <c r="D833" s="369" t="s">
        <v>353</v>
      </c>
      <c r="E833" s="370" t="s">
        <v>4195</v>
      </c>
      <c r="F833" s="371">
        <v>39</v>
      </c>
      <c r="G833" s="372" t="s">
        <v>4196</v>
      </c>
      <c r="H833" s="380" t="s">
        <v>4197</v>
      </c>
    </row>
    <row r="834" customHeight="1" spans="1:8">
      <c r="A834" s="153">
        <v>833</v>
      </c>
      <c r="B834" s="367" t="s">
        <v>4198</v>
      </c>
      <c r="C834" s="368" t="s">
        <v>4199</v>
      </c>
      <c r="D834" s="369" t="s">
        <v>353</v>
      </c>
      <c r="E834" s="370" t="s">
        <v>4200</v>
      </c>
      <c r="F834" s="371">
        <v>36</v>
      </c>
      <c r="G834" s="372" t="s">
        <v>4201</v>
      </c>
      <c r="H834" s="373" t="s">
        <v>4202</v>
      </c>
    </row>
    <row r="835" customHeight="1" spans="1:8">
      <c r="A835" s="153">
        <v>834</v>
      </c>
      <c r="B835" s="367" t="s">
        <v>4203</v>
      </c>
      <c r="C835" s="368" t="s">
        <v>4204</v>
      </c>
      <c r="D835" s="369" t="s">
        <v>353</v>
      </c>
      <c r="E835" s="370" t="s">
        <v>3632</v>
      </c>
      <c r="F835" s="371">
        <v>49.8</v>
      </c>
      <c r="G835" s="372" t="s">
        <v>4205</v>
      </c>
      <c r="H835" s="380" t="s">
        <v>4206</v>
      </c>
    </row>
    <row r="836" customHeight="1" spans="1:8">
      <c r="A836" s="153">
        <v>835</v>
      </c>
      <c r="B836" s="367" t="s">
        <v>4207</v>
      </c>
      <c r="C836" s="370" t="s">
        <v>4208</v>
      </c>
      <c r="D836" s="369" t="s">
        <v>353</v>
      </c>
      <c r="E836" s="370">
        <v>2024.2</v>
      </c>
      <c r="F836" s="371">
        <v>49.9</v>
      </c>
      <c r="G836" s="372" t="s">
        <v>4209</v>
      </c>
      <c r="H836" s="495" t="s">
        <v>4210</v>
      </c>
    </row>
    <row r="837" customHeight="1" spans="1:8">
      <c r="A837" s="153">
        <v>836</v>
      </c>
      <c r="B837" s="367" t="s">
        <v>4211</v>
      </c>
      <c r="C837" s="368" t="s">
        <v>4212</v>
      </c>
      <c r="D837" s="369" t="s">
        <v>889</v>
      </c>
      <c r="E837" s="370">
        <v>2021.6</v>
      </c>
      <c r="F837" s="371">
        <v>43.5</v>
      </c>
      <c r="G837" s="372" t="s">
        <v>4213</v>
      </c>
      <c r="H837" s="373" t="s">
        <v>4214</v>
      </c>
    </row>
    <row r="838" customHeight="1" spans="1:8">
      <c r="A838" s="153">
        <v>837</v>
      </c>
      <c r="B838" s="389" t="s">
        <v>4215</v>
      </c>
      <c r="C838" s="386" t="s">
        <v>4216</v>
      </c>
      <c r="D838" s="386" t="s">
        <v>4217</v>
      </c>
      <c r="E838" s="386" t="s">
        <v>4218</v>
      </c>
      <c r="F838" s="390">
        <v>48</v>
      </c>
      <c r="G838" s="573" t="s">
        <v>4219</v>
      </c>
      <c r="H838" s="373" t="s">
        <v>4220</v>
      </c>
    </row>
    <row r="839" customHeight="1" spans="1:8">
      <c r="A839" s="153">
        <v>838</v>
      </c>
      <c r="B839" s="574" t="s">
        <v>4221</v>
      </c>
      <c r="C839" s="575" t="s">
        <v>4222</v>
      </c>
      <c r="D839" s="576" t="s">
        <v>353</v>
      </c>
      <c r="E839" s="575" t="s">
        <v>4159</v>
      </c>
      <c r="F839" s="577">
        <v>49.8</v>
      </c>
      <c r="G839" s="578" t="s">
        <v>4223</v>
      </c>
      <c r="H839" s="579" t="s">
        <v>4224</v>
      </c>
    </row>
    <row r="840" customHeight="1" spans="1:8">
      <c r="A840" s="153">
        <v>839</v>
      </c>
      <c r="B840" s="367" t="s">
        <v>4225</v>
      </c>
      <c r="C840" s="368" t="s">
        <v>4226</v>
      </c>
      <c r="D840" s="369" t="s">
        <v>4145</v>
      </c>
      <c r="E840" s="370" t="s">
        <v>4154</v>
      </c>
      <c r="F840" s="371">
        <v>42</v>
      </c>
      <c r="G840" s="372" t="s">
        <v>4227</v>
      </c>
      <c r="H840" s="373" t="s">
        <v>4228</v>
      </c>
    </row>
    <row r="841" customHeight="1" spans="1:8">
      <c r="A841" s="153">
        <v>840</v>
      </c>
      <c r="B841" s="367" t="s">
        <v>4229</v>
      </c>
      <c r="C841" s="368" t="s">
        <v>4230</v>
      </c>
      <c r="D841" s="369" t="s">
        <v>353</v>
      </c>
      <c r="E841" s="370" t="s">
        <v>878</v>
      </c>
      <c r="F841" s="371">
        <v>46.8</v>
      </c>
      <c r="G841" s="372" t="s">
        <v>4231</v>
      </c>
      <c r="H841" s="373" t="s">
        <v>4232</v>
      </c>
    </row>
    <row r="842" customHeight="1" spans="1:8">
      <c r="A842" s="153">
        <v>841</v>
      </c>
      <c r="B842" s="367" t="s">
        <v>2846</v>
      </c>
      <c r="C842" s="368" t="s">
        <v>4233</v>
      </c>
      <c r="D842" s="369" t="s">
        <v>440</v>
      </c>
      <c r="E842" s="370" t="s">
        <v>981</v>
      </c>
      <c r="F842" s="371">
        <v>45</v>
      </c>
      <c r="G842" s="372" t="s">
        <v>4234</v>
      </c>
      <c r="H842" s="380" t="s">
        <v>4235</v>
      </c>
    </row>
    <row r="843" customHeight="1" spans="1:8">
      <c r="A843" s="153">
        <v>842</v>
      </c>
      <c r="B843" s="367" t="s">
        <v>4236</v>
      </c>
      <c r="C843" s="368" t="s">
        <v>4237</v>
      </c>
      <c r="D843" s="369" t="s">
        <v>440</v>
      </c>
      <c r="E843" s="370" t="s">
        <v>4238</v>
      </c>
      <c r="F843" s="371">
        <v>39.8</v>
      </c>
      <c r="G843" s="372" t="s">
        <v>4239</v>
      </c>
      <c r="H843" s="373" t="s">
        <v>4240</v>
      </c>
    </row>
    <row r="844" customHeight="1" spans="1:8">
      <c r="A844" s="153">
        <v>843</v>
      </c>
      <c r="B844" s="367" t="s">
        <v>4241</v>
      </c>
      <c r="C844" s="368" t="s">
        <v>4242</v>
      </c>
      <c r="D844" s="369" t="s">
        <v>353</v>
      </c>
      <c r="E844" s="370" t="s">
        <v>3632</v>
      </c>
      <c r="F844" s="371">
        <v>39.8</v>
      </c>
      <c r="G844" s="372" t="s">
        <v>4243</v>
      </c>
      <c r="H844" s="373" t="s">
        <v>4244</v>
      </c>
    </row>
    <row r="845" customHeight="1" spans="1:8">
      <c r="A845" s="153">
        <v>844</v>
      </c>
      <c r="B845" s="367" t="s">
        <v>4229</v>
      </c>
      <c r="C845" s="368" t="s">
        <v>4245</v>
      </c>
      <c r="D845" s="369" t="s">
        <v>440</v>
      </c>
      <c r="E845" s="369">
        <v>2023.9</v>
      </c>
      <c r="F845" s="371">
        <v>49.8</v>
      </c>
      <c r="G845" s="372" t="s">
        <v>4246</v>
      </c>
      <c r="H845" s="373" t="s">
        <v>4247</v>
      </c>
    </row>
    <row r="846" customHeight="1" spans="1:8">
      <c r="A846" s="153">
        <v>845</v>
      </c>
      <c r="B846" s="580" t="s">
        <v>4248</v>
      </c>
      <c r="C846" s="374" t="s">
        <v>4249</v>
      </c>
      <c r="D846" s="372" t="s">
        <v>4250</v>
      </c>
      <c r="E846" s="370" t="s">
        <v>447</v>
      </c>
      <c r="F846" s="581">
        <v>29</v>
      </c>
      <c r="G846" s="372" t="s">
        <v>4251</v>
      </c>
      <c r="H846" s="375" t="s">
        <v>4252</v>
      </c>
    </row>
    <row r="847" customHeight="1" spans="1:8">
      <c r="A847" s="153">
        <v>846</v>
      </c>
      <c r="B847" s="580" t="s">
        <v>4253</v>
      </c>
      <c r="C847" s="374" t="s">
        <v>4249</v>
      </c>
      <c r="D847" s="372" t="s">
        <v>4250</v>
      </c>
      <c r="E847" s="370" t="s">
        <v>447</v>
      </c>
      <c r="F847" s="581">
        <v>29</v>
      </c>
      <c r="G847" s="372" t="s">
        <v>4251</v>
      </c>
      <c r="H847" s="375" t="s">
        <v>4254</v>
      </c>
    </row>
    <row r="848" customHeight="1" spans="1:8">
      <c r="A848" s="153">
        <v>847</v>
      </c>
      <c r="B848" s="367" t="s">
        <v>2470</v>
      </c>
      <c r="C848" s="368" t="s">
        <v>4255</v>
      </c>
      <c r="D848" s="369" t="s">
        <v>353</v>
      </c>
      <c r="E848" s="369">
        <v>2023.8</v>
      </c>
      <c r="F848" s="371">
        <v>39.9</v>
      </c>
      <c r="G848" s="372" t="s">
        <v>4256</v>
      </c>
      <c r="H848" s="380" t="s">
        <v>4257</v>
      </c>
    </row>
    <row r="849" customHeight="1" spans="1:8">
      <c r="A849" s="153">
        <v>848</v>
      </c>
      <c r="B849" s="367" t="s">
        <v>4258</v>
      </c>
      <c r="C849" s="368" t="s">
        <v>4259</v>
      </c>
      <c r="D849" s="369" t="s">
        <v>889</v>
      </c>
      <c r="E849" s="369">
        <v>2018.12</v>
      </c>
      <c r="F849" s="371">
        <v>39.8</v>
      </c>
      <c r="G849" s="372" t="s">
        <v>4260</v>
      </c>
      <c r="H849" s="380" t="s">
        <v>4261</v>
      </c>
    </row>
    <row r="850" customHeight="1" spans="1:8">
      <c r="A850" s="153">
        <v>849</v>
      </c>
      <c r="B850" s="367" t="s">
        <v>4262</v>
      </c>
      <c r="C850" s="370" t="s">
        <v>4263</v>
      </c>
      <c r="D850" s="369" t="s">
        <v>1011</v>
      </c>
      <c r="E850" s="370">
        <v>2024.3</v>
      </c>
      <c r="F850" s="371">
        <v>45</v>
      </c>
      <c r="G850" s="372" t="s">
        <v>4264</v>
      </c>
      <c r="H850" s="373" t="s">
        <v>4265</v>
      </c>
    </row>
    <row r="851" customHeight="1" spans="1:8">
      <c r="A851" s="153">
        <v>850</v>
      </c>
      <c r="B851" s="389" t="s">
        <v>2590</v>
      </c>
      <c r="C851" s="386" t="s">
        <v>4266</v>
      </c>
      <c r="D851" s="387" t="s">
        <v>3463</v>
      </c>
      <c r="E851" s="386">
        <v>2025.6</v>
      </c>
      <c r="F851" s="390">
        <v>48</v>
      </c>
      <c r="G851" s="806" t="s">
        <v>4267</v>
      </c>
      <c r="H851" s="373" t="s">
        <v>4268</v>
      </c>
    </row>
    <row r="852" customHeight="1" spans="1:8">
      <c r="A852" s="153">
        <v>851</v>
      </c>
      <c r="B852" s="367" t="s">
        <v>4269</v>
      </c>
      <c r="C852" s="368" t="s">
        <v>4270</v>
      </c>
      <c r="D852" s="369" t="s">
        <v>3565</v>
      </c>
      <c r="E852" s="370" t="s">
        <v>4271</v>
      </c>
      <c r="F852" s="371">
        <v>45</v>
      </c>
      <c r="G852" s="372" t="s">
        <v>4272</v>
      </c>
      <c r="H852" s="380" t="s">
        <v>4273</v>
      </c>
    </row>
    <row r="853" customHeight="1" spans="1:8">
      <c r="A853" s="153">
        <v>852</v>
      </c>
      <c r="B853" s="367" t="s">
        <v>4274</v>
      </c>
      <c r="C853" s="368" t="s">
        <v>4275</v>
      </c>
      <c r="D853" s="369" t="s">
        <v>4145</v>
      </c>
      <c r="E853" s="370" t="s">
        <v>441</v>
      </c>
      <c r="F853" s="371">
        <v>42</v>
      </c>
      <c r="G853" s="372" t="s">
        <v>4276</v>
      </c>
      <c r="H853" s="373" t="s">
        <v>4277</v>
      </c>
    </row>
    <row r="854" customHeight="1" spans="1:8">
      <c r="A854" s="153">
        <v>853</v>
      </c>
      <c r="B854" s="367" t="s">
        <v>4278</v>
      </c>
      <c r="C854" s="368" t="s">
        <v>4279</v>
      </c>
      <c r="D854" s="370" t="s">
        <v>4145</v>
      </c>
      <c r="E854" s="370" t="s">
        <v>3632</v>
      </c>
      <c r="F854" s="371">
        <v>49.8</v>
      </c>
      <c r="G854" s="372" t="s">
        <v>4280</v>
      </c>
      <c r="H854" s="373" t="s">
        <v>4281</v>
      </c>
    </row>
    <row r="855" customHeight="1" spans="1:8">
      <c r="A855" s="153">
        <v>854</v>
      </c>
      <c r="B855" s="367" t="s">
        <v>4282</v>
      </c>
      <c r="C855" s="368" t="s">
        <v>4283</v>
      </c>
      <c r="D855" s="370" t="s">
        <v>923</v>
      </c>
      <c r="E855" s="370" t="s">
        <v>3359</v>
      </c>
      <c r="F855" s="371">
        <v>39.8</v>
      </c>
      <c r="G855" s="372" t="s">
        <v>4284</v>
      </c>
      <c r="H855" s="373" t="s">
        <v>4285</v>
      </c>
    </row>
    <row r="856" customHeight="1" spans="1:8">
      <c r="A856" s="153">
        <v>855</v>
      </c>
      <c r="B856" s="367" t="s">
        <v>4286</v>
      </c>
      <c r="C856" s="368" t="s">
        <v>4283</v>
      </c>
      <c r="D856" s="370" t="s">
        <v>923</v>
      </c>
      <c r="E856" s="370" t="s">
        <v>3632</v>
      </c>
      <c r="F856" s="371">
        <v>39.8</v>
      </c>
      <c r="G856" s="372" t="s">
        <v>4287</v>
      </c>
      <c r="H856" s="380" t="s">
        <v>4288</v>
      </c>
    </row>
    <row r="857" customHeight="1" spans="1:8">
      <c r="A857" s="153">
        <v>856</v>
      </c>
      <c r="B857" s="367" t="s">
        <v>4289</v>
      </c>
      <c r="C857" s="368" t="s">
        <v>4290</v>
      </c>
      <c r="D857" s="369" t="s">
        <v>3520</v>
      </c>
      <c r="E857" s="370" t="s">
        <v>3340</v>
      </c>
      <c r="F857" s="371">
        <v>46.8</v>
      </c>
      <c r="G857" s="372" t="s">
        <v>4291</v>
      </c>
      <c r="H857" s="373" t="s">
        <v>4292</v>
      </c>
    </row>
    <row r="858" customHeight="1" spans="1:8">
      <c r="A858" s="153">
        <v>857</v>
      </c>
      <c r="B858" s="367" t="s">
        <v>4293</v>
      </c>
      <c r="C858" s="367" t="s">
        <v>4294</v>
      </c>
      <c r="D858" s="367" t="s">
        <v>3520</v>
      </c>
      <c r="E858" s="370" t="s">
        <v>878</v>
      </c>
      <c r="F858" s="371">
        <v>45</v>
      </c>
      <c r="G858" s="382" t="s">
        <v>4295</v>
      </c>
      <c r="H858" s="373" t="s">
        <v>4296</v>
      </c>
    </row>
    <row r="859" customHeight="1" spans="1:8">
      <c r="A859" s="153">
        <v>858</v>
      </c>
      <c r="B859" s="367" t="s">
        <v>4297</v>
      </c>
      <c r="C859" s="367" t="s">
        <v>4298</v>
      </c>
      <c r="D859" s="367" t="s">
        <v>3520</v>
      </c>
      <c r="E859" s="370" t="s">
        <v>4299</v>
      </c>
      <c r="F859" s="371">
        <v>45</v>
      </c>
      <c r="G859" s="382" t="s">
        <v>4300</v>
      </c>
      <c r="H859" s="373" t="s">
        <v>4301</v>
      </c>
    </row>
    <row r="860" customHeight="1" spans="1:8">
      <c r="A860" s="153">
        <v>859</v>
      </c>
      <c r="B860" s="367" t="s">
        <v>4302</v>
      </c>
      <c r="C860" s="368" t="s">
        <v>4303</v>
      </c>
      <c r="D860" s="369" t="s">
        <v>3339</v>
      </c>
      <c r="E860" s="370" t="s">
        <v>3450</v>
      </c>
      <c r="F860" s="371">
        <v>36</v>
      </c>
      <c r="G860" s="372" t="s">
        <v>4304</v>
      </c>
      <c r="H860" s="373" t="s">
        <v>4305</v>
      </c>
    </row>
    <row r="861" customHeight="1" spans="1:8">
      <c r="A861" s="153">
        <v>860</v>
      </c>
      <c r="B861" s="374" t="s">
        <v>4306</v>
      </c>
      <c r="C861" s="374" t="s">
        <v>4307</v>
      </c>
      <c r="D861" s="369" t="s">
        <v>353</v>
      </c>
      <c r="E861" s="370" t="s">
        <v>4308</v>
      </c>
      <c r="F861" s="378">
        <v>42</v>
      </c>
      <c r="G861" s="372" t="s">
        <v>4309</v>
      </c>
      <c r="H861" s="373" t="s">
        <v>4310</v>
      </c>
    </row>
    <row r="862" customHeight="1" spans="1:8">
      <c r="A862" s="153">
        <v>861</v>
      </c>
      <c r="B862" s="367" t="s">
        <v>4311</v>
      </c>
      <c r="C862" s="368" t="s">
        <v>4312</v>
      </c>
      <c r="D862" s="369" t="s">
        <v>3339</v>
      </c>
      <c r="E862" s="370" t="s">
        <v>3340</v>
      </c>
      <c r="F862" s="371">
        <v>39.8</v>
      </c>
      <c r="G862" s="372" t="s">
        <v>4313</v>
      </c>
      <c r="H862" s="373" t="s">
        <v>4314</v>
      </c>
    </row>
    <row r="863" customHeight="1" spans="1:8">
      <c r="A863" s="153">
        <v>862</v>
      </c>
      <c r="B863" s="367" t="s">
        <v>4315</v>
      </c>
      <c r="C863" s="368" t="s">
        <v>4316</v>
      </c>
      <c r="D863" s="369" t="s">
        <v>353</v>
      </c>
      <c r="E863" s="370" t="s">
        <v>864</v>
      </c>
      <c r="F863" s="371">
        <v>38.5</v>
      </c>
      <c r="G863" s="372" t="s">
        <v>4317</v>
      </c>
      <c r="H863" s="373" t="s">
        <v>4318</v>
      </c>
    </row>
    <row r="864" customHeight="1" spans="1:8">
      <c r="A864" s="153">
        <v>863</v>
      </c>
      <c r="B864" s="367" t="s">
        <v>4319</v>
      </c>
      <c r="C864" s="368" t="s">
        <v>4320</v>
      </c>
      <c r="D864" s="369" t="s">
        <v>353</v>
      </c>
      <c r="E864" s="370" t="s">
        <v>4321</v>
      </c>
      <c r="F864" s="371">
        <v>45</v>
      </c>
      <c r="G864" s="372" t="s">
        <v>4322</v>
      </c>
      <c r="H864" s="373" t="s">
        <v>4323</v>
      </c>
    </row>
    <row r="865" customHeight="1" spans="1:8">
      <c r="A865" s="153">
        <v>864</v>
      </c>
      <c r="B865" s="367" t="s">
        <v>4324</v>
      </c>
      <c r="C865" s="368" t="s">
        <v>3371</v>
      </c>
      <c r="D865" s="369" t="s">
        <v>353</v>
      </c>
      <c r="E865" s="370" t="s">
        <v>4325</v>
      </c>
      <c r="F865" s="371">
        <v>35</v>
      </c>
      <c r="G865" s="372" t="s">
        <v>4326</v>
      </c>
      <c r="H865" s="373" t="s">
        <v>4327</v>
      </c>
    </row>
    <row r="866" customHeight="1" spans="1:8">
      <c r="A866" s="153">
        <v>865</v>
      </c>
      <c r="B866" s="493" t="s">
        <v>4328</v>
      </c>
      <c r="C866" s="493" t="s">
        <v>3371</v>
      </c>
      <c r="D866" s="493" t="s">
        <v>3315</v>
      </c>
      <c r="E866" s="368" t="s">
        <v>894</v>
      </c>
      <c r="F866" s="494">
        <v>45</v>
      </c>
      <c r="G866" s="382" t="s">
        <v>4329</v>
      </c>
      <c r="H866" s="380" t="s">
        <v>4330</v>
      </c>
    </row>
    <row r="867" customHeight="1" spans="1:8">
      <c r="A867" s="153">
        <v>866</v>
      </c>
      <c r="B867" s="367" t="s">
        <v>4331</v>
      </c>
      <c r="C867" s="368" t="s">
        <v>4332</v>
      </c>
      <c r="D867" s="369" t="s">
        <v>353</v>
      </c>
      <c r="E867" s="370" t="s">
        <v>3340</v>
      </c>
      <c r="F867" s="371">
        <v>39</v>
      </c>
      <c r="G867" s="372" t="s">
        <v>4333</v>
      </c>
      <c r="H867" s="373" t="s">
        <v>4334</v>
      </c>
    </row>
    <row r="868" customHeight="1" spans="1:8">
      <c r="A868" s="153">
        <v>867</v>
      </c>
      <c r="B868" s="367" t="s">
        <v>4335</v>
      </c>
      <c r="C868" s="368" t="s">
        <v>4336</v>
      </c>
      <c r="D868" s="369" t="s">
        <v>353</v>
      </c>
      <c r="E868" s="370" t="s">
        <v>4337</v>
      </c>
      <c r="F868" s="371">
        <v>39.8</v>
      </c>
      <c r="G868" s="372" t="s">
        <v>4338</v>
      </c>
      <c r="H868" s="373" t="s">
        <v>4339</v>
      </c>
    </row>
    <row r="869" customHeight="1" spans="1:8">
      <c r="A869" s="153">
        <v>868</v>
      </c>
      <c r="B869" s="367" t="s">
        <v>4340</v>
      </c>
      <c r="C869" s="367" t="s">
        <v>4341</v>
      </c>
      <c r="D869" s="367" t="s">
        <v>440</v>
      </c>
      <c r="E869" s="370" t="s">
        <v>3632</v>
      </c>
      <c r="F869" s="371">
        <v>45</v>
      </c>
      <c r="G869" s="382" t="s">
        <v>4342</v>
      </c>
      <c r="H869" s="373" t="s">
        <v>4343</v>
      </c>
    </row>
    <row r="870" customHeight="1" spans="1:8">
      <c r="A870" s="153">
        <v>869</v>
      </c>
      <c r="B870" s="367" t="s">
        <v>4344</v>
      </c>
      <c r="C870" s="368" t="s">
        <v>4345</v>
      </c>
      <c r="D870" s="369" t="s">
        <v>353</v>
      </c>
      <c r="E870" s="370" t="s">
        <v>878</v>
      </c>
      <c r="F870" s="371">
        <v>42</v>
      </c>
      <c r="G870" s="372" t="s">
        <v>4346</v>
      </c>
      <c r="H870" s="373" t="s">
        <v>4347</v>
      </c>
    </row>
    <row r="871" customHeight="1" spans="1:8">
      <c r="A871" s="153">
        <v>870</v>
      </c>
      <c r="B871" s="374" t="s">
        <v>4348</v>
      </c>
      <c r="C871" s="374" t="s">
        <v>4349</v>
      </c>
      <c r="D871" s="369" t="s">
        <v>434</v>
      </c>
      <c r="E871" s="370" t="s">
        <v>864</v>
      </c>
      <c r="F871" s="378">
        <v>39.8</v>
      </c>
      <c r="G871" s="372" t="s">
        <v>4350</v>
      </c>
      <c r="H871" s="373" t="s">
        <v>4351</v>
      </c>
    </row>
    <row r="872" customHeight="1" spans="1:8">
      <c r="A872" s="153">
        <v>871</v>
      </c>
      <c r="B872" s="367" t="s">
        <v>4352</v>
      </c>
      <c r="C872" s="368" t="s">
        <v>4353</v>
      </c>
      <c r="D872" s="369" t="s">
        <v>440</v>
      </c>
      <c r="E872" s="370" t="s">
        <v>4325</v>
      </c>
      <c r="F872" s="371">
        <v>39.8</v>
      </c>
      <c r="G872" s="372" t="s">
        <v>4354</v>
      </c>
      <c r="H872" s="373" t="s">
        <v>4355</v>
      </c>
    </row>
    <row r="873" customHeight="1" spans="1:8">
      <c r="A873" s="153">
        <v>872</v>
      </c>
      <c r="B873" s="367" t="s">
        <v>4356</v>
      </c>
      <c r="C873" s="367" t="s">
        <v>4357</v>
      </c>
      <c r="D873" s="367" t="s">
        <v>923</v>
      </c>
      <c r="E873" s="370" t="s">
        <v>3359</v>
      </c>
      <c r="F873" s="371">
        <v>45</v>
      </c>
      <c r="G873" s="374" t="s">
        <v>4358</v>
      </c>
      <c r="H873" s="380" t="s">
        <v>4359</v>
      </c>
    </row>
    <row r="874" customHeight="1" spans="1:8">
      <c r="A874" s="153">
        <v>873</v>
      </c>
      <c r="B874" s="367" t="s">
        <v>4360</v>
      </c>
      <c r="C874" s="368" t="s">
        <v>4361</v>
      </c>
      <c r="D874" s="369" t="s">
        <v>440</v>
      </c>
      <c r="E874" s="370" t="s">
        <v>4362</v>
      </c>
      <c r="F874" s="371">
        <v>39</v>
      </c>
      <c r="G874" s="372" t="s">
        <v>4363</v>
      </c>
      <c r="H874" s="373" t="s">
        <v>4364</v>
      </c>
    </row>
    <row r="875" customHeight="1" spans="1:8">
      <c r="A875" s="153">
        <v>874</v>
      </c>
      <c r="B875" s="367" t="s">
        <v>4365</v>
      </c>
      <c r="C875" s="368" t="s">
        <v>4366</v>
      </c>
      <c r="D875" s="369" t="s">
        <v>440</v>
      </c>
      <c r="E875" s="370" t="s">
        <v>4367</v>
      </c>
      <c r="F875" s="371">
        <v>38</v>
      </c>
      <c r="G875" s="372" t="s">
        <v>4368</v>
      </c>
      <c r="H875" s="373" t="s">
        <v>4369</v>
      </c>
    </row>
    <row r="876" customHeight="1" spans="1:8">
      <c r="A876" s="153">
        <v>875</v>
      </c>
      <c r="B876" s="367" t="s">
        <v>4370</v>
      </c>
      <c r="C876" s="368" t="s">
        <v>4371</v>
      </c>
      <c r="D876" s="369" t="s">
        <v>889</v>
      </c>
      <c r="E876" s="370">
        <v>2021.2</v>
      </c>
      <c r="F876" s="371">
        <v>43.5</v>
      </c>
      <c r="G876" s="372" t="s">
        <v>4372</v>
      </c>
      <c r="H876" s="373" t="s">
        <v>4373</v>
      </c>
    </row>
    <row r="877" customHeight="1" spans="1:8">
      <c r="A877" s="153">
        <v>876</v>
      </c>
      <c r="B877" s="367" t="s">
        <v>4374</v>
      </c>
      <c r="C877" s="367" t="s">
        <v>4375</v>
      </c>
      <c r="D877" s="367" t="s">
        <v>353</v>
      </c>
      <c r="E877" s="370" t="s">
        <v>3330</v>
      </c>
      <c r="F877" s="371">
        <v>49.8</v>
      </c>
      <c r="G877" s="382" t="s">
        <v>4376</v>
      </c>
      <c r="H877" s="373" t="s">
        <v>4377</v>
      </c>
    </row>
    <row r="878" customHeight="1" spans="1:8">
      <c r="A878" s="153">
        <v>877</v>
      </c>
      <c r="B878" s="493" t="s">
        <v>2094</v>
      </c>
      <c r="C878" s="368" t="s">
        <v>4378</v>
      </c>
      <c r="D878" s="384" t="s">
        <v>440</v>
      </c>
      <c r="E878" s="368">
        <v>2024.6</v>
      </c>
      <c r="F878" s="494">
        <v>49.8</v>
      </c>
      <c r="G878" s="393" t="s">
        <v>4379</v>
      </c>
      <c r="H878" s="380" t="s">
        <v>4380</v>
      </c>
    </row>
    <row r="879" customHeight="1" spans="1:8">
      <c r="A879" s="153">
        <v>878</v>
      </c>
      <c r="B879" s="374" t="s">
        <v>4381</v>
      </c>
      <c r="C879" s="374" t="s">
        <v>4382</v>
      </c>
      <c r="D879" s="369" t="s">
        <v>434</v>
      </c>
      <c r="E879" s="370" t="s">
        <v>864</v>
      </c>
      <c r="F879" s="378">
        <v>48</v>
      </c>
      <c r="G879" s="372" t="s">
        <v>4383</v>
      </c>
      <c r="H879" s="373" t="s">
        <v>4384</v>
      </c>
    </row>
    <row r="880" customHeight="1" spans="1:8">
      <c r="A880" s="153">
        <v>879</v>
      </c>
      <c r="B880" s="367" t="s">
        <v>2094</v>
      </c>
      <c r="C880" s="368" t="s">
        <v>4385</v>
      </c>
      <c r="D880" s="369" t="s">
        <v>4145</v>
      </c>
      <c r="E880" s="370" t="s">
        <v>929</v>
      </c>
      <c r="F880" s="371">
        <v>39</v>
      </c>
      <c r="G880" s="372" t="s">
        <v>4386</v>
      </c>
      <c r="H880" s="373" t="s">
        <v>4387</v>
      </c>
    </row>
    <row r="881" customHeight="1" spans="1:8">
      <c r="A881" s="153">
        <v>880</v>
      </c>
      <c r="B881" s="367" t="s">
        <v>4388</v>
      </c>
      <c r="C881" s="368" t="s">
        <v>4389</v>
      </c>
      <c r="D881" s="369" t="s">
        <v>4145</v>
      </c>
      <c r="E881" s="370" t="s">
        <v>864</v>
      </c>
      <c r="F881" s="371">
        <v>45</v>
      </c>
      <c r="G881" s="372" t="s">
        <v>4390</v>
      </c>
      <c r="H881" s="373" t="s">
        <v>4391</v>
      </c>
    </row>
    <row r="882" customHeight="1" spans="1:8">
      <c r="A882" s="153">
        <v>881</v>
      </c>
      <c r="B882" s="367" t="s">
        <v>4392</v>
      </c>
      <c r="C882" s="368" t="s">
        <v>4393</v>
      </c>
      <c r="D882" s="369" t="s">
        <v>4145</v>
      </c>
      <c r="E882" s="370" t="s">
        <v>864</v>
      </c>
      <c r="F882" s="371">
        <v>35</v>
      </c>
      <c r="G882" s="372" t="s">
        <v>4394</v>
      </c>
      <c r="H882" s="373" t="s">
        <v>4395</v>
      </c>
    </row>
    <row r="883" customHeight="1" spans="1:8">
      <c r="A883" s="153">
        <v>882</v>
      </c>
      <c r="B883" s="367" t="s">
        <v>4396</v>
      </c>
      <c r="C883" s="368" t="s">
        <v>4397</v>
      </c>
      <c r="D883" s="369" t="s">
        <v>4145</v>
      </c>
      <c r="E883" s="370" t="s">
        <v>3330</v>
      </c>
      <c r="F883" s="371">
        <v>42</v>
      </c>
      <c r="G883" s="372" t="s">
        <v>4398</v>
      </c>
      <c r="H883" s="373" t="s">
        <v>4399</v>
      </c>
    </row>
    <row r="884" customHeight="1" spans="1:8">
      <c r="A884" s="153">
        <v>883</v>
      </c>
      <c r="B884" s="367" t="s">
        <v>4400</v>
      </c>
      <c r="C884" s="368" t="s">
        <v>4397</v>
      </c>
      <c r="D884" s="369" t="s">
        <v>4145</v>
      </c>
      <c r="E884" s="370" t="s">
        <v>3424</v>
      </c>
      <c r="F884" s="371">
        <v>29.8</v>
      </c>
      <c r="G884" s="372" t="s">
        <v>4401</v>
      </c>
      <c r="H884" s="373" t="s">
        <v>4402</v>
      </c>
    </row>
    <row r="885" customHeight="1" spans="1:8">
      <c r="A885" s="153">
        <v>884</v>
      </c>
      <c r="B885" s="367" t="s">
        <v>4403</v>
      </c>
      <c r="C885" s="368" t="s">
        <v>4404</v>
      </c>
      <c r="D885" s="369" t="s">
        <v>4145</v>
      </c>
      <c r="E885" s="370" t="s">
        <v>3330</v>
      </c>
      <c r="F885" s="371">
        <v>45</v>
      </c>
      <c r="G885" s="372" t="s">
        <v>4405</v>
      </c>
      <c r="H885" s="373" t="s">
        <v>4406</v>
      </c>
    </row>
    <row r="886" customHeight="1" spans="1:8">
      <c r="A886" s="153">
        <v>885</v>
      </c>
      <c r="B886" s="367" t="s">
        <v>4407</v>
      </c>
      <c r="C886" s="368" t="s">
        <v>4408</v>
      </c>
      <c r="D886" s="369" t="s">
        <v>4145</v>
      </c>
      <c r="E886" s="370" t="s">
        <v>4409</v>
      </c>
      <c r="F886" s="371">
        <v>33</v>
      </c>
      <c r="G886" s="372" t="s">
        <v>4410</v>
      </c>
      <c r="H886" s="373" t="s">
        <v>4411</v>
      </c>
    </row>
    <row r="887" customHeight="1" spans="1:8">
      <c r="A887" s="153">
        <v>886</v>
      </c>
      <c r="B887" s="367" t="s">
        <v>4412</v>
      </c>
      <c r="C887" s="368" t="s">
        <v>4413</v>
      </c>
      <c r="D887" s="369" t="s">
        <v>4145</v>
      </c>
      <c r="E887" s="370" t="s">
        <v>4414</v>
      </c>
      <c r="F887" s="371">
        <v>39</v>
      </c>
      <c r="G887" s="372" t="s">
        <v>4415</v>
      </c>
      <c r="H887" s="373" t="s">
        <v>4416</v>
      </c>
    </row>
    <row r="888" customHeight="1" spans="1:8">
      <c r="A888" s="153">
        <v>887</v>
      </c>
      <c r="B888" s="367" t="s">
        <v>2113</v>
      </c>
      <c r="C888" s="368" t="s">
        <v>4417</v>
      </c>
      <c r="D888" s="369" t="s">
        <v>3520</v>
      </c>
      <c r="E888" s="370" t="s">
        <v>3330</v>
      </c>
      <c r="F888" s="371">
        <v>35</v>
      </c>
      <c r="G888" s="372" t="s">
        <v>4418</v>
      </c>
      <c r="H888" s="373" t="s">
        <v>4419</v>
      </c>
    </row>
    <row r="889" customHeight="1" spans="1:8">
      <c r="A889" s="153">
        <v>888</v>
      </c>
      <c r="B889" s="367" t="s">
        <v>4420</v>
      </c>
      <c r="C889" s="368" t="s">
        <v>4421</v>
      </c>
      <c r="D889" s="369" t="s">
        <v>353</v>
      </c>
      <c r="E889" s="370" t="s">
        <v>4422</v>
      </c>
      <c r="F889" s="371">
        <v>45</v>
      </c>
      <c r="G889" s="372" t="s">
        <v>4423</v>
      </c>
      <c r="H889" s="373" t="s">
        <v>4424</v>
      </c>
    </row>
    <row r="890" customHeight="1" spans="1:8">
      <c r="A890" s="153">
        <v>889</v>
      </c>
      <c r="B890" s="367" t="s">
        <v>4425</v>
      </c>
      <c r="C890" s="368" t="s">
        <v>4426</v>
      </c>
      <c r="D890" s="369" t="s">
        <v>353</v>
      </c>
      <c r="E890" s="370" t="s">
        <v>3632</v>
      </c>
      <c r="F890" s="371">
        <v>56</v>
      </c>
      <c r="G890" s="372" t="s">
        <v>4427</v>
      </c>
      <c r="H890" s="373" t="s">
        <v>4428</v>
      </c>
    </row>
  </sheetData>
  <autoFilter xmlns:etc="http://www.wps.cn/officeDocument/2017/etCustomData" ref="A1:I890" etc:filterBottomFollowUsedRange="0">
    <extLst/>
  </autoFilter>
  <conditionalFormatting sqref="C418">
    <cfRule type="duplicateValues" dxfId="1" priority="3"/>
    <cfRule type="expression" dxfId="0" priority="4">
      <formula>AND(COUNTIF($C$1:$C$136,C418)+COUNTIF($C$156:$C$1048401,C418)&gt;1,NOT(ISBLANK(C418)))</formula>
    </cfRule>
  </conditionalFormatting>
  <conditionalFormatting sqref="C476">
    <cfRule type="duplicateValues" dxfId="1" priority="1"/>
  </conditionalFormatting>
  <conditionalFormatting sqref="C477">
    <cfRule type="duplicateValues" dxfId="1" priority="2"/>
  </conditionalFormatting>
  <conditionalFormatting sqref="C383:C385">
    <cfRule type="expression" dxfId="0" priority="6">
      <formula>AND(COUNTIF($C$1:$C$69,C383)+COUNTIF($C$98:$C$135,C383)+COUNTIF(#REF!,C383)+COUNTIF($C$150:$C$490,C383)+COUNTIF($C$492:$C$565,C383)+COUNTIF($C$567:$C$735,C383)+COUNTIF($C$745:$C$1048401,C383)&gt;1,NOT(ISBLANK(C383)))</formula>
    </cfRule>
  </conditionalFormatting>
  <conditionalFormatting sqref="C520:C524">
    <cfRule type="duplicateValues" dxfId="2" priority="7"/>
  </conditionalFormatting>
  <conditionalFormatting sqref="C371:C382 C386:C417 C419:C475 C478:C519 C525:C537">
    <cfRule type="expression" dxfId="0" priority="8">
      <formula>AND(COUNTIF($C$1:$C$137,C371)+COUNTIF($C$156:$C$1048401,C371)&gt;1,NOT(ISBLANK(C371)))</formula>
    </cfRule>
  </conditionalFormatting>
  <conditionalFormatting sqref="C371:C417 C478:C537 C419:C475">
    <cfRule type="duplicateValues" dxfId="1" priority="5"/>
  </conditionalFormatting>
  <dataValidations count="1">
    <dataValidation type="custom" allowBlank="1" showErrorMessage="1" errorTitle="拒绝重复输入" error="当前输入的内容，与本区域的其他单元格内容重复。" sqref="C371:C475 C478:C537" errorStyle="warning">
      <formula1>COUNTIF($C:$C,C371)&lt;2</formula1>
    </dataValidation>
  </dataValidations>
  <hyperlinks>
    <hyperlink ref="H2" r:id="rId2" display="详情"/>
    <hyperlink ref="H3" r:id="rId3" display="详情"/>
    <hyperlink ref="H4" r:id="rId4" display="详情"/>
    <hyperlink ref="H5" r:id="rId5" display="详情"/>
    <hyperlink ref="H6" r:id="rId6" display="详情"/>
    <hyperlink ref="H7" r:id="rId7" display="详情"/>
    <hyperlink ref="H8" r:id="rId8" display="详情"/>
    <hyperlink ref="H9" r:id="rId9" display="详情"/>
    <hyperlink ref="H10" r:id="rId10" display="详情"/>
    <hyperlink ref="H11" r:id="rId11" display="详情"/>
    <hyperlink ref="H12" r:id="rId12" display="详情"/>
    <hyperlink ref="H13" r:id="rId13" display="详情"/>
    <hyperlink ref="H14" r:id="rId14" display="详情"/>
    <hyperlink ref="H15" r:id="rId15" display="详情"/>
    <hyperlink ref="H16" r:id="rId16" display="详情"/>
    <hyperlink ref="H17" r:id="rId17" display="详情"/>
    <hyperlink ref="H18" r:id="rId18" display="详情"/>
    <hyperlink ref="H19" r:id="rId19" display="详情"/>
    <hyperlink ref="H20" r:id="rId20" display="详情"/>
    <hyperlink ref="H21" r:id="rId21" display="详情"/>
    <hyperlink ref="H22" r:id="rId22" display="详情"/>
    <hyperlink ref="H23" r:id="rId23" display="详情"/>
    <hyperlink ref="H24" r:id="rId24" display="详情"/>
    <hyperlink ref="H25" r:id="rId25" display="详情"/>
    <hyperlink ref="H26" r:id="rId26" display="详情"/>
    <hyperlink ref="H27" r:id="rId27" display="详情"/>
    <hyperlink ref="H28" r:id="rId28" display="详情"/>
    <hyperlink ref="H29" r:id="rId29" display="详情"/>
    <hyperlink ref="H30" r:id="rId30" display="详情"/>
    <hyperlink ref="H31" r:id="rId31" display="详情"/>
    <hyperlink ref="H32" r:id="rId32" display="详情"/>
    <hyperlink ref="H33" r:id="rId33" display="详情"/>
    <hyperlink ref="H34" r:id="rId34" display="详情"/>
    <hyperlink ref="H35" r:id="rId35" display="详情"/>
    <hyperlink ref="H36" r:id="rId36" display="详情"/>
    <hyperlink ref="H37" r:id="rId37" display="详情"/>
    <hyperlink ref="H38" r:id="rId38" display="详情"/>
    <hyperlink ref="H39" r:id="rId39" display="详情"/>
    <hyperlink ref="H40" r:id="rId40" display="详情"/>
    <hyperlink ref="H41" r:id="rId41" display="详情"/>
    <hyperlink ref="H42" r:id="rId42" display="详情"/>
    <hyperlink ref="H43" r:id="rId43" display="详情"/>
    <hyperlink ref="H44" r:id="rId44" display="详情"/>
    <hyperlink ref="H45" r:id="rId45" display="详情"/>
    <hyperlink ref="H46" r:id="rId46" display="详情"/>
    <hyperlink ref="H47" r:id="rId47" display="详情"/>
    <hyperlink ref="H48" r:id="rId48" display="详情"/>
    <hyperlink ref="H49" r:id="rId49" display="详情"/>
    <hyperlink ref="H50" r:id="rId50" display="详情"/>
    <hyperlink ref="H51" r:id="rId51" display="详情"/>
    <hyperlink ref="H52" r:id="rId52" display="详情"/>
    <hyperlink ref="H53" r:id="rId53" display="详情"/>
    <hyperlink ref="H54" r:id="rId54" display="详情"/>
    <hyperlink ref="H55" r:id="rId55" display="详情"/>
    <hyperlink ref="H56" r:id="rId56" display="详情"/>
    <hyperlink ref="H57" r:id="rId57" display="详情"/>
    <hyperlink ref="H58" r:id="rId58" display="详情"/>
    <hyperlink ref="H59" r:id="rId59" display="详情"/>
    <hyperlink ref="H60" r:id="rId60" display="详情"/>
    <hyperlink ref="H61" r:id="rId61" display="详情"/>
    <hyperlink ref="H62" r:id="rId62" display="详情"/>
    <hyperlink ref="H63" r:id="rId63" display="详情"/>
    <hyperlink ref="H64" r:id="rId64" display="详情"/>
    <hyperlink ref="H65" r:id="rId65" display="详情"/>
    <hyperlink ref="H66" r:id="rId66" display="详情"/>
    <hyperlink ref="H67" r:id="rId67" display="详情"/>
    <hyperlink ref="H68" r:id="rId68" display="详情"/>
    <hyperlink ref="H69" r:id="rId69" display="详情"/>
    <hyperlink ref="H70" r:id="rId70" display="详情"/>
    <hyperlink ref="H71" r:id="rId71" display="详情"/>
    <hyperlink ref="H72" r:id="rId72" display="详情"/>
    <hyperlink ref="H73" r:id="rId73" display="详情"/>
    <hyperlink ref="H74" r:id="rId74" display="详情"/>
    <hyperlink ref="H75" r:id="rId75" display="详情"/>
    <hyperlink ref="H76" r:id="rId76" display="详情"/>
    <hyperlink ref="H77" r:id="rId77" display="详情"/>
    <hyperlink ref="H78" r:id="rId78" display="详情"/>
    <hyperlink ref="H79" r:id="rId79" display="详情"/>
    <hyperlink ref="H80" r:id="rId80" display="详情"/>
    <hyperlink ref="H81" r:id="rId81" display="详情"/>
    <hyperlink ref="H82" r:id="rId82" display="详情"/>
    <hyperlink ref="H83" r:id="rId83" display="详情"/>
    <hyperlink ref="H84" r:id="rId84" display="详情"/>
    <hyperlink ref="H85" r:id="rId85" display="详情"/>
    <hyperlink ref="H86" r:id="rId86" display="详情"/>
    <hyperlink ref="H87" r:id="rId87" display="详情"/>
    <hyperlink ref="H88" r:id="rId88" display="详情"/>
    <hyperlink ref="H89" r:id="rId89" display="详情"/>
    <hyperlink ref="H90" r:id="rId90" display="详情"/>
    <hyperlink ref="H91" r:id="rId91" display="详情"/>
    <hyperlink ref="H92" r:id="rId92" display="详情"/>
    <hyperlink ref="H93" r:id="rId93" display="详情"/>
    <hyperlink ref="H94" r:id="rId94" display="详情"/>
    <hyperlink ref="H95" r:id="rId95" display="详情"/>
    <hyperlink ref="H96" r:id="rId96" display="详情"/>
    <hyperlink ref="H97" r:id="rId97" display="详情"/>
    <hyperlink ref="H98" r:id="rId98" display="详情"/>
    <hyperlink ref="H99" r:id="rId99" display="详情"/>
    <hyperlink ref="H100" r:id="rId100" display="详情"/>
    <hyperlink ref="H101" r:id="rId101" display="详情"/>
    <hyperlink ref="H102" r:id="rId102" display="详情"/>
    <hyperlink ref="H103" r:id="rId103" display="详情"/>
    <hyperlink ref="H104" r:id="rId104" display="详情"/>
    <hyperlink ref="H105" r:id="rId105" display="详情"/>
    <hyperlink ref="H106" r:id="rId106" display="详情"/>
    <hyperlink ref="H107" r:id="rId107" display="详情"/>
    <hyperlink ref="H108" r:id="rId108" display="详情"/>
    <hyperlink ref="H109" r:id="rId109" display="详情"/>
    <hyperlink ref="H110" r:id="rId110" display="详情"/>
    <hyperlink ref="H111" r:id="rId111" display="详情"/>
    <hyperlink ref="H112" r:id="rId112" display="详情"/>
    <hyperlink ref="H113" r:id="rId113" display="详情"/>
    <hyperlink ref="H114" r:id="rId114" display="详情"/>
    <hyperlink ref="H115" r:id="rId115" display="详情"/>
    <hyperlink ref="H116" r:id="rId116" display="详情"/>
    <hyperlink ref="H117" r:id="rId117" display="详情"/>
    <hyperlink ref="H118" r:id="rId118" display="详情"/>
    <hyperlink ref="H119" r:id="rId119" display="详情"/>
    <hyperlink ref="H120" r:id="rId120" display="详情"/>
    <hyperlink ref="H121" r:id="rId121" display="详情"/>
    <hyperlink ref="H122" r:id="rId122" display="详情"/>
    <hyperlink ref="H123" r:id="rId123" display="详情"/>
    <hyperlink ref="H124" r:id="rId124" display="详情"/>
    <hyperlink ref="H125" r:id="rId125" display="详情"/>
    <hyperlink ref="H126" r:id="rId126" display="详情"/>
    <hyperlink ref="H127" r:id="rId127" display="详情"/>
    <hyperlink ref="H128" r:id="rId128" display="详情"/>
    <hyperlink ref="H129" r:id="rId129" display="详情"/>
    <hyperlink ref="H130" r:id="rId130" display="详情"/>
    <hyperlink ref="H131" r:id="rId131" display="详情"/>
    <hyperlink ref="H132" r:id="rId132" display="详情"/>
    <hyperlink ref="H133" r:id="rId133" display="详情"/>
    <hyperlink ref="H134" r:id="rId134" display="详情"/>
    <hyperlink ref="H135" r:id="rId135" display="详情"/>
    <hyperlink ref="H136" r:id="rId136" display="详情"/>
    <hyperlink ref="H137" r:id="rId137" display="详情"/>
    <hyperlink ref="H138" r:id="rId138" display="详情"/>
    <hyperlink ref="H139" r:id="rId139" display="详情"/>
    <hyperlink ref="H140" r:id="rId140" display="详情"/>
    <hyperlink ref="H141" r:id="rId141" display="详情"/>
    <hyperlink ref="H142" r:id="rId142" display="详情"/>
    <hyperlink ref="H143" r:id="rId143" display="详情"/>
    <hyperlink ref="H144" r:id="rId144" display="详情"/>
    <hyperlink ref="H145" r:id="rId145" display="详情"/>
    <hyperlink ref="H146" r:id="rId146" display="详情"/>
    <hyperlink ref="H147" r:id="rId147" display="详情"/>
    <hyperlink ref="H148" r:id="rId148" display="详情"/>
    <hyperlink ref="H149" r:id="rId149" display="详情"/>
    <hyperlink ref="H150" r:id="rId150" display="详情"/>
    <hyperlink ref="H151" r:id="rId151" display="详情"/>
    <hyperlink ref="H152" r:id="rId152" display="详情"/>
    <hyperlink ref="H153" r:id="rId153" display="详情"/>
    <hyperlink ref="H154" r:id="rId154" display="详情"/>
    <hyperlink ref="H155" r:id="rId155" display="详情"/>
    <hyperlink ref="H156" r:id="rId156" display="详情"/>
    <hyperlink ref="H157" r:id="rId157" display="详情"/>
    <hyperlink ref="H158" r:id="rId158" display="详情"/>
    <hyperlink ref="H159" r:id="rId159" display="详情"/>
    <hyperlink ref="H160" r:id="rId160" display="详情"/>
    <hyperlink ref="H161" r:id="rId161" display="详情"/>
    <hyperlink ref="H162" r:id="rId162" display="详情"/>
    <hyperlink ref="H163" r:id="rId163" display="详情"/>
    <hyperlink ref="H164" r:id="rId164" display="详情"/>
    <hyperlink ref="H165" r:id="rId165" display="详情"/>
    <hyperlink ref="H166" r:id="rId166" display="详情"/>
    <hyperlink ref="H167" r:id="rId167" display="详情"/>
    <hyperlink ref="H168" r:id="rId168" display="详情"/>
    <hyperlink ref="H169" r:id="rId169" display="详情"/>
    <hyperlink ref="H170" r:id="rId170" display="详情"/>
    <hyperlink ref="H171" r:id="rId171" display="详情"/>
    <hyperlink ref="H172" r:id="rId172" display="详情"/>
    <hyperlink ref="H173" r:id="rId173" display="详情"/>
    <hyperlink ref="H174" r:id="rId174" display="详情"/>
    <hyperlink ref="H175" r:id="rId175" display="详情"/>
    <hyperlink ref="H176" r:id="rId176" display="详情"/>
    <hyperlink ref="H177" r:id="rId177" display="详情"/>
    <hyperlink ref="H178" r:id="rId178" display="详情"/>
    <hyperlink ref="H179" r:id="rId179" display="详情"/>
    <hyperlink ref="H180" r:id="rId180" display="详情"/>
    <hyperlink ref="H181" r:id="rId181" display="详情"/>
    <hyperlink ref="H182" r:id="rId182" display="详情"/>
    <hyperlink ref="H183" r:id="rId183" display="详情"/>
    <hyperlink ref="H184" r:id="rId184" display="详情"/>
    <hyperlink ref="H185" r:id="rId185" display="详情"/>
    <hyperlink ref="H186" r:id="rId186" display="详情"/>
    <hyperlink ref="H187" r:id="rId187" display="详情"/>
    <hyperlink ref="H188" r:id="rId188" display="详情"/>
    <hyperlink ref="H189" r:id="rId189" display="详情"/>
    <hyperlink ref="H190" r:id="rId190" display="详情"/>
    <hyperlink ref="H191" r:id="rId191" display="详情"/>
    <hyperlink ref="H192" r:id="rId192" display="详情"/>
    <hyperlink ref="H193" r:id="rId193" display="详情"/>
    <hyperlink ref="H194" r:id="rId194" display="详情"/>
    <hyperlink ref="H195" r:id="rId195" display="详情"/>
    <hyperlink ref="H196" r:id="rId2" display="详情"/>
    <hyperlink ref="H197" r:id="rId196" display="详情"/>
    <hyperlink ref="H198" r:id="rId197" display="详情"/>
    <hyperlink ref="H199" r:id="rId198" display="详情"/>
    <hyperlink ref="H200" r:id="rId199" display="详情"/>
    <hyperlink ref="H201" r:id="rId200" display="详情"/>
    <hyperlink ref="H202" r:id="rId201" display="详情"/>
    <hyperlink ref="H203" r:id="rId202" display="详情"/>
    <hyperlink ref="H204" r:id="rId203" display="详情"/>
    <hyperlink ref="H205" r:id="rId204" display="详情"/>
    <hyperlink ref="H206" r:id="rId205" display="详情"/>
    <hyperlink ref="H207" r:id="rId206" display="详情"/>
    <hyperlink ref="H208" r:id="rId207" display="详情"/>
    <hyperlink ref="H209" r:id="rId208" display="详情"/>
    <hyperlink ref="H210" r:id="rId209" display="详情"/>
    <hyperlink ref="H211" r:id="rId210" display="详情"/>
    <hyperlink ref="H212" r:id="rId211" display="详情"/>
    <hyperlink ref="H213" r:id="rId212" display="详情"/>
    <hyperlink ref="H214" r:id="rId213" display="详情"/>
    <hyperlink ref="H215" r:id="rId214" display="详情"/>
    <hyperlink ref="H216" r:id="rId215" display="详情"/>
    <hyperlink ref="H217" r:id="rId216" display="详情"/>
    <hyperlink ref="H218" r:id="rId217" display="详情"/>
    <hyperlink ref="H219" r:id="rId218" display="详情"/>
    <hyperlink ref="H220" r:id="rId219" display="详情"/>
    <hyperlink ref="H221" r:id="rId220" display="详情"/>
    <hyperlink ref="H222" r:id="rId221" display="详情"/>
    <hyperlink ref="H223" r:id="rId222" display="详情"/>
    <hyperlink ref="H224" r:id="rId18" display="详情"/>
    <hyperlink ref="H225" r:id="rId223" display="详情"/>
    <hyperlink ref="H226" r:id="rId224" display="详情"/>
    <hyperlink ref="H227" r:id="rId225" display="详情"/>
    <hyperlink ref="H228" r:id="rId226" display="详情"/>
    <hyperlink ref="H229" r:id="rId227" display="详情"/>
    <hyperlink ref="H230" r:id="rId228" display="详情"/>
    <hyperlink ref="H231" r:id="rId229" display="详情"/>
    <hyperlink ref="H232" r:id="rId230" display="详情"/>
    <hyperlink ref="H233" r:id="rId231" display="详情"/>
    <hyperlink ref="H234" r:id="rId232" display="详情"/>
    <hyperlink ref="H235" r:id="rId233" display="详情"/>
    <hyperlink ref="H236" r:id="rId234" display="详情"/>
    <hyperlink ref="H237" r:id="rId235" display="详情"/>
    <hyperlink ref="H238" r:id="rId236" display="详情"/>
    <hyperlink ref="H239" r:id="rId237" display="详情"/>
    <hyperlink ref="H240" r:id="rId238" display="详情"/>
    <hyperlink ref="H241" r:id="rId239" display="详情"/>
    <hyperlink ref="H242" r:id="rId240" display="详情"/>
    <hyperlink ref="H243" r:id="rId241" display="详情"/>
    <hyperlink ref="H244" r:id="rId242" display="详情"/>
    <hyperlink ref="H245" r:id="rId243" display="详情"/>
    <hyperlink ref="H246" r:id="rId244" display="详情"/>
    <hyperlink ref="H247" r:id="rId245" display="详情"/>
    <hyperlink ref="H248" r:id="rId246" display="详情"/>
    <hyperlink ref="H249" r:id="rId247" display="详情"/>
    <hyperlink ref="H250" r:id="rId248" display="详情"/>
    <hyperlink ref="H251" r:id="rId249" display="详情"/>
    <hyperlink ref="H252" r:id="rId250" display="详情"/>
    <hyperlink ref="H253" r:id="rId251" display="详情"/>
    <hyperlink ref="H254" r:id="rId252" display="详情"/>
    <hyperlink ref="H255" r:id="rId253" display="详情"/>
    <hyperlink ref="H256" r:id="rId254" display="详情"/>
    <hyperlink ref="H257" r:id="rId255" display="详情"/>
    <hyperlink ref="H258" r:id="rId256" display="详情"/>
    <hyperlink ref="H259" r:id="rId257" display="详情"/>
    <hyperlink ref="H260" r:id="rId258" display="详情"/>
    <hyperlink ref="H261" r:id="rId259" display="详情"/>
    <hyperlink ref="H262" r:id="rId260" display="详情"/>
    <hyperlink ref="H265" r:id="rId261" display="点击查看" tooltip="http://www.textbookcenter.cn/book?id=1568"/>
    <hyperlink ref="H266" r:id="rId262" display="点击查看" tooltip="http://www.textbookcenter.cn/book?id=1582"/>
    <hyperlink ref="H267" r:id="rId263" display="点击查看" tooltip="http://www.textbookcenter.cn/book/1453.html"/>
    <hyperlink ref="H268" r:id="rId264" display="点击查看" tooltip="http://www.textbookcenter.cn/book?id=1569"/>
    <hyperlink ref="H269" r:id="rId265" display="点击查看" tooltip="http://www.textbookcenter.cn/book?id=1570"/>
    <hyperlink ref="H270" r:id="rId266" display="点击查看" tooltip="http://www.textbookcenter.cn/book/1108.html"/>
    <hyperlink ref="H271" r:id="rId267" display="点击查看" tooltip="http://www.textbookcenter.cn/book/1236.html"/>
    <hyperlink ref="H272" r:id="rId268" display="点击查看" tooltip="http://www.textbookcenter.cn/book/724.html"/>
    <hyperlink ref="H273" r:id="rId269" display="点击查看" tooltip="http://www.textbookcenter.cn/book/725.html"/>
    <hyperlink ref="H274" r:id="rId270" display="查看详情" tooltip="http://www.textbookcenter.cn/book?id=1584"/>
    <hyperlink ref="H275" r:id="rId271" display="点击查看" tooltip="http://www.textbookcenter.cn/book/1288.html"/>
    <hyperlink ref="H276" r:id="rId272" display="点击查看" tooltip="http://www.textbookcenter.cn/book/1537.html"/>
    <hyperlink ref="H277" r:id="rId273" display="点击查看" tooltip="http://www.textbookcenter.cn/book/1289.html"/>
    <hyperlink ref="H278" r:id="rId274" display="点击查看" tooltip="http://www.textbookcenter.cn/book?id=1540"/>
    <hyperlink ref="H279" r:id="rId275" display="点击查看"/>
    <hyperlink ref="H280" r:id="rId276" display="点击查看" tooltip="http://www.textbookcenter.cn/book?id=1587"/>
    <hyperlink ref="H281" r:id="rId277" display="点击查看" tooltip="http://textbookcenter.cn/book?id=1548&amp;from=from"/>
    <hyperlink ref="H283" r:id="rId278" display="点击查看" tooltip="http://www.textbookcenter.cn/book/1243.html"/>
    <hyperlink ref="H284" r:id="rId279" display="点击查看" tooltip="http://www.textbookcenter.cn/book?id=1604"/>
    <hyperlink ref="H285" r:id="rId280" display="点击查看" tooltip="http://www.textbookcenter.cn/book/1118.html"/>
    <hyperlink ref="H286" r:id="rId281" display="点击查看" tooltip="http://www.textbookcenter.cn/book/1489.html"/>
    <hyperlink ref="H287" r:id="rId282" display="点击查看" tooltip="https://textbookcenter.cn/book?id=1558&amp;from=from"/>
    <hyperlink ref="H288" r:id="rId283" display="查看详情" tooltip="http://www.textbookcenter.cn/book?id=1591"/>
    <hyperlink ref="H289" r:id="rId284" display="点击查看" tooltip="http://www.textbookcenter.cn/book?id=1577"/>
    <hyperlink ref="H290" r:id="rId285" display="点击查看" tooltip="http://www.textbookcenter.cn/book/1317.html"/>
    <hyperlink ref="H291" r:id="rId286" display="点击查看" tooltip="http://www.textbookcenter.cn/book?id=1598"/>
    <hyperlink ref="H294" r:id="rId287" display="点击查看" tooltip="http://www.textbookcenter.cn/book/1324.html"/>
    <hyperlink ref="H295" r:id="rId288" display="点击查看" tooltip="http://www.textbookcenter.cn/book/1333.html"/>
    <hyperlink ref="H296" r:id="rId289" display="点击查看" tooltip="http://www.textbookcenter.cn/book/1497.html"/>
    <hyperlink ref="H297" r:id="rId290" display="点击查看" tooltip="http://www.textbookcenter.cn/book/1490.html"/>
    <hyperlink ref="H298" r:id="rId291" display="点击查看" tooltip="http://www.textbookcenter.cn/book/1470.html"/>
    <hyperlink ref="H299" r:id="rId292" display="点击查看" tooltip="http://www.textbookcenter.cn/book/1297.html"/>
    <hyperlink ref="H300" r:id="rId293" display="点击查看" tooltip="http://www.textbookcenter.cn/book?id=1583"/>
    <hyperlink ref="H301" r:id="rId294" display="点击查看" tooltip="http://www.textbookcenter.cn/book/1100.html"/>
    <hyperlink ref="H302" r:id="rId295" display="点击查看" tooltip="http://www.textbookcenter.cn/book/1020.html"/>
    <hyperlink ref="H303" r:id="rId296" display="点击查看" tooltip="http://www.textbookcenter.cn/book?id=1599"/>
    <hyperlink ref="H304" r:id="rId297" display="点击查看" tooltip="http://www.textbookcenter.cn/book?id=1588"/>
    <hyperlink ref="H305" r:id="rId298" display="点击查看" tooltip="http://www.textbookcenter.cn/book/342.html"/>
    <hyperlink ref="H306" r:id="rId299" display="点击查看" tooltip="http://www.textbookcenter.cn/book/1507.html"/>
    <hyperlink ref="H307" r:id="rId300" display="点击查看" tooltip="http://www.textbookcenter.cn/book?id=1580"/>
    <hyperlink ref="H308" r:id="rId301" display="点击查看" tooltip="http://www.textbookcenter.cn/book/1512.html"/>
    <hyperlink ref="H309" r:id="rId302" display="点击查看" tooltip="http://www.textbookcenter.cn/book?id=1564"/>
    <hyperlink ref="H310" r:id="rId303" display="点击查看" tooltip="http://www.textbookcenter.cn/book/323.html"/>
    <hyperlink ref="H311" r:id="rId304" display="点击查看" tooltip="http://www.textbookcenter.cn/book?id=1567"/>
    <hyperlink ref="H312" r:id="rId305" display="点击查看" tooltip="http://www.textbookcenter.cn/book?id=1566"/>
    <hyperlink ref="H313" r:id="rId306" display="点击查看" tooltip="http://www.textbookcenter.cn/book/1068.html"/>
    <hyperlink ref="H314" r:id="rId307" display="点击查看" tooltip="http://www.textbookcenter.cn/book/330.html"/>
    <hyperlink ref="H315" r:id="rId308" display="点击查看" tooltip="http://www.textbookcenter.cn/book/329.html"/>
    <hyperlink ref="H316" r:id="rId309" display="点击查看" tooltip="http://www.textbookcenter.cn/book/81.html"/>
    <hyperlink ref="H317" r:id="rId310" display="点击查看" tooltip="http://www.textbookcenter.cn/book/328.html"/>
    <hyperlink ref="H318" r:id="rId311" display="点击查看" tooltip="http://www.textbookcenter.cn/book/327.html"/>
    <hyperlink ref="H319" r:id="rId312" display="点击查看" tooltip="http://www.textbookcenter.cn/book/322.html"/>
    <hyperlink ref="H320" r:id="rId313" display="点击查看" tooltip="http://www.textbookcenter.cn/book/1123.html"/>
    <hyperlink ref="H321" r:id="rId314" display="点击查看" tooltip="http://www.textbookcenter.cn/book?id=1559"/>
    <hyperlink ref="H324" r:id="rId315" display="点击查看" tooltip="http://www.textbookcenter.cn/book/318.html"/>
    <hyperlink ref="H325" r:id="rId316" display="点击查看" tooltip="http://www.textbookcenter.cn/book/1543.html"/>
    <hyperlink ref="H326" r:id="rId317" display="点击查看" tooltip="http://www.textbookcenter.cn/book/1263.html"/>
    <hyperlink ref="H327" r:id="rId318" display="点击查看" tooltip="http://www.textbookcenter.cn/book/1076.html"/>
    <hyperlink ref="H328" r:id="rId319" display="点击查看" tooltip="http://www.textbookcenter.cn/book/1244.html"/>
    <hyperlink ref="H329" r:id="rId320" display="点击查看" tooltip="http://www.textbookcenter.cn/book/1069.html"/>
    <hyperlink ref="H330" r:id="rId321" display="点击查看" tooltip="http://www.textbookcenter.cn/book/1021.html"/>
    <hyperlink ref="H331" r:id="rId322" display="点击查看" tooltip="http://www.textbookcenter.cn/book/1071.html"/>
    <hyperlink ref="H332" r:id="rId323" display="查看详情" tooltip="http://textbookcenter.cn/book?id=1659&amp;from=from"/>
    <hyperlink ref="H333" r:id="rId324" display="点击查看" tooltip="http://www.textbookcenter.cn/book/1299.html"/>
    <hyperlink ref="H334" r:id="rId325" display="点击查看" tooltip="http://www.textbookcenter.cn/book/1467.html"/>
    <hyperlink ref="H335" r:id="rId326" display="点击查看"/>
    <hyperlink ref="H336" r:id="rId327" display="点击查看" tooltip="http://www.textbookcenter.cn/book/1082.html"/>
    <hyperlink ref="H337" r:id="rId328" display="点击查看" tooltip="http://www.textbookcenter.cn/book?id=1560"/>
    <hyperlink ref="H339" r:id="rId329" display="点击查看" tooltip="http://www.textbookcenter.cn/book/1300.html"/>
    <hyperlink ref="H341" r:id="rId330" display="点击查看" tooltip="http://www.textbookcenter.cn/book?id=1581"/>
    <hyperlink ref="H342" r:id="rId331" display="点击查看" tooltip="http://www.textbookcenter.cn/book/1298.html"/>
    <hyperlink ref="H343" r:id="rId332" display="点击查看" tooltip="http://www.textbookcenter.cn/book/991.html"/>
    <hyperlink ref="H344" r:id="rId333" display="点击查看" tooltip="http://textbookcenter.cn/book?id=1572&amp;from=from"/>
    <hyperlink ref="H345" r:id="rId334" display="点击查看" tooltip="http://textbookcenter.cn/book?id=1589&amp;from=from"/>
    <hyperlink ref="H346" r:id="rId335" display="点击查看" tooltip="http://www.textbookcenter.cn/book/87.html"/>
    <hyperlink ref="H347" r:id="rId336" display="点击查看" tooltip="http://www.textbookcenter.cn/book/320.html"/>
    <hyperlink ref="H348" r:id="rId337" display="点击查看" tooltip="http://www.textbookcenter.cn/book/319.html"/>
    <hyperlink ref="H349" r:id="rId338" display="点击查看" tooltip="http://www.textbookcenter.cn/book/1366.html"/>
    <hyperlink ref="H350" r:id="rId339" display="点击查看" tooltip="http://www.textbookcenter.cn/book/1477.html"/>
    <hyperlink ref="H351" r:id="rId340" display="点击查看" tooltip="http://www.textbookcenter.cn/book/1476.html"/>
    <hyperlink ref="H352" r:id="rId341" display="点击查看" tooltip="http://www.textbookcenter.cn/book/1367.html"/>
    <hyperlink ref="H353" r:id="rId342" display="点击查看" tooltip="http://www.textbookcenter.cn/book/1495.html"/>
    <hyperlink ref="H354" r:id="rId343" display="点击查看" tooltip="http://www.textbookcenter.cn/book/1494.html"/>
    <hyperlink ref="H355" r:id="rId344" display="点击查看"/>
    <hyperlink ref="H358" r:id="rId345" display="点击查看" tooltip="http://www.textbookcenter.cn/book/216.html"/>
    <hyperlink ref="H359" r:id="rId346" display="点击查看" tooltip="http://www.textbookcenter.cn/book/217.html"/>
    <hyperlink ref="H360" r:id="rId347" display="点击查看" tooltip="http://www.textbookcenter.cn/book/218.html"/>
    <hyperlink ref="H361" r:id="rId348" display="点击查看" tooltip="http://www.textbookcenter.cn/book/219.html"/>
    <hyperlink ref="H362" r:id="rId349" display="点击查看" tooltip="http://www.textbookcenter.cn/book/255.html"/>
    <hyperlink ref="H363" r:id="rId350" display="点击查看" tooltip="http://www.textbookcenter.cn/book/256.html"/>
    <hyperlink ref="H364" r:id="rId351" display="点击查看" tooltip="http://www.textbookcenter.cn/book/259.html"/>
    <hyperlink ref="H365" r:id="rId352" display="点击查看" tooltip="http://www.textbookcenter.cn/book/222.html"/>
    <hyperlink ref="H368" r:id="rId353" display="点击查看" tooltip="http://www.textbookcenter.cn/book/225.html"/>
    <hyperlink ref="H357" r:id="rId354" display="点击查看"/>
    <hyperlink ref="H356" r:id="rId355" display="点击查看"/>
    <hyperlink ref="H293" r:id="rId356" display="点击查看"/>
    <hyperlink ref="H292" r:id="rId356" display="点击查看"/>
    <hyperlink ref="H322" r:id="rId357" display="点击查看"/>
    <hyperlink ref="H323" r:id="rId358" display="点击查看"/>
    <hyperlink ref="H338" r:id="rId359" display="点击查看"/>
    <hyperlink ref="H264" r:id="rId360" display="点击查看"/>
    <hyperlink ref="H263" r:id="rId361" display="点击查看"/>
    <hyperlink ref="H383" r:id="rId362" display="https://www.sjhtbook.com/book/975.html"/>
    <hyperlink ref="H388" r:id="rId363" display="https://www.sjhtbook.com/book/651.html"/>
    <hyperlink ref="H390" r:id="rId364" display="https://www.sjhtbook.com/book/940.html"/>
    <hyperlink ref="H399" r:id="rId365" display="https://www.sjhtbook.com/book/939.html"/>
    <hyperlink ref="H402" r:id="rId366" display="https://www.sjhtbook.com/book/1072.html"/>
    <hyperlink ref="H403" r:id="rId367" display="https://www.sjhtbook.com/book/44.html"/>
    <hyperlink ref="H404" r:id="rId368" display="https://www.sjhtbook.com/book/46.html"/>
    <hyperlink ref="H409" r:id="rId369" display="https://www.sjhtbook.com/book/54.html"/>
    <hyperlink ref="H410" r:id="rId370" display="https://www.sjhtbook.com/book/982.html"/>
    <hyperlink ref="H414" r:id="rId371" display="https://www.sjhtbook.com/book/72.html"/>
    <hyperlink ref="H417" r:id="rId372" display="https://www.sjhtbook.com/book/905.html"/>
    <hyperlink ref="H424" r:id="rId373" display="https://www.sjhtbook.com/book/929.html"/>
    <hyperlink ref="H426" r:id="rId374" display="https://www.sjhtbook.com/book/485.html"/>
    <hyperlink ref="H430" r:id="rId375" display="https://www.sjhtbook.com/book/647.html"/>
    <hyperlink ref="H431" r:id="rId376" display="https://www.sjhtbook.com/book/509.html"/>
    <hyperlink ref="H433" r:id="rId377" display="https://www.sjhtbook.com/book/522.html"/>
    <hyperlink ref="H427" r:id="rId378" display="https://www.sjhtbook.com/book/507.html"/>
    <hyperlink ref="H428" r:id="rId379" display="https://www.sjhtbook.com/book/502.html"/>
    <hyperlink ref="H434" r:id="rId380" display="https://www.sjhtbook.com/book/480.html"/>
    <hyperlink ref="H438" r:id="rId381" display="https://www.sjhtbook.com/book/520.html"/>
    <hyperlink ref="H442" r:id="rId382" display="https://www.sjhtbook.com/book/997.html"/>
    <hyperlink ref="H448" r:id="rId383" display="https://www.sjhtbook.com/book/1008.html"/>
    <hyperlink ref="H451" r:id="rId384" display="https://www.sjhtbook.com/book/503.html"/>
    <hyperlink ref="H453" r:id="rId385" display="https://www.sjhtbook.com/book/1100.html"/>
    <hyperlink ref="H457" r:id="rId386" display="https://www.sjhtbook.com/book/928.html"/>
    <hyperlink ref="H458" r:id="rId387" display="https://www.sjhtbook.com/book/1047.html"/>
    <hyperlink ref="H459" r:id="rId388" display="https://www.sjhtbook.com/book/867.html"/>
    <hyperlink ref="H461" r:id="rId389" display="https://www.sjhtbook.com/book/907.html"/>
    <hyperlink ref="H462" r:id="rId390" display="https://www.sjhtbook.com/book/1012.html"/>
    <hyperlink ref="H463" r:id="rId391" display="https://www.sjhtbook.com/book/864.html"/>
    <hyperlink ref="H472" r:id="rId392" display="https://www.sjhtbook.com/book/1026.html"/>
    <hyperlink ref="H481" r:id="rId393" display="https://www.sjhtbook.com/book/988.html"/>
    <hyperlink ref="H483" r:id="rId394" display="https://www.sjhtbook.com/book/946.html"/>
    <hyperlink ref="H484" r:id="rId395" display="https://www.sjhtbook.com/book/804.html"/>
    <hyperlink ref="H486" r:id="rId396" display="https://www.sjhtbook.com/book/47.html"/>
    <hyperlink ref="H487" r:id="rId397" display="https://www.sjhtbook.com/book/1034.html"/>
    <hyperlink ref="H488" r:id="rId398" display="https://www.sjhtbook.com/book/55.html"/>
    <hyperlink ref="H489" r:id="rId399" display="https://www.sjhtbook.com/book/949.html"/>
    <hyperlink ref="H490" r:id="rId400" display="https://www.sjhtbook.com/book/60.html"/>
    <hyperlink ref="H491" r:id="rId401" display="https://www.sjhtbook.com/book/1067.html"/>
    <hyperlink ref="H492" r:id="rId402" display="https://www.sjhtbook.com/book/56.html"/>
    <hyperlink ref="H494" r:id="rId403" display="https://www.sjhtbook.com/book/57.html"/>
    <hyperlink ref="H495" r:id="rId404" display="https://www.sjhtbook.com/book/59.html"/>
    <hyperlink ref="H505" r:id="rId405" display="https://www.sjhtbook.com/book/991.html"/>
    <hyperlink ref="H506" r:id="rId406" display="https://www.sjhtbook.com/book/992.html"/>
    <hyperlink ref="H502" r:id="rId407" display="https://www.sjhtbook.com/book/1087.html"/>
    <hyperlink ref="H503" r:id="rId408" display="https://www.sjhtbook.com/book/1088.html"/>
    <hyperlink ref="H521" r:id="rId409" display="https://www.sjhtbook.com/book/1085.html"/>
    <hyperlink ref="H522" r:id="rId410" display="https://www.sjhtbook.com/book/1090.html"/>
    <hyperlink ref="H523" r:id="rId411" display="https://www.sjhtbook.com/book/1078.html"/>
    <hyperlink ref="H525" r:id="rId412" display="https://www.sjhtbook.com/book/97.html"/>
    <hyperlink ref="H526" r:id="rId413" display="https://www.sjhtbook.com/book/100.html"/>
    <hyperlink ref="H527" r:id="rId414" display="https://www.sjhtbook.com/book/105.html"/>
    <hyperlink ref="H528" r:id="rId415" display="https://www.sjhtbook.com/book/944.html"/>
    <hyperlink ref="H530" r:id="rId416" display="https://www.sjhtbook.com/book/76.html"/>
    <hyperlink ref="H531" r:id="rId417" display="https://www.sjhtbook.com/book/980.html"/>
    <hyperlink ref="H532" r:id="rId418" display="https://www.sjhtbook.com/book/984.html"/>
    <hyperlink ref="H533" r:id="rId419" display="https://www.sjhtbook.com/book/1000.html"/>
    <hyperlink ref="H534" r:id="rId420" display="https://www.sjhtbook.com/book/999.html"/>
    <hyperlink ref="H535" r:id="rId421" display="https://www.sjhtbook.com/book/969.html"/>
    <hyperlink ref="H401" r:id="rId422" display="https://www.sjhtbook.com/book/1111.html"/>
    <hyperlink ref="H471" r:id="rId423" display="https://www.sjhtbook.com/book/1126.html"/>
    <hyperlink ref="H496" r:id="rId424" display="https://www.sjhtbook.com/book/1127.html"/>
    <hyperlink ref="H497" r:id="rId425" display="https://www.sjhtbook.com/book/1130.html"/>
    <hyperlink ref="H537" r:id="rId426" display="https://www.sjhtbook.com/book/1133.html"/>
    <hyperlink ref="H405" r:id="rId427" display="https://www.sjhtbook.com/book/1124.html"/>
    <hyperlink ref="H371" r:id="rId428" display="https://www.sjhtbook.com/book/1139.html"/>
    <hyperlink ref="H500" r:id="rId429" display="https://www.sjhtbook.com/book/1191.html"/>
    <hyperlink ref="H501" r:id="rId430" display="https://www.sjhtbook.com/book/1190.html"/>
    <hyperlink ref="H425" r:id="rId431" display="https://www.sjhtbook.com/book/1203.html"/>
    <hyperlink ref="H536" r:id="rId432" display="https://www.sjhtbook.com/book/1221.html"/>
    <hyperlink ref="H429" r:id="rId433" display="https://www.sjhtbook.com/book/1224.html"/>
    <hyperlink ref="H395" r:id="rId434" display="https://www.sjhtbook.com/book/486.html"/>
    <hyperlink ref="H397" r:id="rId435" display="https://www.sjhtbook.com/book/1226.html"/>
    <hyperlink ref="H444" r:id="rId436" display="https://www.sjhtbook.com/book/1228.html"/>
    <hyperlink ref="H421" r:id="rId437" display="https://www.sjhtbook.com/book/1229.html"/>
    <hyperlink ref="H504" r:id="rId438" display="https://www.sjhtbook.com/book/1248.html"/>
    <hyperlink ref="H400" r:id="rId439" display="https://www.sjhtbook.com/book/1220.html"/>
    <hyperlink ref="H470" r:id="rId440" display="https://www.sjhtbook.com/book/43.html"/>
    <hyperlink ref="H413" r:id="rId441" display="https://www.sjhtbook.com/book/1280.html"/>
    <hyperlink ref="H437" r:id="rId442" display="https://www.sjhtbook.com/book/1279.html"/>
    <hyperlink ref="H445" r:id="rId443" display="https://www.sjhtbook.com/book/1310.html"/>
    <hyperlink ref="H524" r:id="rId444" display="https://www.sjhtbook.com/book/1311.html"/>
    <hyperlink ref="H519" r:id="rId445" display="https://www.sjhtbook.com/book/1356.html"/>
    <hyperlink ref="H520" r:id="rId446" display="https://www.sjhtbook.com/book/1357.html"/>
    <hyperlink ref="H384" r:id="rId447" display="https://www.sjhtbook.com/book/1329.html"/>
    <hyperlink ref="H385" r:id="rId448" display="https://www.sjhtbook.com/book/1326.html"/>
    <hyperlink ref="H440" r:id="rId449" display="https://www.sjhtbook.com/book/1331.html"/>
    <hyperlink ref="H474" r:id="rId450" display="https://www.sjhtbook.com/book/1348.html"/>
    <hyperlink ref="H493" r:id="rId451" display="https://www.sjhtbook.com/book/1325.html"/>
    <hyperlink ref="H435" r:id="rId452" display="https://www.sjhtbook.com/book/1373.html"/>
    <hyperlink ref="H480" r:id="rId453" display="https://www.sjhtbook.com/book/1375.html"/>
    <hyperlink ref="H382" r:id="rId454" display="https://www.sjhtbook.com/book/1384.html"/>
    <hyperlink ref="H475" r:id="rId455" display="https://www.sjhtbook.com/book/1389.html"/>
    <hyperlink ref="H423" r:id="rId456" display="https://www.sjhtbook.com/book/1387.html"/>
    <hyperlink ref="H386" r:id="rId457" display="https://www.sjhtbook.com/book/1393.html"/>
    <hyperlink ref="H387" r:id="rId458" display="https://www.sjhtbook.com/book/1391.html"/>
    <hyperlink ref="H460" r:id="rId459" display="https://www.sjhtbook.com/book/1392.html"/>
    <hyperlink ref="H381" r:id="rId460" display="https://www.sjhtbook.com/book/1402.html"/>
    <hyperlink ref="H454" r:id="rId461" display="https://www.sjhtbook.com/book/1409.html"/>
    <hyperlink ref="H372" r:id="rId462" display="https://www.sjhtbook.com/book/1412.html"/>
    <hyperlink ref="H375" r:id="rId463" display="https://www.sjhtbook.com/book/1436.html"/>
    <hyperlink ref="H518" r:id="rId464" display="https://www.sjhtbook.com/book/1446.html"/>
    <hyperlink ref="H419" r:id="rId465" display="https://www.sjhtbook.com/book/2454.html"/>
    <hyperlink ref="H378" r:id="rId466" display="https://www.sjhtbook.com/book/2457.html"/>
    <hyperlink ref="H407" r:id="rId467" display="https://www.sjhtbook.com/book/2459.html"/>
    <hyperlink ref="H450" r:id="rId468" display="https://www.sjhtbook.com/book/2467.html"/>
    <hyperlink ref="H398" r:id="rId469" display="https://www.sjhtbook.com/book/2478.html"/>
    <hyperlink ref="H507" r:id="rId470" display="https://www.sjhtbook.com/book/2483.html"/>
    <hyperlink ref="H508" r:id="rId471" display="https://www.sjhtbook.com/book/2488.html"/>
    <hyperlink ref="H509" r:id="rId472" display="https://www.sjhtbook.com/book/2487.html"/>
    <hyperlink ref="H510" r:id="rId473" display="https://www.sjhtbook.com/book/2486.html"/>
    <hyperlink ref="H511" r:id="rId474" display="https://www.sjhtbook.com/book/2485.html"/>
    <hyperlink ref="H512" r:id="rId475" display="https://www.sjhtbook.com/book/2484.html"/>
    <hyperlink ref="H415" r:id="rId476" display="https://www.sjhtbook.com/book/2516.html"/>
    <hyperlink ref="H406" r:id="rId477" display="https://www.sjhtbook.com/book/2520.html"/>
    <hyperlink ref="H392" r:id="rId478" display="https://www.sjhtbook.com/book/2535.html"/>
    <hyperlink ref="H455" r:id="rId479" display="https://www.sjhtbook.com/book/2539.html"/>
    <hyperlink ref="H391" r:id="rId480" display="https://www.sjhtbook.com/book/2545.html"/>
    <hyperlink ref="H374" r:id="rId481" display="https://www.sjhtbook.com/book/2551.html"/>
    <hyperlink ref="H441" r:id="rId482" display="https://www.sjhtbook.com/book/2553.html"/>
    <hyperlink ref="H464" r:id="rId483" display="https://www.sjhtbook.com/book/2558.html"/>
    <hyperlink ref="H517" r:id="rId484" display="https://www.sjhtbook.com/book/2562.html"/>
    <hyperlink ref="H416" r:id="rId485" display="https://www.sjhtbook.com/book/2564.html"/>
    <hyperlink ref="H420" r:id="rId486" display="https://www.sjhtbook.com/book/2566.html"/>
    <hyperlink ref="H377" r:id="rId487" display="https://www.sjhtbook.com/book/2570.html"/>
    <hyperlink ref="H418" r:id="rId488" display="https://www.sjhtbook.com/book/2569.html"/>
    <hyperlink ref="H513" r:id="rId489" display="https://www.sjhtbook.com/book/2576.html"/>
    <hyperlink ref="H485" r:id="rId490" display="https://www.sjhtbook.com/book/2575.html"/>
    <hyperlink ref="H408" r:id="rId491" display="https://www.sjhtbook.com/book/2577.html"/>
    <hyperlink ref="H514" r:id="rId492" display="https://www.sjhtbook.com/book/2581.html"/>
    <hyperlink ref="H515" r:id="rId493" display="https://www.sjhtbook.com/book/2584.html"/>
    <hyperlink ref="H478" r:id="rId494" display="https://www.sjhtbook.com/book/2586.html"/>
    <hyperlink ref="H498" r:id="rId495" display="https://www.sjhtbook.com/book/2596.html"/>
    <hyperlink ref="H529" r:id="rId496" display="https://www.sjhtbook.com/book/98.html"/>
    <hyperlink ref="H516" r:id="rId497" display="https://www.sjhtbook.com/book/2611.html"/>
    <hyperlink ref="H380" r:id="rId498" display="https://www.sjhtbook.com/book/2628.html"/>
    <hyperlink ref="H477" r:id="rId499" display="https://www.sjhtbook.com/book/2629.html"/>
    <hyperlink ref="H389" r:id="rId500" display="https://www.sjhtbook.com/book/22.html"/>
    <hyperlink ref="H467" r:id="rId501" display="https://www.sjhtbook.com/book/2636.html"/>
    <hyperlink ref="H379" r:id="rId502" display="https://www.sjhtbook.com/book/2647.html"/>
    <hyperlink ref="H469" r:id="rId503" display="https://www.sjhtbook.com/book/2648.html"/>
    <hyperlink ref="H396" r:id="rId504" display="https://www.sjhtbook.com/book/2653.html"/>
    <hyperlink ref="H376" r:id="rId505" display="https://www.sjhtbook.com/book/2658.html"/>
    <hyperlink ref="H447" r:id="rId506" display="https://www.sjhtbook.com/book/2674.html"/>
    <hyperlink ref="H446" r:id="rId507" display="https://www.sjhtbook.com/book/2678.html"/>
    <hyperlink ref="H393" r:id="rId508" display="https://www.sjhtbook.com/book/2691.html"/>
    <hyperlink ref="H411" r:id="rId509" display="https://www.sjhtbook.com/book/2692.html"/>
    <hyperlink ref="H466" r:id="rId510" display="https://www.sjhtbook.com/book/1475.html"/>
    <hyperlink ref="H479" r:id="rId511" display="https://www.sjhtbook.com/book/1322.html"/>
    <hyperlink ref="H394" r:id="rId512" display="https://www.sjhtbook.com/book/2705.html"/>
    <hyperlink ref="H439" r:id="rId513" display="https://www.sjhtbook.com/book/1494.html"/>
    <hyperlink ref="H473" r:id="rId514" display="https://www.sjhtbook.com/book/1478.html"/>
    <hyperlink ref="H422" r:id="rId515" display="https://www.sjhtbook.com/book/2731.html"/>
    <hyperlink ref="H476" r:id="rId516" display="https://www.sjhtbook.com/book/2754.html"/>
    <hyperlink ref="H482" r:id="rId517" display="https://www.sjhtbook.com/book/2751.html"/>
    <hyperlink ref="H452" r:id="rId518" display="https://www.sjhtbook.com/book/2778.html"/>
    <hyperlink ref="H373" r:id="rId519" display="https://www.sjhtbook.com/book/2785.html"/>
    <hyperlink ref="H499" r:id="rId520" display="https://www.sjhtbook.com/book/2779.html"/>
    <hyperlink ref="H443" r:id="rId521" display="https://www.sjhtbook.com/book/2792.html"/>
    <hyperlink ref="H449" r:id="rId522" display="https://www.sjhtbook.com/book/2804.html"/>
    <hyperlink ref="H436" r:id="rId523" display="https://www.sjhtbook.com/book/2806.html"/>
    <hyperlink ref="H432" r:id="rId524" display="https://www.sjhtbook.com/book/2810.html"/>
    <hyperlink ref="H465" r:id="rId525" display="https://www.sjhtbook.com/book/2809.html"/>
    <hyperlink ref="H456" r:id="rId526" display="https://www.sjhtbook.com/book/2814.html"/>
    <hyperlink ref="H412" r:id="rId527" display="https://www.sjhtbook.com/book/2670.html"/>
    <hyperlink ref="H468" r:id="rId528" display="https://www.sjhtbook.com/book/1312.html"/>
    <hyperlink ref="H538" r:id="rId529" display="http://jc.huatengzy.com/show-180-2152-1.html"/>
    <hyperlink ref="H539" r:id="rId530" display="http://jc.huatengzy.com/show-180-2156-1.html"/>
    <hyperlink ref="H551" r:id="rId531" display="http://jc.huatengzy.com/show-178-2162-1.html"/>
    <hyperlink ref="H554" r:id="rId532" display="http://jc.huatengzy.com/show-178-2125-1.html"/>
    <hyperlink ref="H553" r:id="rId533" display="http://jc.huatengzy.com/show-178-2268-1.html"/>
    <hyperlink ref="H555" r:id="rId534" display="http://jc.huatengzy.com/show-178-2139-1.html"/>
    <hyperlink ref="H556" r:id="rId535" display="http://jc.huatengzy.com/show-178-2160-1.html"/>
    <hyperlink ref="H557" r:id="rId536" display="http://jc.huatengzy.com/show-178-2054-1.html"/>
    <hyperlink ref="H558" r:id="rId537" display="http://jc.huatengzy.com/show-178-2070-1.html"/>
    <hyperlink ref="H559" r:id="rId538" display="http://jc.huatengzy.com/show-178-2063-1.html"/>
    <hyperlink ref="H565" r:id="rId539" display="http://jc.huatengzy.com/show-178-2068-1.html"/>
    <hyperlink ref="H566" r:id="rId540" display="http://jc.huatengzy.com/show-178-2080-1.html"/>
    <hyperlink ref="H567" r:id="rId541" display="http://jc.huatengzy.com/show-178-2250-1.html"/>
    <hyperlink ref="H568" r:id="rId542" display="http://jc.huatengzy.com/show-178-2052-1.html"/>
    <hyperlink ref="H569" r:id="rId543" display="http://jc.huatengzy.com/show-178-2202-1.html"/>
    <hyperlink ref="H576" r:id="rId544" display="http://jc.huatengzy.com/show-178-2135-1.html"/>
    <hyperlink ref="H577" r:id="rId545" display="http://jc.huatengzy.com/show-178-2069-1.html"/>
    <hyperlink ref="H583" r:id="rId546" display="http://jc.huatengzy.com/show-178-2256-1.html"/>
    <hyperlink ref="H584" r:id="rId547" display="http://jc.huatengzy.com/show-178-2137-1.html"/>
    <hyperlink ref="H585" r:id="rId548" display="http://jc.huatengzy.com/show-178-2083-1.html"/>
    <hyperlink ref="H586" r:id="rId549" display="http://jc.huatengzy.com/show-178-2071-1.html"/>
    <hyperlink ref="H589" r:id="rId550" display="http://jc.huatengzy.com/show-178-2248-1.html"/>
    <hyperlink ref="H590" r:id="rId551" display="http://jc.huatengzy.com/show-178-2246-1.html"/>
    <hyperlink ref="H591" r:id="rId552" display="http://jc.huatengzy.com/show-178-2122-1.html"/>
    <hyperlink ref="H599" r:id="rId553" display="http://jc.huatengzy.com/show-178-2074-1.html"/>
    <hyperlink ref="H604" r:id="rId554" display="http://jc.huatengzy.com/show-178-2266-1.html"/>
    <hyperlink ref="H606" r:id="rId555" display="http://jc.huatengzy.com/show-178-2059-1.html"/>
    <hyperlink ref="H607" r:id="rId556" display="http://jc.huatengzy.com/show-178-2075-1.html"/>
    <hyperlink ref="H608" r:id="rId557" display="http://jc.huatengzy.com/show-178-2164-1.html"/>
    <hyperlink ref="H609" r:id="rId558" display="http://jc.huatengzy.com/show-178-2252-1.html"/>
    <hyperlink ref="H625" r:id="rId559" display="http://jc.huatengzy.com/show-178-2130-1.html"/>
    <hyperlink ref="H626" r:id="rId560" display="http://jc.huatengzy.com/show-178-2132-1.html"/>
    <hyperlink ref="H627" r:id="rId561" display="http://jc.huatengzy.com/show-178-2061-1.html"/>
    <hyperlink ref="H628" r:id="rId562" display="http://jc.huatengzy.com/show-178-2062-1.html"/>
    <hyperlink ref="H650" r:id="rId563" display="http://jc.huatengzy.com/show-197-2242-1.html"/>
    <hyperlink ref="H560" r:id="rId564" display="http://www.xinsijiaocai.com/show-178-2294-1.html"/>
    <hyperlink ref="H610" r:id="rId565" display="http://www.xinsijiaocai.com/show-178-2309-1.html"/>
    <hyperlink ref="H640" r:id="rId566" display="http://www.xinsijiaocai.com/show-178-2307-1.html"/>
    <hyperlink ref="H602" r:id="rId567" display="http://jc.huatengzy.com/show-178-2124-1.html"/>
    <hyperlink ref="H603" r:id="rId568" display="http://www.xinsijiaocai.com/show-178-2347-1.html"/>
    <hyperlink ref="H561" r:id="rId569" display="http://www.xinsijiaocai.com/show-178-2356-1.html"/>
    <hyperlink ref="H624" r:id="rId570" display="http://jc.huatengzy.com/show-178-2262-1.html"/>
    <hyperlink ref="H639" r:id="rId571" display="http://jc.huatengzy.com/show-178-2060-1.html"/>
    <hyperlink ref="H637" r:id="rId572" display="http://www.xinsijiaocai.com/show-178-2362-1.html"/>
    <hyperlink ref="H648" r:id="rId573" display="http://www.xinsijiaocai.com/show-197-2378-1.html"/>
    <hyperlink ref="H649" r:id="rId574" display="http://www.xinsijiaocai.com/show-197-2380-1.html"/>
    <hyperlink ref="H619" r:id="rId575" display="http://www.xinsijiaocai.com/show-178-2364-1.html"/>
    <hyperlink ref="H618" r:id="rId576" display="http://www.xinsijiaocai.com/show-178-2400-1.html"/>
    <hyperlink ref="H617" r:id="rId577" display="http://www.xinsijiaocai.com/show-178-2402-1.html"/>
    <hyperlink ref="H578" r:id="rId578" display="http://www.xinsijiaocai.com/show-178-2404-1.html"/>
    <hyperlink ref="H642" r:id="rId579" display="http://www.xinsijiaocai.com/show-178-2344-1.html"/>
    <hyperlink ref="H620" r:id="rId580" display="http://www.xinsijiaocai.com/show-185-2414-1.html"/>
    <hyperlink ref="H641" r:id="rId581" display="http://www.xinsijiaocai.com/html/books/10/2417.html"/>
    <hyperlink ref="H616" r:id="rId582" display="http://www.xinsijiaocai.com/html/books/10/2426.html"/>
    <hyperlink ref="H631" r:id="rId583" display="http://www.xinsijiaocai.com/html/books/10/2434.html"/>
    <hyperlink ref="H612" r:id="rId584" display="http://www.xinsijiaocai.com/show-178-2412-1.html"/>
    <hyperlink ref="H582" r:id="rId585" display="http://jc.huatengzy.com/show-178-2254-1.html"/>
    <hyperlink ref="H580" r:id="rId586" display="http://www.xinsijiaocai.com/html/books/10/2370.html"/>
    <hyperlink ref="H597" r:id="rId587" display="http://jc.huatengzy.com/show-178-2128-1.html"/>
    <hyperlink ref="H596" r:id="rId588" display="http://www.xinsijiaocai.com/show-178-2390-1.html"/>
    <hyperlink ref="H632" r:id="rId589" display="http://jc.huatengzy.com/show-178-2196-1.html"/>
    <hyperlink ref="H633" r:id="rId590" display="http://www.xinsijiaocai.com/html/books/10/2451.html"/>
    <hyperlink ref="H601" r:id="rId591" display="http://www.xinsijiaocai.com/html/books/10/2447.html"/>
    <hyperlink ref="H540" r:id="rId592" display="http://jc.huatengzy.com/show-180-2155-1.html"/>
    <hyperlink ref="H541" r:id="rId593" display="http://jc.huatengzy.com/show-180-2159-1.html"/>
    <hyperlink ref="H613" r:id="rId594" display="http://www.xinsijiaocai.com/html/books/10/2457.html"/>
    <hyperlink ref="H573" r:id="rId595" display="http://www.xinsijiaocai.com/html/books/10/2465.html"/>
    <hyperlink ref="H629" r:id="rId596" display="http://www.xinsijiaocai.com/html/books/10/2463.html"/>
    <hyperlink ref="H611" r:id="rId597" display="http://jc.huatengzy.com/show-178-2133-1.html"/>
    <hyperlink ref="H605" r:id="rId598" display="http://www.xinsijiaocai.com/html/books/10/2494.html" tooltip="http://www.xinsijiaocai.com/html/books/10/2494.html"/>
    <hyperlink ref="H638" r:id="rId599" display="http://www.xinsijiaocai.com/html/books/10/2496.html"/>
    <hyperlink ref="H587" r:id="rId600" display="http://www.xinsijiaocai.com/html/books/10/2486.html"/>
    <hyperlink ref="H546" r:id="rId601" display="http://www.xinsijiaocai.com/html/books/10/2538.html"/>
    <hyperlink ref="H547" r:id="rId602" display="http://www.xinsijiaocai.com/html/books/10/2539.html"/>
    <hyperlink ref="H548" r:id="rId603" display="http://www.xinsijiaocai.com/html/books/10/2541.html"/>
    <hyperlink ref="H549" r:id="rId604" display="http://www.xinsijiaocai.com/html/books/10/2372.html"/>
    <hyperlink ref="H550" r:id="rId605" display="http://www.xinsijiaocai.com/html/books/10/2392.html" tooltip="http://www.xinsijiaocai.com/html/books/10/2392.html"/>
    <hyperlink ref="H562" r:id="rId606" display="http://www.xinsijiaocai.com/html/books/10/2472.html"/>
    <hyperlink ref="H579" r:id="rId607" display="http://www.xinsijiaocai.com/html/books/10/2540.html"/>
    <hyperlink ref="H581" r:id="rId608" display="http://www.xinsijiaocai.com/html/books/10/2546.html" tooltip="http://www.xinsijiaocai.com/html/books/10/2546.html"/>
    <hyperlink ref="H614" r:id="rId609" display="http://www.xinsijiaocai.com/html/books/10/2542.html" tooltip="http://www.xinsijiaocai.com/html/books/10/2542.html"/>
    <hyperlink ref="H621" r:id="rId610" display="http://www.xinsijiaocai.com/html/books/10/2511.html" tooltip="http://www.xinsijiaocai.com/html/books/10/2511.html"/>
    <hyperlink ref="H622" r:id="rId611" display="http://www.xinsijiaocai.com/html/books/10/2533.html" tooltip="http://www.xinsijiaocai.com/html/books/10/2533.html"/>
    <hyperlink ref="H644" r:id="rId612" display="http://www.xinsijiaocai.com/html/books/10/2512.html" tooltip="http://www.xinsijiaocai.com/html/books/10/2512.html"/>
    <hyperlink ref="H643" r:id="rId613" display="http://www.xinsijiaocai.com/html/books/10/2535.html"/>
    <hyperlink ref="H645" r:id="rId614" display="http://www.xinsijiaocai.com/html/books/10/2537.html"/>
    <hyperlink ref="H646" r:id="rId615" display="http://www.xinsijiaocai.com/html/books/10/2536.html"/>
    <hyperlink ref="H588" r:id="rId616" display="http://www.xinsijiaocai.com/html/books/10/2551.html"/>
    <hyperlink ref="H600" r:id="rId617" display="http://www.xinsijiaocai.com/html/books/10/2504.html" tooltip="http://www.xinsijiaocai.com/html/books/10/2504.html"/>
    <hyperlink ref="H563" r:id="rId618" display="——"/>
    <hyperlink ref="H552" r:id="rId619" display="http://www.xinsijiaocai.com/html/books/10/2569.html"/>
    <hyperlink ref="H593" r:id="rId620" display="http://www.xinsijiaocai.com/html/books/10/2567.html"/>
    <hyperlink ref="H594" r:id="rId621" display="http://www.xinsijiaocai.com/html/books/10/2589.html"/>
    <hyperlink ref="H544" r:id="rId622" display="http://www.xinsijiaocai.com/html/books/abjikaoshixilie/2561.html"/>
    <hyperlink ref="H545" r:id="rId623" display="http://www.xinsijiaocai.com/html/books/abjikaoshixilie/2563.html"/>
    <hyperlink ref="H570" r:id="rId624" display="http://www.xinsijiaocai.com/html/books/10/2585.html"/>
    <hyperlink ref="H571" r:id="rId625" display="http://www.xinsijiaocai.com/html/books/10/2459.html"/>
    <hyperlink ref="H592" r:id="rId618" display="http://www.xinsijiaocai.com/html/books/10/2557.html"/>
    <hyperlink ref="H615" r:id="rId626" display="http://www.xinsijiaocai.com/html/books/10/2587.html"/>
    <hyperlink ref="H647" r:id="rId627" display="http://www.xinsijiaocai.com/html/books/10/2575.html"/>
    <hyperlink ref="H819" r:id="rId628" display="详情"/>
    <hyperlink ref="H818" r:id="rId629" display="详情"/>
    <hyperlink ref="H817" r:id="rId630" display="详情"/>
    <hyperlink ref="H816" r:id="rId631" display="详情"/>
    <hyperlink ref="H815" r:id="rId632" display="详情"/>
    <hyperlink ref="H814" r:id="rId633" display="详情"/>
    <hyperlink ref="H813" r:id="rId634" display="详情"/>
    <hyperlink ref="H812" r:id="rId635" display="详情"/>
    <hyperlink ref="H811" r:id="rId636" display="详情"/>
    <hyperlink ref="H810" r:id="rId637" display="详情"/>
    <hyperlink ref="H820" r:id="rId638" display="http://www.huatengzy.com/content-38-2137-1.html"/>
    <hyperlink ref="H821" r:id="rId639" display="http://www.huatengzy.com/content-12-2096-1.html"/>
    <hyperlink ref="H822" r:id="rId640" display="http://www.huatengzy.com/content-38-4024-1.html"/>
    <hyperlink ref="H824" r:id="rId641" display="http://www.huatengzy.com/content-53-2184-1.html"/>
    <hyperlink ref="H823" r:id="rId642" display="http://www.huatengzy.com/content-38-4028-1.html"/>
    <hyperlink ref="H825" r:id="rId643" display="http://www.huatengzy.com/content-38-2114-1.html"/>
    <hyperlink ref="H826" r:id="rId644" display="http://www.huatengzy.com/content-38-2113-1.html"/>
    <hyperlink ref="H827" r:id="rId645" display="http://www.huatengzy.com/content-12-2109-1.html"/>
    <hyperlink ref="H828" r:id="rId646" display="http://www.huatengzy.com/content-38-1808-1.html"/>
    <hyperlink ref="H829" r:id="rId647" display="http://www.huatengzy.com/content-38-2161-1.html"/>
    <hyperlink ref="H830" r:id="rId648" display="http://www.huatengzy.com/content-38-2132-1.html"/>
    <hyperlink ref="H831" r:id="rId649" display="http://www.huatengzy.com/content-38-2115-1.html"/>
    <hyperlink ref="H832" r:id="rId650" display="http://www.huatengzy.com/content-12-133-1.html"/>
    <hyperlink ref="H833" r:id="rId651" display="http://www.huatengzy.com/content-24-2125-1.html"/>
    <hyperlink ref="H834" r:id="rId652" display="http://www.huatengzy.com/content-12-3754-1.html"/>
    <hyperlink ref="H835" r:id="rId653" display="http://www.huatengzy.com/content-38-4443-1.html"/>
    <hyperlink ref="H836" r:id="rId654" display="http://www.huatengzy.com/html/books/2/gonggongjichukexilie/4891.html"/>
    <hyperlink ref="H837" r:id="rId655" display="http://www.huatengzy.com/html/books/2/gonggongjichukexilie/4969.html"/>
    <hyperlink ref="H838" r:id="rId656" display="http://www.huatengzy.com/html/books/2/gonggongjichukexilie/5277.html"/>
    <hyperlink ref="H843" r:id="rId657" display="http://www.huatengzy.com/content-12-2100-1.html"/>
    <hyperlink ref="H841" r:id="rId658" display="http://www.huatengzy.com/content-12-130-1.html"/>
    <hyperlink ref="H840" r:id="rId659" display="http://www.huatengzy.com/content-12-2106-1.html"/>
    <hyperlink ref="H839" r:id="rId660" display="http://www.huatengzy.com/content-38-4020-1.html"/>
    <hyperlink ref="H844" r:id="rId661" display="http://www.huatengzy.com/content-38-2066-1.html"/>
    <hyperlink ref="H845" r:id="rId662" display="http://www.huatengzy.com/content-38-4391-1.html"/>
    <hyperlink ref="H848" r:id="rId663" display="http://www.huatengzy.com/html/books/2/gonggongjichukexilie/4639.html"/>
    <hyperlink ref="H846" r:id="rId664" display="http://www.huatengzy.com/content-53-3363-1.html"/>
    <hyperlink ref="H847" r:id="rId665" display="http://www.huatengzy.com/content-53-3367-1.html"/>
    <hyperlink ref="H849" r:id="rId666" display="http://www.huatengzy.com/html/books/2/gonggongjichukexilie/4954.html"/>
    <hyperlink ref="H850" r:id="rId667" display="http://www.huatengzy.com/html/books/2/gonggongjichukexilie/4940.html"/>
    <hyperlink ref="H851" r:id="rId668" display="http://www.huatengzy.com/html/books/1/gonggongkexilie/5309.html"/>
    <hyperlink ref="H853" r:id="rId669" display="http://www.huatengzy.com/content-12-2098-1.html"/>
    <hyperlink ref="H852" r:id="rId670" display="http://www.huatengzy.com/html/books/2/gonggongjichukexilie/3880.html"/>
    <hyperlink ref="H854" r:id="rId671" display="http://www.huatengzy.com/html/books/2/gonggongjichukexilie/5340.html"/>
    <hyperlink ref="H855" r:id="rId672" display="http://www.huatengzy.com/html/books/2/gonggongjichukexilie/4356.html"/>
    <hyperlink ref="H856" r:id="rId673" display="http://www.huatengzy.com/html/books/1/gonggongkexilie/5167.html"/>
    <hyperlink ref="H874" r:id="rId674" display="http://www.huatengzy.com/content-12-147-1.html"/>
    <hyperlink ref="H872" r:id="rId675" display="http://www.huatengzy.com/content-38-937-1.html"/>
    <hyperlink ref="H857" r:id="rId676" display="http://www.huatengzy.com/content-12-1936-1.html"/>
    <hyperlink ref="H870" r:id="rId677" display="http://www.huatengzy.com/content-38-1937-1.html"/>
    <hyperlink ref="H860" r:id="rId678" display="http://www.huatengzy.com/content-12-2103-1.html"/>
    <hyperlink ref="H871" r:id="rId679" display="http://www.huatengzy.com/content-38-2213-1.html"/>
    <hyperlink ref="H862" r:id="rId680" display="http://www.huatengzy.com/content-38-2110-1.html"/>
    <hyperlink ref="H865" r:id="rId681" display="http://www.huatengzy.com/content-38-2112-1.html"/>
    <hyperlink ref="H867" r:id="rId682" display="http://www.huatengzy.com/content-12-2108-1.html"/>
    <hyperlink ref="H863" r:id="rId683" display="http://www.huatengzy.com/content-38-2248-1.html"/>
    <hyperlink ref="H868" r:id="rId684" display="http://www.huatengzy.com/content-38-3759-1.html"/>
    <hyperlink ref="H864" r:id="rId685" display="http://www.huatengzy.com/content-12-144-1.html"/>
    <hyperlink ref="H875" r:id="rId686" display="http://www.huatengzy.com/content-12-2102-1.html"/>
    <hyperlink ref="H859" r:id="rId687" display="http://www.huatengzy.com/content-38-3526-1.html"/>
    <hyperlink ref="H858" r:id="rId688" display="http://www.huatengzy.com/content-38-3764-1.html"/>
    <hyperlink ref="H861" r:id="rId689" display="http://www.huatengzy.com/content-38-2134-1.html"/>
    <hyperlink ref="H866" r:id="rId690" display="http://www.huatengzy.com/content-38-4654-1.html"/>
    <hyperlink ref="H869" r:id="rId691" display="http://www.huatengzy.com/content-12-3802-1.html"/>
    <hyperlink ref="H873" r:id="rId692" display="http://www.huatengzy.com/html/books/2/gonggongjichukexilie/4887.html"/>
    <hyperlink ref="H876" r:id="rId693" display="http://www.huatengzy.com/html/books/2/gonggongjichukexilie/4975.html"/>
    <hyperlink ref="H890" r:id="rId694" display="http://www.huatengzy.com/content-12-124-1.html"/>
    <hyperlink ref="H887" r:id="rId695" display="http://www.huatengzy.com/content-38-891-1.html"/>
    <hyperlink ref="H889" r:id="rId696" display="http://www.huatengzy.com/content-38-945-1.html"/>
    <hyperlink ref="H888" r:id="rId697" display="http://www.huatengzy.com/content-38-938-1.html"/>
    <hyperlink ref="H880" r:id="rId698" display="http://www.huatengzy.com/content-38-943-1.html"/>
    <hyperlink ref="H886" r:id="rId699" display="http://www.huatengzy.com/content-38-889-1.html"/>
    <hyperlink ref="H885" r:id="rId700" display="http://www.huatengzy.com/content-38-890-1.html"/>
    <hyperlink ref="H884" r:id="rId701" display="http://www.huatengzy.com/content-38-887-1.html"/>
    <hyperlink ref="H883" r:id="rId702" display="http://www.huatengzy.com/content-38-888-1.html"/>
    <hyperlink ref="H882" r:id="rId703" display="http://www.huatengzy.com/content-38-885-1.html"/>
    <hyperlink ref="H881" r:id="rId704" display="http://www.huatengzy.com/content-38-886-1.html"/>
    <hyperlink ref="H879" r:id="rId705" display="http://www.huatengzy.com/content-38-2135-1.html"/>
    <hyperlink ref="H877" r:id="rId706" display="http://www.huatengzy.com/content-38-4044-1.html"/>
    <hyperlink ref="H878" r:id="rId707" display="http://www.huatengzy.com/html/books/zhuanshengbenxilie/gansuzhuanshengbenxilie/5135.html"/>
  </hyperlink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45"/>
  <sheetViews>
    <sheetView workbookViewId="0">
      <selection activeCell="C4" sqref="C4"/>
    </sheetView>
  </sheetViews>
  <sheetFormatPr defaultColWidth="8.725" defaultRowHeight="59.45" customHeight="1"/>
  <cols>
    <col min="1" max="1" width="8.725" style="52"/>
    <col min="2" max="2" width="27.3666666666667" customWidth="1"/>
    <col min="3" max="3" width="22.8166666666667" customWidth="1"/>
    <col min="4" max="4" width="14.275" customWidth="1"/>
    <col min="5" max="5" width="20.6333333333333" customWidth="1"/>
    <col min="6" max="6" width="10.725" style="52"/>
    <col min="7" max="7" width="19.8166666666667" style="52" customWidth="1"/>
    <col min="8" max="8" width="14.4583333333333" customWidth="1"/>
    <col min="9" max="9" width="15.5416666666667" customWidth="1"/>
  </cols>
  <sheetData>
    <row r="1" s="1" customFormat="1" ht="35" customHeight="1" spans="1:9">
      <c r="A1" s="2" t="s">
        <v>1817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1818</v>
      </c>
      <c r="H1" s="3" t="s">
        <v>7</v>
      </c>
      <c r="I1" s="23" t="s">
        <v>1819</v>
      </c>
    </row>
    <row r="2" s="63" customFormat="1" customHeight="1" spans="1:8">
      <c r="A2" s="396">
        <v>1</v>
      </c>
      <c r="B2" s="65" t="s">
        <v>147</v>
      </c>
      <c r="C2" s="64" t="s">
        <v>148</v>
      </c>
      <c r="D2" s="64" t="s">
        <v>149</v>
      </c>
      <c r="E2" s="64" t="s">
        <v>44</v>
      </c>
      <c r="F2" s="64">
        <v>59.8</v>
      </c>
      <c r="G2" s="64" t="s">
        <v>150</v>
      </c>
      <c r="H2" s="66" t="s">
        <v>14</v>
      </c>
    </row>
    <row r="3" s="63" customFormat="1" customHeight="1" spans="1:8">
      <c r="A3" s="396">
        <v>2</v>
      </c>
      <c r="B3" s="65" t="s">
        <v>4429</v>
      </c>
      <c r="C3" s="64" t="s">
        <v>4430</v>
      </c>
      <c r="D3" s="64" t="s">
        <v>4431</v>
      </c>
      <c r="E3" s="64" t="s">
        <v>44</v>
      </c>
      <c r="F3" s="64">
        <v>59.8</v>
      </c>
      <c r="G3" s="64" t="s">
        <v>127</v>
      </c>
      <c r="H3" s="66" t="s">
        <v>14</v>
      </c>
    </row>
    <row r="4" s="63" customFormat="1" customHeight="1" spans="1:8">
      <c r="A4" s="396">
        <v>3</v>
      </c>
      <c r="B4" s="65" t="s">
        <v>4432</v>
      </c>
      <c r="C4" s="64" t="s">
        <v>4433</v>
      </c>
      <c r="D4" s="64" t="s">
        <v>4434</v>
      </c>
      <c r="E4" s="64" t="s">
        <v>44</v>
      </c>
      <c r="F4" s="64">
        <v>39.8</v>
      </c>
      <c r="G4" s="64" t="s">
        <v>150</v>
      </c>
      <c r="H4" s="66" t="s">
        <v>14</v>
      </c>
    </row>
    <row r="5" s="63" customFormat="1" customHeight="1" spans="1:8">
      <c r="A5" s="396">
        <v>4</v>
      </c>
      <c r="B5" s="65" t="s">
        <v>1592</v>
      </c>
      <c r="C5" s="64" t="s">
        <v>1593</v>
      </c>
      <c r="D5" s="64" t="s">
        <v>1594</v>
      </c>
      <c r="E5" s="64" t="s">
        <v>44</v>
      </c>
      <c r="F5" s="64">
        <v>49.8</v>
      </c>
      <c r="G5" s="64" t="s">
        <v>30</v>
      </c>
      <c r="H5" s="66" t="s">
        <v>14</v>
      </c>
    </row>
    <row r="6" s="63" customFormat="1" customHeight="1" spans="1:8">
      <c r="A6" s="396">
        <v>5</v>
      </c>
      <c r="B6" s="65" t="s">
        <v>1595</v>
      </c>
      <c r="C6" s="64" t="s">
        <v>1596</v>
      </c>
      <c r="D6" s="64" t="s">
        <v>1597</v>
      </c>
      <c r="E6" s="64" t="s">
        <v>44</v>
      </c>
      <c r="F6" s="64">
        <v>39.8</v>
      </c>
      <c r="G6" s="64" t="s">
        <v>30</v>
      </c>
      <c r="H6" s="66" t="s">
        <v>14</v>
      </c>
    </row>
    <row r="7" s="63" customFormat="1" customHeight="1" spans="1:8">
      <c r="A7" s="396">
        <v>6</v>
      </c>
      <c r="B7" s="65" t="s">
        <v>1546</v>
      </c>
      <c r="C7" s="64" t="s">
        <v>1547</v>
      </c>
      <c r="D7" s="64" t="s">
        <v>1548</v>
      </c>
      <c r="E7" s="64" t="s">
        <v>44</v>
      </c>
      <c r="F7" s="64">
        <v>59.8</v>
      </c>
      <c r="G7" s="64" t="s">
        <v>84</v>
      </c>
      <c r="H7" s="66" t="s">
        <v>14</v>
      </c>
    </row>
    <row r="8" s="63" customFormat="1" customHeight="1" spans="1:8">
      <c r="A8" s="396">
        <v>7</v>
      </c>
      <c r="B8" s="65" t="s">
        <v>1549</v>
      </c>
      <c r="C8" s="64" t="s">
        <v>1550</v>
      </c>
      <c r="D8" s="64" t="s">
        <v>1551</v>
      </c>
      <c r="E8" s="64" t="s">
        <v>44</v>
      </c>
      <c r="F8" s="64">
        <v>59.8</v>
      </c>
      <c r="G8" s="64" t="s">
        <v>84</v>
      </c>
      <c r="H8" s="66" t="s">
        <v>14</v>
      </c>
    </row>
    <row r="9" s="63" customFormat="1" customHeight="1" spans="1:8">
      <c r="A9" s="396">
        <v>8</v>
      </c>
      <c r="B9" s="65" t="s">
        <v>1607</v>
      </c>
      <c r="C9" s="64" t="s">
        <v>1608</v>
      </c>
      <c r="D9" s="64" t="s">
        <v>1609</v>
      </c>
      <c r="E9" s="64" t="s">
        <v>44</v>
      </c>
      <c r="F9" s="64">
        <v>49.8</v>
      </c>
      <c r="G9" s="64" t="s">
        <v>127</v>
      </c>
      <c r="H9" s="66" t="s">
        <v>14</v>
      </c>
    </row>
    <row r="10" s="63" customFormat="1" customHeight="1" spans="1:8">
      <c r="A10" s="396">
        <v>9</v>
      </c>
      <c r="B10" s="65" t="s">
        <v>1680</v>
      </c>
      <c r="C10" s="64" t="s">
        <v>1681</v>
      </c>
      <c r="D10" s="64" t="s">
        <v>1682</v>
      </c>
      <c r="E10" s="64" t="s">
        <v>44</v>
      </c>
      <c r="F10" s="64">
        <v>45</v>
      </c>
      <c r="G10" s="64" t="s">
        <v>2128</v>
      </c>
      <c r="H10" s="66" t="s">
        <v>14</v>
      </c>
    </row>
    <row r="11" s="63" customFormat="1" customHeight="1" spans="1:8">
      <c r="A11" s="396">
        <v>10</v>
      </c>
      <c r="B11" s="65" t="s">
        <v>1522</v>
      </c>
      <c r="C11" s="64" t="s">
        <v>1523</v>
      </c>
      <c r="D11" s="64" t="s">
        <v>1524</v>
      </c>
      <c r="E11" s="64" t="s">
        <v>44</v>
      </c>
      <c r="F11" s="64">
        <v>45</v>
      </c>
      <c r="G11" s="64" t="s">
        <v>2128</v>
      </c>
      <c r="H11" s="66" t="s">
        <v>14</v>
      </c>
    </row>
    <row r="12" s="63" customFormat="1" customHeight="1" spans="1:8">
      <c r="A12" s="396">
        <v>11</v>
      </c>
      <c r="B12" s="65" t="s">
        <v>4435</v>
      </c>
      <c r="C12" s="64" t="s">
        <v>4436</v>
      </c>
      <c r="D12" s="64" t="s">
        <v>4437</v>
      </c>
      <c r="E12" s="64" t="s">
        <v>44</v>
      </c>
      <c r="F12" s="64">
        <v>55</v>
      </c>
      <c r="G12" s="64" t="s">
        <v>1881</v>
      </c>
      <c r="H12" s="66" t="s">
        <v>14</v>
      </c>
    </row>
    <row r="13" s="63" customFormat="1" customHeight="1" spans="1:8">
      <c r="A13" s="396">
        <v>12</v>
      </c>
      <c r="B13" s="65" t="s">
        <v>4438</v>
      </c>
      <c r="C13" s="64" t="s">
        <v>4439</v>
      </c>
      <c r="D13" s="64" t="s">
        <v>4440</v>
      </c>
      <c r="E13" s="64" t="s">
        <v>44</v>
      </c>
      <c r="F13" s="64">
        <v>45.8</v>
      </c>
      <c r="G13" s="64" t="s">
        <v>30</v>
      </c>
      <c r="H13" s="66" t="s">
        <v>14</v>
      </c>
    </row>
    <row r="14" s="63" customFormat="1" customHeight="1" spans="1:8">
      <c r="A14" s="396">
        <v>13</v>
      </c>
      <c r="B14" s="65" t="s">
        <v>4441</v>
      </c>
      <c r="C14" s="64" t="s">
        <v>4442</v>
      </c>
      <c r="D14" s="64" t="s">
        <v>4440</v>
      </c>
      <c r="E14" s="64" t="s">
        <v>44</v>
      </c>
      <c r="F14" s="64">
        <v>29.8</v>
      </c>
      <c r="G14" s="64" t="s">
        <v>30</v>
      </c>
      <c r="H14" s="66" t="s">
        <v>14</v>
      </c>
    </row>
    <row r="15" s="63" customFormat="1" customHeight="1" spans="1:8">
      <c r="A15" s="396">
        <v>14</v>
      </c>
      <c r="B15" s="65" t="s">
        <v>4443</v>
      </c>
      <c r="C15" s="64" t="s">
        <v>4444</v>
      </c>
      <c r="D15" s="64" t="s">
        <v>4445</v>
      </c>
      <c r="E15" s="64" t="s">
        <v>12</v>
      </c>
      <c r="F15" s="64">
        <v>49.8</v>
      </c>
      <c r="G15" s="64" t="s">
        <v>107</v>
      </c>
      <c r="H15" s="66" t="s">
        <v>14</v>
      </c>
    </row>
    <row r="16" s="63" customFormat="1" customHeight="1" spans="1:8">
      <c r="A16" s="396">
        <v>15</v>
      </c>
      <c r="B16" s="65" t="s">
        <v>4446</v>
      </c>
      <c r="C16" s="64" t="s">
        <v>4447</v>
      </c>
      <c r="D16" s="64" t="s">
        <v>4448</v>
      </c>
      <c r="E16" s="64" t="s">
        <v>12</v>
      </c>
      <c r="F16" s="64">
        <v>39.8</v>
      </c>
      <c r="G16" s="64" t="s">
        <v>150</v>
      </c>
      <c r="H16" s="66" t="s">
        <v>14</v>
      </c>
    </row>
    <row r="17" s="63" customFormat="1" customHeight="1" spans="1:8">
      <c r="A17" s="396">
        <v>16</v>
      </c>
      <c r="B17" s="65" t="s">
        <v>4449</v>
      </c>
      <c r="C17" s="64" t="s">
        <v>4450</v>
      </c>
      <c r="D17" s="64" t="s">
        <v>4451</v>
      </c>
      <c r="E17" s="64" t="s">
        <v>44</v>
      </c>
      <c r="F17" s="64">
        <v>49.8</v>
      </c>
      <c r="G17" s="64" t="s">
        <v>30</v>
      </c>
      <c r="H17" s="66" t="s">
        <v>14</v>
      </c>
    </row>
    <row r="18" s="63" customFormat="1" customHeight="1" spans="1:8">
      <c r="A18" s="396">
        <v>17</v>
      </c>
      <c r="B18" s="65" t="s">
        <v>4452</v>
      </c>
      <c r="C18" s="64" t="s">
        <v>4453</v>
      </c>
      <c r="D18" s="64" t="s">
        <v>4454</v>
      </c>
      <c r="E18" s="64" t="s">
        <v>44</v>
      </c>
      <c r="F18" s="64">
        <v>45</v>
      </c>
      <c r="G18" s="64" t="s">
        <v>18</v>
      </c>
      <c r="H18" s="66" t="s">
        <v>14</v>
      </c>
    </row>
    <row r="19" s="63" customFormat="1" customHeight="1" spans="1:8">
      <c r="A19" s="396">
        <v>18</v>
      </c>
      <c r="B19" s="65" t="s">
        <v>4455</v>
      </c>
      <c r="C19" s="64" t="s">
        <v>4456</v>
      </c>
      <c r="D19" s="64" t="s">
        <v>4457</v>
      </c>
      <c r="E19" s="64" t="s">
        <v>44</v>
      </c>
      <c r="F19" s="64">
        <v>38</v>
      </c>
      <c r="G19" s="64" t="s">
        <v>52</v>
      </c>
      <c r="H19" s="66" t="s">
        <v>14</v>
      </c>
    </row>
    <row r="20" s="63" customFormat="1" customHeight="1" spans="1:8">
      <c r="A20" s="396">
        <v>19</v>
      </c>
      <c r="B20" s="65" t="s">
        <v>4458</v>
      </c>
      <c r="C20" s="64" t="s">
        <v>4459</v>
      </c>
      <c r="D20" s="64" t="s">
        <v>4460</v>
      </c>
      <c r="E20" s="64" t="s">
        <v>44</v>
      </c>
      <c r="F20" s="64">
        <v>39.8</v>
      </c>
      <c r="G20" s="64" t="s">
        <v>84</v>
      </c>
      <c r="H20" s="66" t="s">
        <v>14</v>
      </c>
    </row>
    <row r="21" s="63" customFormat="1" customHeight="1" spans="1:8">
      <c r="A21" s="396">
        <v>20</v>
      </c>
      <c r="B21" s="65" t="s">
        <v>4461</v>
      </c>
      <c r="C21" s="64" t="s">
        <v>4462</v>
      </c>
      <c r="D21" s="64" t="s">
        <v>4463</v>
      </c>
      <c r="E21" s="64" t="s">
        <v>44</v>
      </c>
      <c r="F21" s="64">
        <v>49.8</v>
      </c>
      <c r="G21" s="64" t="s">
        <v>37</v>
      </c>
      <c r="H21" s="66" t="s">
        <v>14</v>
      </c>
    </row>
    <row r="22" s="63" customFormat="1" customHeight="1" spans="1:8">
      <c r="A22" s="396">
        <v>21</v>
      </c>
      <c r="B22" s="65" t="s">
        <v>4464</v>
      </c>
      <c r="C22" s="64" t="s">
        <v>4465</v>
      </c>
      <c r="D22" s="64" t="s">
        <v>4466</v>
      </c>
      <c r="E22" s="64" t="s">
        <v>44</v>
      </c>
      <c r="F22" s="64">
        <v>45</v>
      </c>
      <c r="G22" s="64" t="s">
        <v>52</v>
      </c>
      <c r="H22" s="66" t="s">
        <v>14</v>
      </c>
    </row>
    <row r="23" s="63" customFormat="1" customHeight="1" spans="1:8">
      <c r="A23" s="396">
        <v>22</v>
      </c>
      <c r="B23" s="65" t="s">
        <v>4467</v>
      </c>
      <c r="C23" s="64" t="s">
        <v>4468</v>
      </c>
      <c r="D23" s="64" t="s">
        <v>4469</v>
      </c>
      <c r="E23" s="64" t="s">
        <v>44</v>
      </c>
      <c r="F23" s="64">
        <v>39.8</v>
      </c>
      <c r="G23" s="64" t="s">
        <v>52</v>
      </c>
      <c r="H23" s="66" t="s">
        <v>14</v>
      </c>
    </row>
    <row r="24" s="63" customFormat="1" customHeight="1" spans="1:8">
      <c r="A24" s="396">
        <v>23</v>
      </c>
      <c r="B24" s="65" t="s">
        <v>4470</v>
      </c>
      <c r="C24" s="64" t="s">
        <v>4471</v>
      </c>
      <c r="D24" s="64" t="s">
        <v>4472</v>
      </c>
      <c r="E24" s="64" t="s">
        <v>12</v>
      </c>
      <c r="F24" s="64">
        <v>45</v>
      </c>
      <c r="G24" s="64" t="s">
        <v>4473</v>
      </c>
      <c r="H24" s="66" t="s">
        <v>14</v>
      </c>
    </row>
    <row r="25" s="63" customFormat="1" customHeight="1" spans="1:8">
      <c r="A25" s="396">
        <v>24</v>
      </c>
      <c r="B25" s="65" t="s">
        <v>4474</v>
      </c>
      <c r="C25" s="64" t="s">
        <v>4475</v>
      </c>
      <c r="D25" s="64" t="s">
        <v>4476</v>
      </c>
      <c r="E25" s="64" t="s">
        <v>44</v>
      </c>
      <c r="F25" s="64">
        <v>45</v>
      </c>
      <c r="G25" s="64" t="s">
        <v>1658</v>
      </c>
      <c r="H25" s="66" t="s">
        <v>14</v>
      </c>
    </row>
    <row r="26" s="63" customFormat="1" customHeight="1" spans="1:8">
      <c r="A26" s="396">
        <v>25</v>
      </c>
      <c r="B26" s="65" t="s">
        <v>4477</v>
      </c>
      <c r="C26" s="64" t="s">
        <v>4478</v>
      </c>
      <c r="D26" s="64" t="s">
        <v>4479</v>
      </c>
      <c r="E26" s="64" t="s">
        <v>44</v>
      </c>
      <c r="F26" s="64">
        <v>48</v>
      </c>
      <c r="G26" s="64" t="s">
        <v>150</v>
      </c>
      <c r="H26" s="66" t="s">
        <v>14</v>
      </c>
    </row>
    <row r="27" s="63" customFormat="1" customHeight="1" spans="1:8">
      <c r="A27" s="396">
        <v>26</v>
      </c>
      <c r="B27" s="65" t="s">
        <v>4480</v>
      </c>
      <c r="C27" s="64" t="s">
        <v>4481</v>
      </c>
      <c r="D27" s="64" t="s">
        <v>4479</v>
      </c>
      <c r="E27" s="64" t="s">
        <v>44</v>
      </c>
      <c r="F27" s="64">
        <v>29.8</v>
      </c>
      <c r="G27" s="64" t="s">
        <v>282</v>
      </c>
      <c r="H27" s="66" t="s">
        <v>14</v>
      </c>
    </row>
    <row r="28" s="63" customFormat="1" customHeight="1" spans="1:8">
      <c r="A28" s="396">
        <v>27</v>
      </c>
      <c r="B28" s="65" t="s">
        <v>4482</v>
      </c>
      <c r="C28" s="64" t="s">
        <v>4483</v>
      </c>
      <c r="D28" s="64" t="s">
        <v>4484</v>
      </c>
      <c r="E28" s="64" t="s">
        <v>44</v>
      </c>
      <c r="F28" s="64">
        <v>49.9</v>
      </c>
      <c r="G28" s="64" t="s">
        <v>150</v>
      </c>
      <c r="H28" s="66" t="s">
        <v>14</v>
      </c>
    </row>
    <row r="29" s="63" customFormat="1" customHeight="1" spans="1:8">
      <c r="A29" s="396">
        <v>28</v>
      </c>
      <c r="B29" s="65" t="s">
        <v>4485</v>
      </c>
      <c r="C29" s="64" t="s">
        <v>4486</v>
      </c>
      <c r="D29" s="64" t="s">
        <v>4487</v>
      </c>
      <c r="E29" s="64" t="s">
        <v>44</v>
      </c>
      <c r="F29" s="64">
        <v>35</v>
      </c>
      <c r="G29" s="64" t="s">
        <v>150</v>
      </c>
      <c r="H29" s="66" t="s">
        <v>14</v>
      </c>
    </row>
    <row r="30" s="63" customFormat="1" customHeight="1" spans="1:8">
      <c r="A30" s="396">
        <v>29</v>
      </c>
      <c r="B30" s="65" t="s">
        <v>4488</v>
      </c>
      <c r="C30" s="64" t="s">
        <v>4489</v>
      </c>
      <c r="D30" s="64" t="s">
        <v>4490</v>
      </c>
      <c r="E30" s="64" t="s">
        <v>12</v>
      </c>
      <c r="F30" s="64">
        <v>45</v>
      </c>
      <c r="G30" s="64" t="s">
        <v>4491</v>
      </c>
      <c r="H30" s="66" t="s">
        <v>14</v>
      </c>
    </row>
    <row r="31" s="63" customFormat="1" customHeight="1" spans="1:8">
      <c r="A31" s="396">
        <v>30</v>
      </c>
      <c r="B31" s="65" t="s">
        <v>4492</v>
      </c>
      <c r="C31" s="64" t="s">
        <v>4493</v>
      </c>
      <c r="D31" s="64" t="s">
        <v>4494</v>
      </c>
      <c r="E31" s="64" t="s">
        <v>44</v>
      </c>
      <c r="F31" s="64">
        <v>49.8</v>
      </c>
      <c r="G31" s="64" t="s">
        <v>150</v>
      </c>
      <c r="H31" s="66" t="s">
        <v>14</v>
      </c>
    </row>
    <row r="32" s="63" customFormat="1" customHeight="1" spans="1:8">
      <c r="A32" s="396">
        <v>31</v>
      </c>
      <c r="B32" s="65" t="s">
        <v>4495</v>
      </c>
      <c r="C32" s="64" t="s">
        <v>4496</v>
      </c>
      <c r="D32" s="64" t="s">
        <v>4497</v>
      </c>
      <c r="E32" s="64" t="s">
        <v>44</v>
      </c>
      <c r="F32" s="64">
        <v>59.8</v>
      </c>
      <c r="G32" s="64" t="s">
        <v>18</v>
      </c>
      <c r="H32" s="66" t="s">
        <v>14</v>
      </c>
    </row>
    <row r="33" s="63" customFormat="1" customHeight="1" spans="1:8">
      <c r="A33" s="396">
        <v>32</v>
      </c>
      <c r="B33" s="65" t="s">
        <v>4498</v>
      </c>
      <c r="C33" s="64" t="s">
        <v>4499</v>
      </c>
      <c r="D33" s="64" t="s">
        <v>4500</v>
      </c>
      <c r="E33" s="64" t="s">
        <v>44</v>
      </c>
      <c r="F33" s="64">
        <v>59.8</v>
      </c>
      <c r="G33" s="64" t="s">
        <v>150</v>
      </c>
      <c r="H33" s="66" t="s">
        <v>14</v>
      </c>
    </row>
    <row r="34" s="63" customFormat="1" customHeight="1" spans="1:8">
      <c r="A34" s="396">
        <v>33</v>
      </c>
      <c r="B34" s="65" t="s">
        <v>4501</v>
      </c>
      <c r="C34" s="64" t="s">
        <v>4502</v>
      </c>
      <c r="D34" s="64" t="s">
        <v>4503</v>
      </c>
      <c r="E34" s="64" t="s">
        <v>44</v>
      </c>
      <c r="F34" s="64">
        <v>49.8</v>
      </c>
      <c r="G34" s="64" t="s">
        <v>2128</v>
      </c>
      <c r="H34" s="66" t="s">
        <v>14</v>
      </c>
    </row>
    <row r="35" s="63" customFormat="1" customHeight="1" spans="1:8">
      <c r="A35" s="396">
        <v>34</v>
      </c>
      <c r="B35" s="65" t="s">
        <v>4504</v>
      </c>
      <c r="C35" s="64" t="s">
        <v>4505</v>
      </c>
      <c r="D35" s="64" t="s">
        <v>4506</v>
      </c>
      <c r="E35" s="64" t="s">
        <v>44</v>
      </c>
      <c r="F35" s="64">
        <v>49.8</v>
      </c>
      <c r="G35" s="64" t="s">
        <v>150</v>
      </c>
      <c r="H35" s="66" t="s">
        <v>14</v>
      </c>
    </row>
    <row r="36" s="63" customFormat="1" customHeight="1" spans="1:8">
      <c r="A36" s="396">
        <v>35</v>
      </c>
      <c r="B36" s="65" t="s">
        <v>4507</v>
      </c>
      <c r="C36" s="64" t="s">
        <v>4508</v>
      </c>
      <c r="D36" s="64" t="s">
        <v>4509</v>
      </c>
      <c r="E36" s="64" t="s">
        <v>44</v>
      </c>
      <c r="F36" s="64">
        <v>49.8</v>
      </c>
      <c r="G36" s="64" t="s">
        <v>37</v>
      </c>
      <c r="H36" s="66" t="s">
        <v>14</v>
      </c>
    </row>
    <row r="37" s="63" customFormat="1" customHeight="1" spans="1:8">
      <c r="A37" s="396">
        <v>36</v>
      </c>
      <c r="B37" s="65" t="s">
        <v>4510</v>
      </c>
      <c r="C37" s="64" t="s">
        <v>4511</v>
      </c>
      <c r="D37" s="64" t="s">
        <v>4512</v>
      </c>
      <c r="E37" s="64" t="s">
        <v>44</v>
      </c>
      <c r="F37" s="64">
        <v>59.8</v>
      </c>
      <c r="G37" s="64" t="s">
        <v>37</v>
      </c>
      <c r="H37" s="66" t="s">
        <v>14</v>
      </c>
    </row>
    <row r="38" s="63" customFormat="1" customHeight="1" spans="1:8">
      <c r="A38" s="396">
        <v>37</v>
      </c>
      <c r="B38" s="65" t="s">
        <v>4513</v>
      </c>
      <c r="C38" s="64" t="s">
        <v>4514</v>
      </c>
      <c r="D38" s="64" t="s">
        <v>4515</v>
      </c>
      <c r="E38" s="64" t="s">
        <v>44</v>
      </c>
      <c r="F38" s="64">
        <v>49.8</v>
      </c>
      <c r="G38" s="64" t="s">
        <v>2128</v>
      </c>
      <c r="H38" s="66" t="s">
        <v>14</v>
      </c>
    </row>
    <row r="39" s="63" customFormat="1" customHeight="1" spans="1:8">
      <c r="A39" s="396">
        <v>38</v>
      </c>
      <c r="B39" s="65" t="s">
        <v>4516</v>
      </c>
      <c r="C39" s="64" t="s">
        <v>4517</v>
      </c>
      <c r="D39" s="64" t="s">
        <v>4518</v>
      </c>
      <c r="E39" s="64" t="s">
        <v>44</v>
      </c>
      <c r="F39" s="64">
        <v>49.8</v>
      </c>
      <c r="G39" s="64" t="s">
        <v>30</v>
      </c>
      <c r="H39" s="66" t="s">
        <v>14</v>
      </c>
    </row>
    <row r="40" s="63" customFormat="1" customHeight="1" spans="1:8">
      <c r="A40" s="396">
        <v>39</v>
      </c>
      <c r="B40" s="65" t="s">
        <v>4519</v>
      </c>
      <c r="C40" s="64" t="s">
        <v>4520</v>
      </c>
      <c r="D40" s="64" t="s">
        <v>4521</v>
      </c>
      <c r="E40" s="64" t="s">
        <v>44</v>
      </c>
      <c r="F40" s="64">
        <v>59.9</v>
      </c>
      <c r="G40" s="64" t="s">
        <v>1881</v>
      </c>
      <c r="H40" s="66" t="s">
        <v>14</v>
      </c>
    </row>
    <row r="41" s="63" customFormat="1" customHeight="1" spans="1:8">
      <c r="A41" s="396">
        <v>40</v>
      </c>
      <c r="B41" s="65" t="s">
        <v>4522</v>
      </c>
      <c r="C41" s="64" t="s">
        <v>4523</v>
      </c>
      <c r="D41" s="64" t="s">
        <v>4524</v>
      </c>
      <c r="E41" s="64" t="s">
        <v>44</v>
      </c>
      <c r="F41" s="64">
        <v>49.8</v>
      </c>
      <c r="G41" s="64" t="s">
        <v>150</v>
      </c>
      <c r="H41" s="66" t="s">
        <v>14</v>
      </c>
    </row>
    <row r="42" s="63" customFormat="1" customHeight="1" spans="1:8">
      <c r="A42" s="396">
        <v>41</v>
      </c>
      <c r="B42" s="65" t="s">
        <v>4525</v>
      </c>
      <c r="C42" s="64" t="s">
        <v>4526</v>
      </c>
      <c r="D42" s="64" t="s">
        <v>4527</v>
      </c>
      <c r="E42" s="64" t="s">
        <v>44</v>
      </c>
      <c r="F42" s="64">
        <v>49.8</v>
      </c>
      <c r="G42" s="64" t="s">
        <v>30</v>
      </c>
      <c r="H42" s="66" t="s">
        <v>14</v>
      </c>
    </row>
    <row r="43" s="63" customFormat="1" customHeight="1" spans="1:8">
      <c r="A43" s="396">
        <v>42</v>
      </c>
      <c r="B43" s="65" t="s">
        <v>4528</v>
      </c>
      <c r="C43" s="64" t="s">
        <v>4529</v>
      </c>
      <c r="D43" s="64" t="s">
        <v>4530</v>
      </c>
      <c r="E43" s="64" t="s">
        <v>12</v>
      </c>
      <c r="F43" s="64">
        <v>49.8</v>
      </c>
      <c r="G43" s="64" t="s">
        <v>2128</v>
      </c>
      <c r="H43" s="66" t="s">
        <v>14</v>
      </c>
    </row>
    <row r="44" s="63" customFormat="1" customHeight="1" spans="1:8">
      <c r="A44" s="396">
        <v>43</v>
      </c>
      <c r="B44" s="65" t="s">
        <v>4531</v>
      </c>
      <c r="C44" s="64" t="s">
        <v>4532</v>
      </c>
      <c r="D44" s="64" t="s">
        <v>4533</v>
      </c>
      <c r="E44" s="64" t="s">
        <v>12</v>
      </c>
      <c r="F44" s="64">
        <v>63.8</v>
      </c>
      <c r="G44" s="64" t="s">
        <v>37</v>
      </c>
      <c r="H44" s="66" t="s">
        <v>14</v>
      </c>
    </row>
    <row r="45" s="63" customFormat="1" customHeight="1" spans="1:8">
      <c r="A45" s="396">
        <v>44</v>
      </c>
      <c r="B45" s="65" t="s">
        <v>4534</v>
      </c>
      <c r="C45" s="64" t="s">
        <v>4535</v>
      </c>
      <c r="D45" s="64" t="s">
        <v>4536</v>
      </c>
      <c r="E45" s="64" t="s">
        <v>44</v>
      </c>
      <c r="F45" s="64">
        <v>49.8</v>
      </c>
      <c r="G45" s="64" t="s">
        <v>150</v>
      </c>
      <c r="H45" s="66" t="s">
        <v>14</v>
      </c>
    </row>
    <row r="46" s="63" customFormat="1" customHeight="1" spans="1:8">
      <c r="A46" s="396">
        <v>45</v>
      </c>
      <c r="B46" s="65" t="s">
        <v>4537</v>
      </c>
      <c r="C46" s="64" t="s">
        <v>4538</v>
      </c>
      <c r="D46" s="64" t="s">
        <v>4539</v>
      </c>
      <c r="E46" s="64" t="s">
        <v>12</v>
      </c>
      <c r="F46" s="64">
        <v>59.8</v>
      </c>
      <c r="G46" s="64" t="s">
        <v>150</v>
      </c>
      <c r="H46" s="66" t="s">
        <v>14</v>
      </c>
    </row>
    <row r="47" s="63" customFormat="1" customHeight="1" spans="1:8">
      <c r="A47" s="396">
        <v>46</v>
      </c>
      <c r="B47" s="65" t="s">
        <v>4540</v>
      </c>
      <c r="C47" s="64" t="s">
        <v>4541</v>
      </c>
      <c r="D47" s="64" t="s">
        <v>4542</v>
      </c>
      <c r="E47" s="64" t="s">
        <v>12</v>
      </c>
      <c r="F47" s="64">
        <v>59.8</v>
      </c>
      <c r="G47" s="64" t="s">
        <v>30</v>
      </c>
      <c r="H47" s="66" t="s">
        <v>14</v>
      </c>
    </row>
    <row r="48" s="63" customFormat="1" customHeight="1" spans="1:8">
      <c r="A48" s="396">
        <v>47</v>
      </c>
      <c r="B48" s="65" t="s">
        <v>4540</v>
      </c>
      <c r="C48" s="64" t="s">
        <v>4543</v>
      </c>
      <c r="D48" s="64" t="s">
        <v>4544</v>
      </c>
      <c r="E48" s="64" t="s">
        <v>211</v>
      </c>
      <c r="F48" s="64">
        <v>42</v>
      </c>
      <c r="G48" s="64" t="s">
        <v>1658</v>
      </c>
      <c r="H48" s="66" t="s">
        <v>14</v>
      </c>
    </row>
    <row r="49" s="63" customFormat="1" customHeight="1" spans="1:8">
      <c r="A49" s="396">
        <v>48</v>
      </c>
      <c r="B49" s="65" t="s">
        <v>4545</v>
      </c>
      <c r="C49" s="64" t="s">
        <v>4546</v>
      </c>
      <c r="D49" s="64" t="s">
        <v>4547</v>
      </c>
      <c r="E49" s="64" t="s">
        <v>44</v>
      </c>
      <c r="F49" s="64">
        <v>58</v>
      </c>
      <c r="G49" s="64" t="s">
        <v>150</v>
      </c>
      <c r="H49" s="66" t="s">
        <v>14</v>
      </c>
    </row>
    <row r="50" s="63" customFormat="1" customHeight="1" spans="1:8">
      <c r="A50" s="396">
        <v>49</v>
      </c>
      <c r="B50" s="65" t="s">
        <v>4548</v>
      </c>
      <c r="C50" s="64" t="s">
        <v>4549</v>
      </c>
      <c r="D50" s="64" t="s">
        <v>4550</v>
      </c>
      <c r="E50" s="64" t="s">
        <v>44</v>
      </c>
      <c r="F50" s="64">
        <v>49.8</v>
      </c>
      <c r="G50" s="64" t="s">
        <v>150</v>
      </c>
      <c r="H50" s="66" t="s">
        <v>14</v>
      </c>
    </row>
    <row r="51" s="63" customFormat="1" customHeight="1" spans="1:8">
      <c r="A51" s="396">
        <v>50</v>
      </c>
      <c r="B51" s="65" t="s">
        <v>4551</v>
      </c>
      <c r="C51" s="64" t="s">
        <v>4552</v>
      </c>
      <c r="D51" s="64" t="s">
        <v>4553</v>
      </c>
      <c r="E51" s="64" t="s">
        <v>44</v>
      </c>
      <c r="F51" s="64">
        <v>48</v>
      </c>
      <c r="G51" s="64" t="s">
        <v>52</v>
      </c>
      <c r="H51" s="66" t="s">
        <v>14</v>
      </c>
    </row>
    <row r="52" s="63" customFormat="1" customHeight="1" spans="1:8">
      <c r="A52" s="396">
        <v>51</v>
      </c>
      <c r="B52" s="65" t="s">
        <v>4554</v>
      </c>
      <c r="C52" s="64" t="s">
        <v>4555</v>
      </c>
      <c r="D52" s="64" t="s">
        <v>4556</v>
      </c>
      <c r="E52" s="64" t="s">
        <v>12</v>
      </c>
      <c r="F52" s="64">
        <v>58</v>
      </c>
      <c r="G52" s="64" t="s">
        <v>4557</v>
      </c>
      <c r="H52" s="66" t="s">
        <v>14</v>
      </c>
    </row>
    <row r="53" s="63" customFormat="1" customHeight="1" spans="1:8">
      <c r="A53" s="396">
        <v>52</v>
      </c>
      <c r="B53" s="65" t="s">
        <v>4558</v>
      </c>
      <c r="C53" s="64" t="s">
        <v>4559</v>
      </c>
      <c r="D53" s="64" t="s">
        <v>4560</v>
      </c>
      <c r="E53" s="64" t="s">
        <v>44</v>
      </c>
      <c r="F53" s="64">
        <v>39.8</v>
      </c>
      <c r="G53" s="64" t="s">
        <v>1823</v>
      </c>
      <c r="H53" s="66" t="s">
        <v>14</v>
      </c>
    </row>
    <row r="54" s="63" customFormat="1" customHeight="1" spans="1:8">
      <c r="A54" s="396">
        <v>53</v>
      </c>
      <c r="B54" s="397" t="s">
        <v>4561</v>
      </c>
      <c r="C54" s="64" t="s">
        <v>4562</v>
      </c>
      <c r="D54" s="64" t="s">
        <v>4563</v>
      </c>
      <c r="E54" s="64" t="s">
        <v>44</v>
      </c>
      <c r="F54" s="64">
        <v>49.8</v>
      </c>
      <c r="G54" s="64" t="s">
        <v>30</v>
      </c>
      <c r="H54" s="66" t="s">
        <v>14</v>
      </c>
    </row>
    <row r="55" s="63" customFormat="1" customHeight="1" spans="1:8">
      <c r="A55" s="396">
        <v>54</v>
      </c>
      <c r="B55" s="65" t="s">
        <v>4564</v>
      </c>
      <c r="C55" s="64" t="s">
        <v>4565</v>
      </c>
      <c r="D55" s="64" t="s">
        <v>4566</v>
      </c>
      <c r="E55" s="64" t="s">
        <v>44</v>
      </c>
      <c r="F55" s="64">
        <v>45.8</v>
      </c>
      <c r="G55" s="64" t="s">
        <v>1841</v>
      </c>
      <c r="H55" s="66" t="s">
        <v>14</v>
      </c>
    </row>
    <row r="56" s="63" customFormat="1" customHeight="1" spans="1:8">
      <c r="A56" s="396">
        <v>55</v>
      </c>
      <c r="B56" s="65" t="s">
        <v>4567</v>
      </c>
      <c r="C56" s="64" t="s">
        <v>4568</v>
      </c>
      <c r="D56" s="64" t="s">
        <v>4569</v>
      </c>
      <c r="E56" s="64" t="s">
        <v>211</v>
      </c>
      <c r="F56" s="64">
        <v>69.8</v>
      </c>
      <c r="G56" s="64" t="s">
        <v>1622</v>
      </c>
      <c r="H56" s="66" t="s">
        <v>14</v>
      </c>
    </row>
    <row r="57" s="63" customFormat="1" customHeight="1" spans="1:8">
      <c r="A57" s="396">
        <v>56</v>
      </c>
      <c r="B57" s="65" t="s">
        <v>4570</v>
      </c>
      <c r="C57" s="64" t="s">
        <v>4571</v>
      </c>
      <c r="D57" s="64" t="s">
        <v>4572</v>
      </c>
      <c r="E57" s="64" t="s">
        <v>44</v>
      </c>
      <c r="F57" s="64">
        <v>49.8</v>
      </c>
      <c r="G57" s="64" t="s">
        <v>30</v>
      </c>
      <c r="H57" s="66" t="s">
        <v>14</v>
      </c>
    </row>
    <row r="58" s="63" customFormat="1" customHeight="1" spans="1:8">
      <c r="A58" s="396">
        <v>57</v>
      </c>
      <c r="B58" s="65" t="s">
        <v>4573</v>
      </c>
      <c r="C58" s="64" t="s">
        <v>4574</v>
      </c>
      <c r="D58" s="64" t="s">
        <v>4575</v>
      </c>
      <c r="E58" s="64" t="s">
        <v>44</v>
      </c>
      <c r="F58" s="64">
        <v>38.8</v>
      </c>
      <c r="G58" s="64" t="s">
        <v>150</v>
      </c>
      <c r="H58" s="66" t="s">
        <v>14</v>
      </c>
    </row>
    <row r="59" s="63" customFormat="1" customHeight="1" spans="1:8">
      <c r="A59" s="396">
        <v>58</v>
      </c>
      <c r="B59" s="65" t="s">
        <v>4576</v>
      </c>
      <c r="C59" s="64" t="s">
        <v>4577</v>
      </c>
      <c r="D59" s="64" t="s">
        <v>4578</v>
      </c>
      <c r="E59" s="64" t="s">
        <v>44</v>
      </c>
      <c r="F59" s="64">
        <v>45</v>
      </c>
      <c r="G59" s="64" t="s">
        <v>150</v>
      </c>
      <c r="H59" s="66" t="s">
        <v>14</v>
      </c>
    </row>
    <row r="60" s="63" customFormat="1" customHeight="1" spans="1:8">
      <c r="A60" s="396">
        <v>59</v>
      </c>
      <c r="B60" s="65" t="s">
        <v>4579</v>
      </c>
      <c r="C60" s="64" t="s">
        <v>4580</v>
      </c>
      <c r="D60" s="64" t="s">
        <v>4581</v>
      </c>
      <c r="E60" s="64" t="s">
        <v>44</v>
      </c>
      <c r="F60" s="64">
        <v>45.8</v>
      </c>
      <c r="G60" s="64" t="s">
        <v>1658</v>
      </c>
      <c r="H60" s="66" t="s">
        <v>14</v>
      </c>
    </row>
    <row r="61" s="63" customFormat="1" customHeight="1" spans="1:8">
      <c r="A61" s="396">
        <v>60</v>
      </c>
      <c r="B61" s="65" t="s">
        <v>4441</v>
      </c>
      <c r="C61" s="64" t="s">
        <v>4582</v>
      </c>
      <c r="D61" s="64" t="s">
        <v>4583</v>
      </c>
      <c r="E61" s="64" t="s">
        <v>44</v>
      </c>
      <c r="F61" s="64">
        <v>28.8</v>
      </c>
      <c r="G61" s="64" t="s">
        <v>2103</v>
      </c>
      <c r="H61" s="66" t="s">
        <v>14</v>
      </c>
    </row>
    <row r="62" s="63" customFormat="1" customHeight="1" spans="1:8">
      <c r="A62" s="396">
        <v>61</v>
      </c>
      <c r="B62" s="65" t="s">
        <v>4584</v>
      </c>
      <c r="C62" s="64" t="s">
        <v>4585</v>
      </c>
      <c r="D62" s="64" t="s">
        <v>4586</v>
      </c>
      <c r="E62" s="64" t="s">
        <v>44</v>
      </c>
      <c r="F62" s="64">
        <v>42</v>
      </c>
      <c r="G62" s="64" t="s">
        <v>1517</v>
      </c>
      <c r="H62" s="66" t="s">
        <v>14</v>
      </c>
    </row>
    <row r="63" s="63" customFormat="1" customHeight="1" spans="1:8">
      <c r="A63" s="396">
        <v>62</v>
      </c>
      <c r="B63" s="65" t="s">
        <v>4446</v>
      </c>
      <c r="C63" s="64" t="s">
        <v>4587</v>
      </c>
      <c r="D63" s="64" t="s">
        <v>4586</v>
      </c>
      <c r="E63" s="64" t="s">
        <v>44</v>
      </c>
      <c r="F63" s="64">
        <v>28</v>
      </c>
      <c r="G63" s="64" t="s">
        <v>1517</v>
      </c>
      <c r="H63" s="66" t="s">
        <v>14</v>
      </c>
    </row>
    <row r="64" s="63" customFormat="1" customHeight="1" spans="1:8">
      <c r="A64" s="396">
        <v>63</v>
      </c>
      <c r="B64" s="65" t="s">
        <v>4588</v>
      </c>
      <c r="C64" s="64" t="s">
        <v>4589</v>
      </c>
      <c r="D64" s="64" t="s">
        <v>4590</v>
      </c>
      <c r="E64" s="64" t="s">
        <v>12</v>
      </c>
      <c r="F64" s="64">
        <v>35</v>
      </c>
      <c r="G64" s="64" t="s">
        <v>4591</v>
      </c>
      <c r="H64" s="66" t="s">
        <v>14</v>
      </c>
    </row>
    <row r="65" s="63" customFormat="1" customHeight="1" spans="1:8">
      <c r="A65" s="396">
        <v>64</v>
      </c>
      <c r="B65" s="65" t="s">
        <v>4592</v>
      </c>
      <c r="C65" s="64" t="s">
        <v>4593</v>
      </c>
      <c r="D65" s="64" t="s">
        <v>4594</v>
      </c>
      <c r="E65" s="64" t="s">
        <v>12</v>
      </c>
      <c r="F65" s="64">
        <v>29.8</v>
      </c>
      <c r="G65" s="64" t="s">
        <v>4595</v>
      </c>
      <c r="H65" s="66" t="s">
        <v>14</v>
      </c>
    </row>
    <row r="66" s="63" customFormat="1" customHeight="1" spans="1:8">
      <c r="A66" s="396">
        <v>65</v>
      </c>
      <c r="B66" s="65" t="s">
        <v>4596</v>
      </c>
      <c r="C66" s="64" t="s">
        <v>4597</v>
      </c>
      <c r="D66" s="64" t="s">
        <v>4598</v>
      </c>
      <c r="E66" s="64" t="s">
        <v>22</v>
      </c>
      <c r="F66" s="64">
        <v>49.8</v>
      </c>
      <c r="G66" s="64" t="s">
        <v>282</v>
      </c>
      <c r="H66" s="66" t="s">
        <v>14</v>
      </c>
    </row>
    <row r="67" s="63" customFormat="1" customHeight="1" spans="1:8">
      <c r="A67" s="396">
        <v>66</v>
      </c>
      <c r="B67" s="65" t="s">
        <v>4599</v>
      </c>
      <c r="C67" s="64" t="s">
        <v>4600</v>
      </c>
      <c r="D67" s="64" t="s">
        <v>4601</v>
      </c>
      <c r="E67" s="64" t="s">
        <v>22</v>
      </c>
      <c r="F67" s="64">
        <v>28</v>
      </c>
      <c r="G67" s="64" t="s">
        <v>282</v>
      </c>
      <c r="H67" s="66" t="s">
        <v>14</v>
      </c>
    </row>
    <row r="68" s="63" customFormat="1" customHeight="1" spans="1:8">
      <c r="A68" s="396">
        <v>67</v>
      </c>
      <c r="B68" s="65" t="s">
        <v>4602</v>
      </c>
      <c r="C68" s="64" t="s">
        <v>4603</v>
      </c>
      <c r="D68" s="64" t="s">
        <v>4604</v>
      </c>
      <c r="E68" s="64" t="s">
        <v>44</v>
      </c>
      <c r="F68" s="64">
        <v>46</v>
      </c>
      <c r="G68" s="64" t="s">
        <v>1517</v>
      </c>
      <c r="H68" s="66" t="s">
        <v>14</v>
      </c>
    </row>
    <row r="69" s="63" customFormat="1" customHeight="1" spans="1:8">
      <c r="A69" s="396">
        <v>68</v>
      </c>
      <c r="B69" s="65" t="s">
        <v>4605</v>
      </c>
      <c r="C69" s="64" t="s">
        <v>4606</v>
      </c>
      <c r="D69" s="64" t="s">
        <v>4604</v>
      </c>
      <c r="E69" s="64" t="s">
        <v>44</v>
      </c>
      <c r="F69" s="64">
        <v>24</v>
      </c>
      <c r="G69" s="64" t="s">
        <v>282</v>
      </c>
      <c r="H69" s="66" t="s">
        <v>14</v>
      </c>
    </row>
    <row r="70" s="63" customFormat="1" customHeight="1" spans="1:8">
      <c r="A70" s="396">
        <v>69</v>
      </c>
      <c r="B70" s="65" t="s">
        <v>4607</v>
      </c>
      <c r="C70" s="64" t="s">
        <v>4608</v>
      </c>
      <c r="D70" s="64" t="s">
        <v>4609</v>
      </c>
      <c r="E70" s="64" t="s">
        <v>44</v>
      </c>
      <c r="F70" s="64">
        <v>49.8</v>
      </c>
      <c r="G70" s="64" t="s">
        <v>4610</v>
      </c>
      <c r="H70" s="66" t="s">
        <v>14</v>
      </c>
    </row>
    <row r="71" s="63" customFormat="1" customHeight="1" spans="1:8">
      <c r="A71" s="396">
        <v>70</v>
      </c>
      <c r="B71" s="65" t="s">
        <v>4611</v>
      </c>
      <c r="C71" s="64" t="s">
        <v>4612</v>
      </c>
      <c r="D71" s="64" t="s">
        <v>4613</v>
      </c>
      <c r="E71" s="64" t="s">
        <v>44</v>
      </c>
      <c r="F71" s="64">
        <v>49.8</v>
      </c>
      <c r="G71" s="64" t="s">
        <v>150</v>
      </c>
      <c r="H71" s="66" t="s">
        <v>14</v>
      </c>
    </row>
    <row r="72" s="63" customFormat="1" customHeight="1" spans="1:8">
      <c r="A72" s="396">
        <v>71</v>
      </c>
      <c r="B72" s="65" t="s">
        <v>4614</v>
      </c>
      <c r="C72" s="64" t="s">
        <v>4615</v>
      </c>
      <c r="D72" s="64" t="s">
        <v>4616</v>
      </c>
      <c r="E72" s="64" t="s">
        <v>44</v>
      </c>
      <c r="F72" s="64">
        <v>39.8</v>
      </c>
      <c r="G72" s="64" t="s">
        <v>84</v>
      </c>
      <c r="H72" s="66" t="s">
        <v>14</v>
      </c>
    </row>
    <row r="73" s="63" customFormat="1" customHeight="1" spans="1:8">
      <c r="A73" s="396">
        <v>72</v>
      </c>
      <c r="B73" s="65" t="s">
        <v>4617</v>
      </c>
      <c r="C73" s="64" t="s">
        <v>4618</v>
      </c>
      <c r="D73" s="64" t="s">
        <v>4619</v>
      </c>
      <c r="E73" s="64" t="s">
        <v>44</v>
      </c>
      <c r="F73" s="64">
        <v>39.8</v>
      </c>
      <c r="G73" s="64" t="s">
        <v>1638</v>
      </c>
      <c r="H73" s="66" t="s">
        <v>14</v>
      </c>
    </row>
    <row r="74" s="63" customFormat="1" customHeight="1" spans="1:8">
      <c r="A74" s="396">
        <v>73</v>
      </c>
      <c r="B74" s="65" t="s">
        <v>4620</v>
      </c>
      <c r="C74" s="64" t="s">
        <v>4621</v>
      </c>
      <c r="D74" s="64" t="s">
        <v>4622</v>
      </c>
      <c r="E74" s="64" t="s">
        <v>44</v>
      </c>
      <c r="F74" s="64">
        <v>35</v>
      </c>
      <c r="G74" s="64" t="s">
        <v>84</v>
      </c>
      <c r="H74" s="66" t="s">
        <v>14</v>
      </c>
    </row>
    <row r="75" s="63" customFormat="1" customHeight="1" spans="1:8">
      <c r="A75" s="396">
        <v>74</v>
      </c>
      <c r="B75" s="65" t="s">
        <v>4623</v>
      </c>
      <c r="C75" s="64" t="s">
        <v>4624</v>
      </c>
      <c r="D75" s="64" t="s">
        <v>4625</v>
      </c>
      <c r="E75" s="64" t="s">
        <v>22</v>
      </c>
      <c r="F75" s="64">
        <v>48</v>
      </c>
      <c r="G75" s="64" t="s">
        <v>1823</v>
      </c>
      <c r="H75" s="66" t="s">
        <v>14</v>
      </c>
    </row>
    <row r="76" s="63" customFormat="1" customHeight="1" spans="1:8">
      <c r="A76" s="396">
        <v>75</v>
      </c>
      <c r="B76" s="65" t="s">
        <v>4474</v>
      </c>
      <c r="C76" s="64" t="s">
        <v>4626</v>
      </c>
      <c r="D76" s="64" t="s">
        <v>4627</v>
      </c>
      <c r="E76" s="64" t="s">
        <v>44</v>
      </c>
      <c r="F76" s="64">
        <v>45</v>
      </c>
      <c r="G76" s="64" t="s">
        <v>150</v>
      </c>
      <c r="H76" s="66" t="s">
        <v>14</v>
      </c>
    </row>
    <row r="77" s="63" customFormat="1" customHeight="1" spans="1:8">
      <c r="A77" s="396">
        <v>76</v>
      </c>
      <c r="B77" s="65" t="s">
        <v>4628</v>
      </c>
      <c r="C77" s="64" t="s">
        <v>4629</v>
      </c>
      <c r="D77" s="64" t="s">
        <v>4630</v>
      </c>
      <c r="E77" s="64" t="s">
        <v>22</v>
      </c>
      <c r="F77" s="64">
        <v>49.8</v>
      </c>
      <c r="G77" s="64" t="s">
        <v>65</v>
      </c>
      <c r="H77" s="66" t="s">
        <v>14</v>
      </c>
    </row>
    <row r="78" s="63" customFormat="1" customHeight="1" spans="1:8">
      <c r="A78" s="396">
        <v>77</v>
      </c>
      <c r="B78" s="65" t="s">
        <v>4631</v>
      </c>
      <c r="C78" s="64" t="s">
        <v>4632</v>
      </c>
      <c r="D78" s="64" t="s">
        <v>4633</v>
      </c>
      <c r="E78" s="64" t="s">
        <v>44</v>
      </c>
      <c r="F78" s="64">
        <v>48</v>
      </c>
      <c r="G78" s="64" t="s">
        <v>1992</v>
      </c>
      <c r="H78" s="66" t="s">
        <v>14</v>
      </c>
    </row>
    <row r="79" s="63" customFormat="1" customHeight="1" spans="1:8">
      <c r="A79" s="396">
        <v>78</v>
      </c>
      <c r="B79" s="65" t="s">
        <v>4634</v>
      </c>
      <c r="C79" s="64" t="s">
        <v>4635</v>
      </c>
      <c r="D79" s="64" t="s">
        <v>4636</v>
      </c>
      <c r="E79" s="64" t="s">
        <v>44</v>
      </c>
      <c r="F79" s="64">
        <v>35</v>
      </c>
      <c r="G79" s="64" t="s">
        <v>65</v>
      </c>
      <c r="H79" s="66" t="s">
        <v>14</v>
      </c>
    </row>
    <row r="80" s="63" customFormat="1" customHeight="1" spans="1:8">
      <c r="A80" s="396">
        <v>79</v>
      </c>
      <c r="B80" s="65" t="s">
        <v>4637</v>
      </c>
      <c r="C80" s="64" t="s">
        <v>4638</v>
      </c>
      <c r="D80" s="64" t="s">
        <v>4639</v>
      </c>
      <c r="E80" s="64" t="s">
        <v>44</v>
      </c>
      <c r="F80" s="64">
        <v>35</v>
      </c>
      <c r="G80" s="64" t="s">
        <v>150</v>
      </c>
      <c r="H80" s="66" t="s">
        <v>14</v>
      </c>
    </row>
    <row r="81" s="63" customFormat="1" customHeight="1" spans="1:8">
      <c r="A81" s="396">
        <v>80</v>
      </c>
      <c r="B81" s="65" t="s">
        <v>4640</v>
      </c>
      <c r="C81" s="64" t="s">
        <v>4641</v>
      </c>
      <c r="D81" s="64" t="s">
        <v>4642</v>
      </c>
      <c r="E81" s="64" t="s">
        <v>44</v>
      </c>
      <c r="F81" s="64">
        <v>38</v>
      </c>
      <c r="G81" s="64" t="s">
        <v>2128</v>
      </c>
      <c r="H81" s="66" t="s">
        <v>14</v>
      </c>
    </row>
    <row r="82" s="63" customFormat="1" customHeight="1" spans="1:8">
      <c r="A82" s="396">
        <v>81</v>
      </c>
      <c r="B82" s="65" t="s">
        <v>4643</v>
      </c>
      <c r="C82" s="64" t="s">
        <v>4644</v>
      </c>
      <c r="D82" s="64" t="s">
        <v>4645</v>
      </c>
      <c r="E82" s="64" t="s">
        <v>44</v>
      </c>
      <c r="F82" s="64">
        <v>35</v>
      </c>
      <c r="G82" s="64" t="s">
        <v>282</v>
      </c>
      <c r="H82" s="66" t="s">
        <v>14</v>
      </c>
    </row>
    <row r="83" s="63" customFormat="1" customHeight="1" spans="1:8">
      <c r="A83" s="396">
        <v>82</v>
      </c>
      <c r="B83" s="65" t="s">
        <v>4646</v>
      </c>
      <c r="C83" s="64" t="s">
        <v>4647</v>
      </c>
      <c r="D83" s="64" t="s">
        <v>4648</v>
      </c>
      <c r="E83" s="64" t="s">
        <v>44</v>
      </c>
      <c r="F83" s="64">
        <v>29.8</v>
      </c>
      <c r="G83" s="64" t="s">
        <v>150</v>
      </c>
      <c r="H83" s="66" t="s">
        <v>14</v>
      </c>
    </row>
    <row r="84" s="63" customFormat="1" customHeight="1" spans="1:8">
      <c r="A84" s="396">
        <v>83</v>
      </c>
      <c r="B84" s="65" t="s">
        <v>4649</v>
      </c>
      <c r="C84" s="64" t="s">
        <v>4650</v>
      </c>
      <c r="D84" s="64" t="s">
        <v>4651</v>
      </c>
      <c r="E84" s="64" t="s">
        <v>44</v>
      </c>
      <c r="F84" s="64">
        <v>39.8</v>
      </c>
      <c r="G84" s="64" t="s">
        <v>107</v>
      </c>
      <c r="H84" s="66" t="s">
        <v>14</v>
      </c>
    </row>
    <row r="85" s="63" customFormat="1" customHeight="1" spans="1:8">
      <c r="A85" s="396">
        <v>84</v>
      </c>
      <c r="B85" s="65" t="s">
        <v>4652</v>
      </c>
      <c r="C85" s="64" t="s">
        <v>4653</v>
      </c>
      <c r="D85" s="64" t="s">
        <v>4654</v>
      </c>
      <c r="E85" s="64" t="s">
        <v>12</v>
      </c>
      <c r="F85" s="64">
        <v>58</v>
      </c>
      <c r="G85" s="64" t="s">
        <v>4557</v>
      </c>
      <c r="H85" s="66" t="s">
        <v>14</v>
      </c>
    </row>
    <row r="86" s="63" customFormat="1" customHeight="1" spans="1:8">
      <c r="A86" s="396">
        <v>85</v>
      </c>
      <c r="B86" s="65" t="s">
        <v>4655</v>
      </c>
      <c r="C86" s="64" t="s">
        <v>4656</v>
      </c>
      <c r="D86" s="64" t="s">
        <v>4657</v>
      </c>
      <c r="E86" s="64" t="s">
        <v>12</v>
      </c>
      <c r="F86" s="64">
        <v>58</v>
      </c>
      <c r="G86" s="64" t="s">
        <v>4557</v>
      </c>
      <c r="H86" s="66" t="s">
        <v>14</v>
      </c>
    </row>
    <row r="87" s="63" customFormat="1" customHeight="1" spans="1:8">
      <c r="A87" s="396">
        <v>86</v>
      </c>
      <c r="B87" s="65" t="s">
        <v>4658</v>
      </c>
      <c r="C87" s="64" t="s">
        <v>4659</v>
      </c>
      <c r="D87" s="64" t="s">
        <v>4660</v>
      </c>
      <c r="E87" s="64" t="s">
        <v>12</v>
      </c>
      <c r="F87" s="64">
        <v>69.9</v>
      </c>
      <c r="G87" s="64" t="s">
        <v>1638</v>
      </c>
      <c r="H87" s="66" t="s">
        <v>14</v>
      </c>
    </row>
    <row r="88" s="63" customFormat="1" customHeight="1" spans="1:8">
      <c r="A88" s="396">
        <v>87</v>
      </c>
      <c r="B88" s="65" t="s">
        <v>4661</v>
      </c>
      <c r="C88" s="64" t="s">
        <v>4662</v>
      </c>
      <c r="D88" s="64" t="s">
        <v>4663</v>
      </c>
      <c r="E88" s="64" t="s">
        <v>22</v>
      </c>
      <c r="F88" s="64">
        <v>68</v>
      </c>
      <c r="G88" s="64" t="s">
        <v>1841</v>
      </c>
      <c r="H88" s="66" t="s">
        <v>14</v>
      </c>
    </row>
    <row r="89" s="63" customFormat="1" customHeight="1" spans="1:8">
      <c r="A89" s="396">
        <v>88</v>
      </c>
      <c r="B89" s="65" t="s">
        <v>4664</v>
      </c>
      <c r="C89" s="64" t="s">
        <v>4665</v>
      </c>
      <c r="D89" s="64" t="s">
        <v>4666</v>
      </c>
      <c r="E89" s="64" t="s">
        <v>12</v>
      </c>
      <c r="F89" s="64">
        <v>48</v>
      </c>
      <c r="G89" s="64" t="s">
        <v>1834</v>
      </c>
      <c r="H89" s="66" t="s">
        <v>14</v>
      </c>
    </row>
    <row r="90" s="63" customFormat="1" customHeight="1" spans="1:8">
      <c r="A90" s="396">
        <v>89</v>
      </c>
      <c r="B90" s="65" t="s">
        <v>4667</v>
      </c>
      <c r="C90" s="64" t="s">
        <v>4668</v>
      </c>
      <c r="D90" s="64" t="s">
        <v>4669</v>
      </c>
      <c r="E90" s="64" t="s">
        <v>44</v>
      </c>
      <c r="F90" s="64">
        <v>39.8</v>
      </c>
      <c r="G90" s="64" t="s">
        <v>107</v>
      </c>
      <c r="H90" s="66" t="s">
        <v>14</v>
      </c>
    </row>
    <row r="91" s="63" customFormat="1" customHeight="1" spans="1:8">
      <c r="A91" s="396">
        <v>90</v>
      </c>
      <c r="B91" s="65" t="s">
        <v>4670</v>
      </c>
      <c r="C91" s="64" t="s">
        <v>4671</v>
      </c>
      <c r="D91" s="64" t="s">
        <v>4672</v>
      </c>
      <c r="E91" s="64" t="s">
        <v>44</v>
      </c>
      <c r="F91" s="64">
        <v>49.8</v>
      </c>
      <c r="G91" s="64" t="s">
        <v>1517</v>
      </c>
      <c r="H91" s="66" t="s">
        <v>14</v>
      </c>
    </row>
    <row r="92" s="63" customFormat="1" customHeight="1" spans="1:8">
      <c r="A92" s="396">
        <v>91</v>
      </c>
      <c r="B92" s="65" t="s">
        <v>4673</v>
      </c>
      <c r="C92" s="64" t="s">
        <v>4674</v>
      </c>
      <c r="D92" s="64" t="s">
        <v>4675</v>
      </c>
      <c r="E92" s="64" t="s">
        <v>12</v>
      </c>
      <c r="F92" s="64">
        <v>88</v>
      </c>
      <c r="G92" s="64" t="s">
        <v>4676</v>
      </c>
      <c r="H92" s="66" t="s">
        <v>14</v>
      </c>
    </row>
    <row r="93" s="63" customFormat="1" customHeight="1" spans="1:8">
      <c r="A93" s="396">
        <v>92</v>
      </c>
      <c r="B93" s="65" t="s">
        <v>4677</v>
      </c>
      <c r="C93" s="64" t="s">
        <v>4678</v>
      </c>
      <c r="D93" s="64" t="s">
        <v>4679</v>
      </c>
      <c r="E93" s="64" t="s">
        <v>44</v>
      </c>
      <c r="F93" s="64">
        <v>48</v>
      </c>
      <c r="G93" s="64" t="s">
        <v>1517</v>
      </c>
      <c r="H93" s="66" t="s">
        <v>14</v>
      </c>
    </row>
    <row r="94" s="63" customFormat="1" customHeight="1" spans="1:8">
      <c r="A94" s="396">
        <v>93</v>
      </c>
      <c r="B94" s="65" t="s">
        <v>4680</v>
      </c>
      <c r="C94" s="64" t="s">
        <v>4681</v>
      </c>
      <c r="D94" s="64" t="s">
        <v>4682</v>
      </c>
      <c r="E94" s="64" t="s">
        <v>44</v>
      </c>
      <c r="F94" s="64">
        <v>58</v>
      </c>
      <c r="G94" s="64" t="s">
        <v>1841</v>
      </c>
      <c r="H94" s="66" t="s">
        <v>14</v>
      </c>
    </row>
    <row r="95" s="63" customFormat="1" customHeight="1" spans="1:8">
      <c r="A95" s="396">
        <v>94</v>
      </c>
      <c r="B95" s="65" t="s">
        <v>4683</v>
      </c>
      <c r="C95" s="64" t="s">
        <v>4684</v>
      </c>
      <c r="D95" s="64" t="s">
        <v>4685</v>
      </c>
      <c r="E95" s="64" t="s">
        <v>22</v>
      </c>
      <c r="F95" s="64">
        <v>48</v>
      </c>
      <c r="G95" s="64" t="s">
        <v>2128</v>
      </c>
      <c r="H95" s="66" t="s">
        <v>14</v>
      </c>
    </row>
    <row r="96" s="63" customFormat="1" customHeight="1" spans="1:8">
      <c r="A96" s="396">
        <v>95</v>
      </c>
      <c r="B96" s="65" t="s">
        <v>4686</v>
      </c>
      <c r="C96" s="64" t="s">
        <v>4687</v>
      </c>
      <c r="D96" s="64" t="s">
        <v>4688</v>
      </c>
      <c r="E96" s="64" t="s">
        <v>44</v>
      </c>
      <c r="F96" s="64">
        <v>49.8</v>
      </c>
      <c r="G96" s="64" t="s">
        <v>1638</v>
      </c>
      <c r="H96" s="66" t="s">
        <v>14</v>
      </c>
    </row>
    <row r="97" s="63" customFormat="1" customHeight="1" spans="1:8">
      <c r="A97" s="396">
        <v>96</v>
      </c>
      <c r="B97" s="65" t="s">
        <v>4689</v>
      </c>
      <c r="C97" s="64" t="s">
        <v>4690</v>
      </c>
      <c r="D97" s="64" t="s">
        <v>4691</v>
      </c>
      <c r="E97" s="64" t="s">
        <v>44</v>
      </c>
      <c r="F97" s="64">
        <v>35</v>
      </c>
      <c r="G97" s="64" t="s">
        <v>2128</v>
      </c>
      <c r="H97" s="66" t="s">
        <v>14</v>
      </c>
    </row>
    <row r="98" s="63" customFormat="1" customHeight="1" spans="1:8">
      <c r="A98" s="396">
        <v>97</v>
      </c>
      <c r="B98" s="65" t="s">
        <v>4692</v>
      </c>
      <c r="C98" s="64" t="s">
        <v>4693</v>
      </c>
      <c r="D98" s="64" t="s">
        <v>4694</v>
      </c>
      <c r="E98" s="64" t="s">
        <v>12</v>
      </c>
      <c r="F98" s="64">
        <v>49.8</v>
      </c>
      <c r="G98" s="64" t="s">
        <v>150</v>
      </c>
      <c r="H98" s="66" t="s">
        <v>14</v>
      </c>
    </row>
    <row r="99" s="63" customFormat="1" customHeight="1" spans="1:8">
      <c r="A99" s="396">
        <v>98</v>
      </c>
      <c r="B99" s="65" t="s">
        <v>4695</v>
      </c>
      <c r="C99" s="64" t="s">
        <v>4696</v>
      </c>
      <c r="D99" s="64" t="s">
        <v>4697</v>
      </c>
      <c r="E99" s="64" t="s">
        <v>22</v>
      </c>
      <c r="F99" s="64">
        <v>39.8</v>
      </c>
      <c r="G99" s="64" t="s">
        <v>2218</v>
      </c>
      <c r="H99" s="66" t="s">
        <v>14</v>
      </c>
    </row>
    <row r="100" s="63" customFormat="1" customHeight="1" spans="1:8">
      <c r="A100" s="396">
        <v>99</v>
      </c>
      <c r="B100" s="65" t="s">
        <v>4698</v>
      </c>
      <c r="C100" s="64" t="s">
        <v>4699</v>
      </c>
      <c r="D100" s="64" t="s">
        <v>4700</v>
      </c>
      <c r="E100" s="64" t="s">
        <v>44</v>
      </c>
      <c r="F100" s="64">
        <v>49.8</v>
      </c>
      <c r="G100" s="64" t="s">
        <v>52</v>
      </c>
      <c r="H100" s="66" t="s">
        <v>14</v>
      </c>
    </row>
    <row r="101" s="63" customFormat="1" customHeight="1" spans="1:8">
      <c r="A101" s="396">
        <v>100</v>
      </c>
      <c r="B101" s="65" t="s">
        <v>4701</v>
      </c>
      <c r="C101" s="64" t="s">
        <v>4702</v>
      </c>
      <c r="D101" s="64" t="s">
        <v>4703</v>
      </c>
      <c r="E101" s="64" t="s">
        <v>44</v>
      </c>
      <c r="F101" s="64">
        <v>45</v>
      </c>
      <c r="G101" s="64" t="s">
        <v>65</v>
      </c>
      <c r="H101" s="66" t="s">
        <v>14</v>
      </c>
    </row>
    <row r="102" s="63" customFormat="1" customHeight="1" spans="1:8">
      <c r="A102" s="396">
        <v>101</v>
      </c>
      <c r="B102" s="65" t="s">
        <v>4673</v>
      </c>
      <c r="C102" s="64" t="s">
        <v>4674</v>
      </c>
      <c r="D102" s="64" t="s">
        <v>4675</v>
      </c>
      <c r="E102" s="64" t="s">
        <v>12</v>
      </c>
      <c r="F102" s="64">
        <v>88</v>
      </c>
      <c r="G102" s="64" t="s">
        <v>4676</v>
      </c>
      <c r="H102" s="66" t="s">
        <v>14</v>
      </c>
    </row>
    <row r="103" s="63" customFormat="1" customHeight="1" spans="1:8">
      <c r="A103" s="396">
        <v>102</v>
      </c>
      <c r="B103" s="65" t="s">
        <v>4704</v>
      </c>
      <c r="C103" s="64" t="s">
        <v>4705</v>
      </c>
      <c r="D103" s="64" t="s">
        <v>4706</v>
      </c>
      <c r="E103" s="64" t="s">
        <v>44</v>
      </c>
      <c r="F103" s="64">
        <v>49.8</v>
      </c>
      <c r="G103" s="64" t="s">
        <v>84</v>
      </c>
      <c r="H103" s="66" t="s">
        <v>14</v>
      </c>
    </row>
    <row r="104" s="63" customFormat="1" customHeight="1" spans="1:8">
      <c r="A104" s="396">
        <v>103</v>
      </c>
      <c r="B104" s="65" t="s">
        <v>4707</v>
      </c>
      <c r="C104" s="64" t="s">
        <v>4708</v>
      </c>
      <c r="D104" s="64" t="s">
        <v>4709</v>
      </c>
      <c r="E104" s="64" t="s">
        <v>44</v>
      </c>
      <c r="F104" s="64">
        <v>28</v>
      </c>
      <c r="G104" s="64" t="s">
        <v>1686</v>
      </c>
      <c r="H104" s="66" t="s">
        <v>14</v>
      </c>
    </row>
    <row r="105" s="63" customFormat="1" customHeight="1" spans="1:8">
      <c r="A105" s="396">
        <v>104</v>
      </c>
      <c r="B105" s="65" t="s">
        <v>4710</v>
      </c>
      <c r="C105" s="64" t="s">
        <v>4711</v>
      </c>
      <c r="D105" s="64" t="s">
        <v>4712</v>
      </c>
      <c r="E105" s="64" t="s">
        <v>44</v>
      </c>
      <c r="F105" s="64">
        <v>48</v>
      </c>
      <c r="G105" s="64" t="s">
        <v>4595</v>
      </c>
      <c r="H105" s="66" t="s">
        <v>14</v>
      </c>
    </row>
    <row r="106" s="63" customFormat="1" customHeight="1" spans="1:8">
      <c r="A106" s="396">
        <v>105</v>
      </c>
      <c r="B106" s="65" t="s">
        <v>4713</v>
      </c>
      <c r="C106" s="64" t="s">
        <v>4714</v>
      </c>
      <c r="D106" s="64" t="s">
        <v>4712</v>
      </c>
      <c r="E106" s="64" t="s">
        <v>44</v>
      </c>
      <c r="F106" s="64">
        <v>49.8</v>
      </c>
      <c r="G106" s="64" t="s">
        <v>1638</v>
      </c>
      <c r="H106" s="66" t="s">
        <v>14</v>
      </c>
    </row>
    <row r="107" s="63" customFormat="1" customHeight="1" spans="1:8">
      <c r="A107" s="396">
        <v>106</v>
      </c>
      <c r="B107" s="65" t="s">
        <v>4715</v>
      </c>
      <c r="C107" s="64" t="s">
        <v>4716</v>
      </c>
      <c r="D107" s="64" t="s">
        <v>4717</v>
      </c>
      <c r="E107" s="64" t="s">
        <v>44</v>
      </c>
      <c r="F107" s="64">
        <v>45</v>
      </c>
      <c r="G107" s="64" t="s">
        <v>1517</v>
      </c>
      <c r="H107" s="66" t="s">
        <v>14</v>
      </c>
    </row>
    <row r="108" s="63" customFormat="1" customHeight="1" spans="1:8">
      <c r="A108" s="396">
        <v>107</v>
      </c>
      <c r="B108" s="65" t="s">
        <v>151</v>
      </c>
      <c r="C108" s="64" t="s">
        <v>152</v>
      </c>
      <c r="D108" s="64" t="s">
        <v>153</v>
      </c>
      <c r="E108" s="64" t="s">
        <v>44</v>
      </c>
      <c r="F108" s="64">
        <v>49.8</v>
      </c>
      <c r="G108" s="64" t="s">
        <v>18</v>
      </c>
      <c r="H108" s="66" t="s">
        <v>14</v>
      </c>
    </row>
    <row r="109" s="63" customFormat="1" customHeight="1" spans="1:8">
      <c r="A109" s="396">
        <v>108</v>
      </c>
      <c r="B109" s="65" t="s">
        <v>154</v>
      </c>
      <c r="C109" s="64" t="s">
        <v>155</v>
      </c>
      <c r="D109" s="64" t="s">
        <v>156</v>
      </c>
      <c r="E109" s="64" t="s">
        <v>44</v>
      </c>
      <c r="F109" s="64">
        <v>45</v>
      </c>
      <c r="G109" s="64" t="s">
        <v>150</v>
      </c>
      <c r="H109" s="66" t="s">
        <v>14</v>
      </c>
    </row>
    <row r="110" s="63" customFormat="1" customHeight="1" spans="1:8">
      <c r="A110" s="396">
        <v>109</v>
      </c>
      <c r="B110" s="65" t="s">
        <v>157</v>
      </c>
      <c r="C110" s="64" t="s">
        <v>158</v>
      </c>
      <c r="D110" s="64" t="s">
        <v>159</v>
      </c>
      <c r="E110" s="64" t="s">
        <v>44</v>
      </c>
      <c r="F110" s="64">
        <v>49.8</v>
      </c>
      <c r="G110" s="64" t="s">
        <v>2128</v>
      </c>
      <c r="H110" s="66" t="s">
        <v>14</v>
      </c>
    </row>
    <row r="111" s="63" customFormat="1" customHeight="1" spans="1:8">
      <c r="A111" s="396">
        <v>110</v>
      </c>
      <c r="B111" s="65" t="s">
        <v>160</v>
      </c>
      <c r="C111" s="64" t="s">
        <v>161</v>
      </c>
      <c r="D111" s="64" t="s">
        <v>162</v>
      </c>
      <c r="E111" s="64" t="s">
        <v>44</v>
      </c>
      <c r="F111" s="64">
        <v>45</v>
      </c>
      <c r="G111" s="64" t="s">
        <v>2128</v>
      </c>
      <c r="H111" s="66" t="s">
        <v>14</v>
      </c>
    </row>
    <row r="112" s="63" customFormat="1" customHeight="1" spans="1:8">
      <c r="A112" s="396">
        <v>111</v>
      </c>
      <c r="B112" s="65" t="s">
        <v>163</v>
      </c>
      <c r="C112" s="64" t="s">
        <v>164</v>
      </c>
      <c r="D112" s="64" t="s">
        <v>165</v>
      </c>
      <c r="E112" s="64" t="s">
        <v>44</v>
      </c>
      <c r="F112" s="64">
        <v>39.8</v>
      </c>
      <c r="G112" s="64" t="s">
        <v>150</v>
      </c>
      <c r="H112" s="66" t="s">
        <v>14</v>
      </c>
    </row>
    <row r="113" s="63" customFormat="1" customHeight="1" spans="1:8">
      <c r="A113" s="396">
        <v>112</v>
      </c>
      <c r="B113" s="65" t="s">
        <v>1598</v>
      </c>
      <c r="C113" s="64" t="s">
        <v>1599</v>
      </c>
      <c r="D113" s="64" t="s">
        <v>1600</v>
      </c>
      <c r="E113" s="64" t="s">
        <v>44</v>
      </c>
      <c r="F113" s="64">
        <v>59.8</v>
      </c>
      <c r="G113" s="64" t="s">
        <v>150</v>
      </c>
      <c r="H113" s="66" t="s">
        <v>14</v>
      </c>
    </row>
    <row r="114" s="63" customFormat="1" customHeight="1" spans="1:8">
      <c r="A114" s="396">
        <v>113</v>
      </c>
      <c r="B114" s="65" t="s">
        <v>4718</v>
      </c>
      <c r="C114" s="64" t="s">
        <v>4719</v>
      </c>
      <c r="D114" s="64" t="s">
        <v>4720</v>
      </c>
      <c r="E114" s="64" t="s">
        <v>22</v>
      </c>
      <c r="F114" s="64">
        <v>59.8</v>
      </c>
      <c r="G114" s="64" t="s">
        <v>127</v>
      </c>
      <c r="H114" s="66" t="s">
        <v>14</v>
      </c>
    </row>
    <row r="115" s="63" customFormat="1" customHeight="1" spans="1:8">
      <c r="A115" s="396">
        <v>114</v>
      </c>
      <c r="B115" s="65" t="s">
        <v>4721</v>
      </c>
      <c r="C115" s="64" t="s">
        <v>4722</v>
      </c>
      <c r="D115" s="64" t="s">
        <v>4723</v>
      </c>
      <c r="E115" s="64" t="s">
        <v>44</v>
      </c>
      <c r="F115" s="64">
        <v>49.8</v>
      </c>
      <c r="G115" s="64" t="s">
        <v>1881</v>
      </c>
      <c r="H115" s="66" t="s">
        <v>14</v>
      </c>
    </row>
    <row r="116" s="63" customFormat="1" customHeight="1" spans="1:8">
      <c r="A116" s="396">
        <v>115</v>
      </c>
      <c r="B116" s="65" t="s">
        <v>4724</v>
      </c>
      <c r="C116" s="64" t="s">
        <v>4725</v>
      </c>
      <c r="D116" s="64" t="s">
        <v>4726</v>
      </c>
      <c r="E116" s="64" t="s">
        <v>44</v>
      </c>
      <c r="F116" s="64">
        <v>39.8</v>
      </c>
      <c r="G116" s="64" t="s">
        <v>1517</v>
      </c>
      <c r="H116" s="66" t="s">
        <v>14</v>
      </c>
    </row>
    <row r="117" s="63" customFormat="1" customHeight="1" spans="1:8">
      <c r="A117" s="396">
        <v>116</v>
      </c>
      <c r="B117" s="65" t="s">
        <v>4727</v>
      </c>
      <c r="C117" s="64" t="s">
        <v>4728</v>
      </c>
      <c r="D117" s="64" t="s">
        <v>4729</v>
      </c>
      <c r="E117" s="64" t="s">
        <v>44</v>
      </c>
      <c r="F117" s="64">
        <v>49.8</v>
      </c>
      <c r="G117" s="64" t="s">
        <v>150</v>
      </c>
      <c r="H117" s="66" t="s">
        <v>14</v>
      </c>
    </row>
    <row r="118" s="63" customFormat="1" customHeight="1" spans="1:8">
      <c r="A118" s="396">
        <v>117</v>
      </c>
      <c r="B118" s="65" t="s">
        <v>4730</v>
      </c>
      <c r="C118" s="64" t="s">
        <v>4731</v>
      </c>
      <c r="D118" s="64" t="s">
        <v>4732</v>
      </c>
      <c r="E118" s="64" t="s">
        <v>44</v>
      </c>
      <c r="F118" s="64">
        <v>59.8</v>
      </c>
      <c r="G118" s="64" t="s">
        <v>150</v>
      </c>
      <c r="H118" s="66" t="s">
        <v>14</v>
      </c>
    </row>
    <row r="119" s="63" customFormat="1" customHeight="1" spans="1:8">
      <c r="A119" s="396">
        <v>118</v>
      </c>
      <c r="B119" s="65" t="s">
        <v>4733</v>
      </c>
      <c r="C119" s="64" t="s">
        <v>4734</v>
      </c>
      <c r="D119" s="64" t="s">
        <v>4735</v>
      </c>
      <c r="E119" s="64" t="s">
        <v>44</v>
      </c>
      <c r="F119" s="64">
        <v>68</v>
      </c>
      <c r="G119" s="64" t="s">
        <v>30</v>
      </c>
      <c r="H119" s="66" t="s">
        <v>14</v>
      </c>
    </row>
    <row r="120" s="63" customFormat="1" customHeight="1" spans="1:8">
      <c r="A120" s="396">
        <v>119</v>
      </c>
      <c r="B120" s="65" t="s">
        <v>4736</v>
      </c>
      <c r="C120" s="64" t="s">
        <v>4737</v>
      </c>
      <c r="D120" s="64" t="s">
        <v>4738</v>
      </c>
      <c r="E120" s="64" t="s">
        <v>22</v>
      </c>
      <c r="F120" s="64">
        <v>58.8</v>
      </c>
      <c r="G120" s="64" t="s">
        <v>1897</v>
      </c>
      <c r="H120" s="66" t="s">
        <v>14</v>
      </c>
    </row>
    <row r="121" s="63" customFormat="1" customHeight="1" spans="1:8">
      <c r="A121" s="396">
        <v>120</v>
      </c>
      <c r="B121" s="65" t="s">
        <v>4739</v>
      </c>
      <c r="C121" s="64" t="s">
        <v>4740</v>
      </c>
      <c r="D121" s="64" t="s">
        <v>4741</v>
      </c>
      <c r="E121" s="64" t="s">
        <v>44</v>
      </c>
      <c r="F121" s="64">
        <v>45</v>
      </c>
      <c r="G121" s="64" t="s">
        <v>30</v>
      </c>
      <c r="H121" s="66" t="s">
        <v>14</v>
      </c>
    </row>
    <row r="122" s="63" customFormat="1" customHeight="1" spans="1:8">
      <c r="A122" s="396">
        <v>121</v>
      </c>
      <c r="B122" s="65" t="s">
        <v>4742</v>
      </c>
      <c r="C122" s="64" t="s">
        <v>4743</v>
      </c>
      <c r="D122" s="64" t="s">
        <v>4744</v>
      </c>
      <c r="E122" s="64" t="s">
        <v>44</v>
      </c>
      <c r="F122" s="64">
        <v>39.8</v>
      </c>
      <c r="G122" s="64" t="s">
        <v>150</v>
      </c>
      <c r="H122" s="66" t="s">
        <v>14</v>
      </c>
    </row>
    <row r="123" s="63" customFormat="1" customHeight="1" spans="1:8">
      <c r="A123" s="396">
        <v>122</v>
      </c>
      <c r="B123" s="65" t="s">
        <v>4745</v>
      </c>
      <c r="C123" s="64" t="s">
        <v>4746</v>
      </c>
      <c r="D123" s="64" t="s">
        <v>4747</v>
      </c>
      <c r="E123" s="64" t="s">
        <v>44</v>
      </c>
      <c r="F123" s="64">
        <v>49.9</v>
      </c>
      <c r="G123" s="64" t="s">
        <v>282</v>
      </c>
      <c r="H123" s="66" t="s">
        <v>14</v>
      </c>
    </row>
    <row r="124" s="63" customFormat="1" customHeight="1" spans="1:8">
      <c r="A124" s="396">
        <v>123</v>
      </c>
      <c r="B124" s="65" t="s">
        <v>4748</v>
      </c>
      <c r="C124" s="64" t="s">
        <v>4749</v>
      </c>
      <c r="D124" s="64" t="s">
        <v>4750</v>
      </c>
      <c r="E124" s="64" t="s">
        <v>44</v>
      </c>
      <c r="F124" s="64">
        <v>45.8</v>
      </c>
      <c r="G124" s="64" t="s">
        <v>37</v>
      </c>
      <c r="H124" s="66" t="s">
        <v>14</v>
      </c>
    </row>
    <row r="125" s="63" customFormat="1" customHeight="1" spans="1:8">
      <c r="A125" s="396">
        <v>124</v>
      </c>
      <c r="B125" s="65" t="s">
        <v>4751</v>
      </c>
      <c r="C125" s="64" t="s">
        <v>4752</v>
      </c>
      <c r="D125" s="64" t="s">
        <v>4753</v>
      </c>
      <c r="E125" s="64" t="s">
        <v>44</v>
      </c>
      <c r="F125" s="64">
        <v>49.9</v>
      </c>
      <c r="G125" s="64" t="s">
        <v>150</v>
      </c>
      <c r="H125" s="66" t="s">
        <v>14</v>
      </c>
    </row>
    <row r="126" s="63" customFormat="1" customHeight="1" spans="1:8">
      <c r="A126" s="396">
        <v>125</v>
      </c>
      <c r="B126" s="65" t="s">
        <v>4718</v>
      </c>
      <c r="C126" s="64" t="s">
        <v>4754</v>
      </c>
      <c r="D126" s="64" t="s">
        <v>4755</v>
      </c>
      <c r="E126" s="64" t="s">
        <v>22</v>
      </c>
      <c r="F126" s="64">
        <v>57.8</v>
      </c>
      <c r="G126" s="64" t="s">
        <v>65</v>
      </c>
      <c r="H126" s="66" t="s">
        <v>14</v>
      </c>
    </row>
    <row r="127" s="63" customFormat="1" customHeight="1" spans="1:8">
      <c r="A127" s="396">
        <v>126</v>
      </c>
      <c r="B127" s="65" t="s">
        <v>4756</v>
      </c>
      <c r="C127" s="64" t="s">
        <v>4757</v>
      </c>
      <c r="D127" s="64" t="s">
        <v>4758</v>
      </c>
      <c r="E127" s="64" t="s">
        <v>44</v>
      </c>
      <c r="F127" s="64">
        <v>42</v>
      </c>
      <c r="G127" s="64" t="s">
        <v>1823</v>
      </c>
      <c r="H127" s="66" t="s">
        <v>14</v>
      </c>
    </row>
    <row r="128" s="63" customFormat="1" customHeight="1" spans="1:8">
      <c r="A128" s="396">
        <v>127</v>
      </c>
      <c r="B128" s="65" t="s">
        <v>4759</v>
      </c>
      <c r="C128" s="64" t="s">
        <v>4760</v>
      </c>
      <c r="D128" s="64" t="s">
        <v>4761</v>
      </c>
      <c r="E128" s="64" t="s">
        <v>44</v>
      </c>
      <c r="F128" s="64">
        <v>48</v>
      </c>
      <c r="G128" s="64" t="s">
        <v>127</v>
      </c>
      <c r="H128" s="66" t="s">
        <v>14</v>
      </c>
    </row>
    <row r="129" s="63" customFormat="1" customHeight="1" spans="1:8">
      <c r="A129" s="396">
        <v>128</v>
      </c>
      <c r="B129" s="65" t="s">
        <v>4762</v>
      </c>
      <c r="C129" s="64" t="s">
        <v>4763</v>
      </c>
      <c r="D129" s="64" t="s">
        <v>4764</v>
      </c>
      <c r="E129" s="64" t="s">
        <v>44</v>
      </c>
      <c r="F129" s="64">
        <v>58</v>
      </c>
      <c r="G129" s="64" t="s">
        <v>150</v>
      </c>
      <c r="H129" s="66" t="s">
        <v>14</v>
      </c>
    </row>
    <row r="130" s="63" customFormat="1" customHeight="1" spans="1:8">
      <c r="A130" s="396">
        <v>129</v>
      </c>
      <c r="B130" s="65" t="s">
        <v>4765</v>
      </c>
      <c r="C130" s="64" t="s">
        <v>4766</v>
      </c>
      <c r="D130" s="64" t="s">
        <v>4767</v>
      </c>
      <c r="E130" s="64" t="s">
        <v>44</v>
      </c>
      <c r="F130" s="64">
        <v>49.8</v>
      </c>
      <c r="G130" s="64" t="s">
        <v>1841</v>
      </c>
      <c r="H130" s="66" t="s">
        <v>14</v>
      </c>
    </row>
    <row r="131" s="63" customFormat="1" customHeight="1" spans="1:8">
      <c r="A131" s="396">
        <v>130</v>
      </c>
      <c r="B131" s="65" t="s">
        <v>4768</v>
      </c>
      <c r="C131" s="64" t="s">
        <v>4769</v>
      </c>
      <c r="D131" s="64" t="s">
        <v>4770</v>
      </c>
      <c r="E131" s="64" t="s">
        <v>44</v>
      </c>
      <c r="F131" s="64">
        <v>48</v>
      </c>
      <c r="G131" s="64" t="s">
        <v>2128</v>
      </c>
      <c r="H131" s="66" t="s">
        <v>14</v>
      </c>
    </row>
    <row r="132" s="63" customFormat="1" customHeight="1" spans="1:8">
      <c r="A132" s="396">
        <v>131</v>
      </c>
      <c r="B132" s="65" t="s">
        <v>4771</v>
      </c>
      <c r="C132" s="64" t="s">
        <v>4772</v>
      </c>
      <c r="D132" s="64" t="s">
        <v>4773</v>
      </c>
      <c r="E132" s="64" t="s">
        <v>44</v>
      </c>
      <c r="F132" s="64">
        <v>49.8</v>
      </c>
      <c r="G132" s="64" t="s">
        <v>84</v>
      </c>
      <c r="H132" s="66" t="s">
        <v>14</v>
      </c>
    </row>
    <row r="133" s="63" customFormat="1" customHeight="1" spans="1:8">
      <c r="A133" s="396">
        <v>132</v>
      </c>
      <c r="B133" s="65" t="s">
        <v>4774</v>
      </c>
      <c r="C133" s="64" t="s">
        <v>4775</v>
      </c>
      <c r="D133" s="64" t="s">
        <v>4776</v>
      </c>
      <c r="E133" s="64" t="s">
        <v>44</v>
      </c>
      <c r="F133" s="64">
        <v>45</v>
      </c>
      <c r="G133" s="64" t="s">
        <v>37</v>
      </c>
      <c r="H133" s="66" t="s">
        <v>14</v>
      </c>
    </row>
    <row r="134" s="63" customFormat="1" customHeight="1" spans="1:8">
      <c r="A134" s="396">
        <v>133</v>
      </c>
      <c r="B134" s="65" t="s">
        <v>4777</v>
      </c>
      <c r="C134" s="64" t="s">
        <v>4778</v>
      </c>
      <c r="D134" s="64" t="s">
        <v>4779</v>
      </c>
      <c r="E134" s="64" t="s">
        <v>22</v>
      </c>
      <c r="F134" s="64">
        <v>45</v>
      </c>
      <c r="G134" s="64" t="s">
        <v>1823</v>
      </c>
      <c r="H134" s="66" t="s">
        <v>14</v>
      </c>
    </row>
    <row r="135" s="63" customFormat="1" customHeight="1" spans="1:8">
      <c r="A135" s="396">
        <v>134</v>
      </c>
      <c r="B135" s="65" t="s">
        <v>4780</v>
      </c>
      <c r="C135" s="64" t="s">
        <v>4781</v>
      </c>
      <c r="D135" s="64" t="s">
        <v>4782</v>
      </c>
      <c r="E135" s="64" t="s">
        <v>44</v>
      </c>
      <c r="F135" s="64">
        <v>49.8</v>
      </c>
      <c r="G135" s="64" t="s">
        <v>127</v>
      </c>
      <c r="H135" s="66" t="s">
        <v>14</v>
      </c>
    </row>
    <row r="136" s="63" customFormat="1" customHeight="1" spans="1:8">
      <c r="A136" s="396">
        <v>135</v>
      </c>
      <c r="B136" s="65" t="s">
        <v>4783</v>
      </c>
      <c r="C136" s="64" t="s">
        <v>4784</v>
      </c>
      <c r="D136" s="64" t="s">
        <v>4785</v>
      </c>
      <c r="E136" s="64" t="s">
        <v>22</v>
      </c>
      <c r="F136" s="64">
        <v>57.8</v>
      </c>
      <c r="G136" s="64" t="s">
        <v>37</v>
      </c>
      <c r="H136" s="66" t="s">
        <v>14</v>
      </c>
    </row>
    <row r="137" s="63" customFormat="1" customHeight="1" spans="1:8">
      <c r="A137" s="396">
        <v>136</v>
      </c>
      <c r="B137" s="65" t="s">
        <v>4786</v>
      </c>
      <c r="C137" s="64" t="s">
        <v>4787</v>
      </c>
      <c r="D137" s="64" t="s">
        <v>4788</v>
      </c>
      <c r="E137" s="64" t="s">
        <v>22</v>
      </c>
      <c r="F137" s="64">
        <v>59.8</v>
      </c>
      <c r="G137" s="64" t="s">
        <v>37</v>
      </c>
      <c r="H137" s="66" t="s">
        <v>14</v>
      </c>
    </row>
    <row r="138" s="63" customFormat="1" customHeight="1" spans="1:8">
      <c r="A138" s="396">
        <v>137</v>
      </c>
      <c r="B138" s="65" t="s">
        <v>4789</v>
      </c>
      <c r="C138" s="64" t="s">
        <v>4790</v>
      </c>
      <c r="D138" s="64" t="s">
        <v>4791</v>
      </c>
      <c r="E138" s="64" t="s">
        <v>22</v>
      </c>
      <c r="F138" s="64">
        <v>49.8</v>
      </c>
      <c r="G138" s="64" t="s">
        <v>18</v>
      </c>
      <c r="H138" s="66" t="s">
        <v>14</v>
      </c>
    </row>
    <row r="139" s="63" customFormat="1" customHeight="1" spans="1:8">
      <c r="A139" s="396">
        <v>138</v>
      </c>
      <c r="B139" s="65" t="s">
        <v>4792</v>
      </c>
      <c r="C139" s="64" t="s">
        <v>4793</v>
      </c>
      <c r="D139" s="64" t="s">
        <v>4794</v>
      </c>
      <c r="E139" s="64" t="s">
        <v>44</v>
      </c>
      <c r="F139" s="64">
        <v>39.9</v>
      </c>
      <c r="G139" s="64" t="s">
        <v>1841</v>
      </c>
      <c r="H139" s="66" t="s">
        <v>14</v>
      </c>
    </row>
    <row r="140" s="63" customFormat="1" customHeight="1" spans="1:8">
      <c r="A140" s="396">
        <v>139</v>
      </c>
      <c r="B140" s="65" t="s">
        <v>4795</v>
      </c>
      <c r="C140" s="64" t="s">
        <v>4796</v>
      </c>
      <c r="D140" s="64" t="s">
        <v>4797</v>
      </c>
      <c r="E140" s="64" t="s">
        <v>44</v>
      </c>
      <c r="F140" s="64">
        <v>39.8</v>
      </c>
      <c r="G140" s="64" t="s">
        <v>2128</v>
      </c>
      <c r="H140" s="66" t="s">
        <v>14</v>
      </c>
    </row>
    <row r="141" s="63" customFormat="1" customHeight="1" spans="1:8">
      <c r="A141" s="396">
        <v>140</v>
      </c>
      <c r="B141" s="65" t="s">
        <v>4798</v>
      </c>
      <c r="C141" s="64" t="s">
        <v>4799</v>
      </c>
      <c r="D141" s="64" t="s">
        <v>4800</v>
      </c>
      <c r="E141" s="64" t="s">
        <v>44</v>
      </c>
      <c r="F141" s="64">
        <v>45</v>
      </c>
      <c r="G141" s="64" t="s">
        <v>1841</v>
      </c>
      <c r="H141" s="66" t="s">
        <v>14</v>
      </c>
    </row>
    <row r="142" s="63" customFormat="1" customHeight="1" spans="1:8">
      <c r="A142" s="396">
        <v>141</v>
      </c>
      <c r="B142" s="65" t="s">
        <v>4801</v>
      </c>
      <c r="C142" s="64" t="s">
        <v>4802</v>
      </c>
      <c r="D142" s="64" t="s">
        <v>4803</v>
      </c>
      <c r="E142" s="64" t="s">
        <v>44</v>
      </c>
      <c r="F142" s="64">
        <v>59.8</v>
      </c>
      <c r="G142" s="64" t="s">
        <v>1841</v>
      </c>
      <c r="H142" s="66" t="s">
        <v>14</v>
      </c>
    </row>
    <row r="143" s="63" customFormat="1" customHeight="1" spans="1:8">
      <c r="A143" s="396">
        <v>142</v>
      </c>
      <c r="B143" s="65" t="s">
        <v>4804</v>
      </c>
      <c r="C143" s="64" t="s">
        <v>4805</v>
      </c>
      <c r="D143" s="64" t="s">
        <v>4806</v>
      </c>
      <c r="E143" s="64" t="s">
        <v>44</v>
      </c>
      <c r="F143" s="64">
        <v>48</v>
      </c>
      <c r="G143" s="64" t="s">
        <v>150</v>
      </c>
      <c r="H143" s="66" t="s">
        <v>14</v>
      </c>
    </row>
    <row r="144" s="63" customFormat="1" customHeight="1" spans="1:8">
      <c r="A144" s="396">
        <v>143</v>
      </c>
      <c r="B144" s="65" t="s">
        <v>4807</v>
      </c>
      <c r="C144" s="64" t="s">
        <v>4808</v>
      </c>
      <c r="D144" s="64" t="s">
        <v>4809</v>
      </c>
      <c r="E144" s="64" t="s">
        <v>44</v>
      </c>
      <c r="F144" s="64">
        <v>46</v>
      </c>
      <c r="G144" s="64" t="s">
        <v>150</v>
      </c>
      <c r="H144" s="66" t="s">
        <v>14</v>
      </c>
    </row>
    <row r="145" s="63" customFormat="1" customHeight="1" spans="1:8">
      <c r="A145" s="396">
        <v>144</v>
      </c>
      <c r="B145" s="65" t="s">
        <v>4810</v>
      </c>
      <c r="C145" s="64" t="s">
        <v>4811</v>
      </c>
      <c r="D145" s="64" t="s">
        <v>4812</v>
      </c>
      <c r="E145" s="64" t="s">
        <v>22</v>
      </c>
      <c r="F145" s="64">
        <v>45</v>
      </c>
      <c r="G145" s="64" t="s">
        <v>37</v>
      </c>
      <c r="H145" s="66" t="s">
        <v>14</v>
      </c>
    </row>
    <row r="146" s="63" customFormat="1" customHeight="1" spans="1:8">
      <c r="A146" s="396">
        <v>145</v>
      </c>
      <c r="B146" s="65" t="s">
        <v>4813</v>
      </c>
      <c r="C146" s="64" t="s">
        <v>4814</v>
      </c>
      <c r="D146" s="64" t="s">
        <v>4815</v>
      </c>
      <c r="E146" s="64" t="s">
        <v>4816</v>
      </c>
      <c r="F146" s="64">
        <v>39.8</v>
      </c>
      <c r="G146" s="64" t="s">
        <v>4473</v>
      </c>
      <c r="H146" s="66" t="s">
        <v>14</v>
      </c>
    </row>
    <row r="147" s="63" customFormat="1" customHeight="1" spans="1:8">
      <c r="A147" s="396">
        <v>146</v>
      </c>
      <c r="B147" s="65" t="s">
        <v>4817</v>
      </c>
      <c r="C147" s="64" t="s">
        <v>4818</v>
      </c>
      <c r="D147" s="64" t="s">
        <v>4819</v>
      </c>
      <c r="E147" s="64" t="s">
        <v>12</v>
      </c>
      <c r="F147" s="64">
        <v>45</v>
      </c>
      <c r="G147" s="64" t="s">
        <v>2128</v>
      </c>
      <c r="H147" s="66" t="s">
        <v>14</v>
      </c>
    </row>
    <row r="148" s="63" customFormat="1" customHeight="1" spans="1:8">
      <c r="A148" s="396">
        <v>147</v>
      </c>
      <c r="B148" s="65" t="s">
        <v>4820</v>
      </c>
      <c r="C148" s="64" t="s">
        <v>4821</v>
      </c>
      <c r="D148" s="64" t="s">
        <v>4822</v>
      </c>
      <c r="E148" s="64" t="s">
        <v>44</v>
      </c>
      <c r="F148" s="64">
        <v>46</v>
      </c>
      <c r="G148" s="64" t="s">
        <v>150</v>
      </c>
      <c r="H148" s="66" t="s">
        <v>14</v>
      </c>
    </row>
    <row r="149" s="63" customFormat="1" customHeight="1" spans="1:8">
      <c r="A149" s="396">
        <v>148</v>
      </c>
      <c r="B149" s="65" t="s">
        <v>4823</v>
      </c>
      <c r="C149" s="64" t="s">
        <v>4824</v>
      </c>
      <c r="D149" s="64" t="s">
        <v>4825</v>
      </c>
      <c r="E149" s="64" t="s">
        <v>44</v>
      </c>
      <c r="F149" s="64">
        <v>42</v>
      </c>
      <c r="G149" s="64" t="s">
        <v>52</v>
      </c>
      <c r="H149" s="66" t="s">
        <v>14</v>
      </c>
    </row>
    <row r="150" s="63" customFormat="1" customHeight="1" spans="1:8">
      <c r="A150" s="396">
        <v>149</v>
      </c>
      <c r="B150" s="65" t="s">
        <v>4826</v>
      </c>
      <c r="C150" s="64" t="s">
        <v>4827</v>
      </c>
      <c r="D150" s="64" t="s">
        <v>4828</v>
      </c>
      <c r="E150" s="64" t="s">
        <v>44</v>
      </c>
      <c r="F150" s="64">
        <v>49.8</v>
      </c>
      <c r="G150" s="64" t="s">
        <v>1841</v>
      </c>
      <c r="H150" s="66" t="s">
        <v>14</v>
      </c>
    </row>
    <row r="151" s="63" customFormat="1" customHeight="1" spans="1:8">
      <c r="A151" s="396">
        <v>150</v>
      </c>
      <c r="B151" s="65" t="s">
        <v>4829</v>
      </c>
      <c r="C151" s="64" t="s">
        <v>4830</v>
      </c>
      <c r="D151" s="64" t="s">
        <v>4831</v>
      </c>
      <c r="E151" s="64" t="s">
        <v>44</v>
      </c>
      <c r="F151" s="64">
        <v>42</v>
      </c>
      <c r="G151" s="64" t="s">
        <v>30</v>
      </c>
      <c r="H151" s="66" t="s">
        <v>14</v>
      </c>
    </row>
    <row r="152" s="63" customFormat="1" customHeight="1" spans="1:8">
      <c r="A152" s="396">
        <v>151</v>
      </c>
      <c r="B152" s="65" t="s">
        <v>4832</v>
      </c>
      <c r="C152" s="64" t="s">
        <v>4833</v>
      </c>
      <c r="D152" s="64" t="s">
        <v>4834</v>
      </c>
      <c r="E152" s="64" t="s">
        <v>12</v>
      </c>
      <c r="F152" s="64">
        <v>39.8</v>
      </c>
      <c r="G152" s="64" t="s">
        <v>37</v>
      </c>
      <c r="H152" s="66" t="s">
        <v>14</v>
      </c>
    </row>
    <row r="153" s="63" customFormat="1" customHeight="1" spans="1:8">
      <c r="A153" s="396">
        <v>152</v>
      </c>
      <c r="B153" s="65" t="s">
        <v>4835</v>
      </c>
      <c r="C153" s="64" t="s">
        <v>4836</v>
      </c>
      <c r="D153" s="64" t="s">
        <v>4837</v>
      </c>
      <c r="E153" s="64" t="s">
        <v>44</v>
      </c>
      <c r="F153" s="64">
        <v>49.6</v>
      </c>
      <c r="G153" s="64" t="s">
        <v>127</v>
      </c>
      <c r="H153" s="66" t="s">
        <v>14</v>
      </c>
    </row>
    <row r="154" s="63" customFormat="1" customHeight="1" spans="1:8">
      <c r="A154" s="396">
        <v>153</v>
      </c>
      <c r="B154" s="65" t="s">
        <v>4838</v>
      </c>
      <c r="C154" s="64" t="s">
        <v>4839</v>
      </c>
      <c r="D154" s="64" t="s">
        <v>4840</v>
      </c>
      <c r="E154" s="64" t="s">
        <v>12</v>
      </c>
      <c r="F154" s="64">
        <v>69.8</v>
      </c>
      <c r="G154" s="64" t="s">
        <v>282</v>
      </c>
      <c r="H154" s="66" t="s">
        <v>14</v>
      </c>
    </row>
    <row r="155" s="63" customFormat="1" customHeight="1" spans="1:8">
      <c r="A155" s="396">
        <v>154</v>
      </c>
      <c r="B155" s="65" t="s">
        <v>4841</v>
      </c>
      <c r="C155" s="64" t="s">
        <v>4842</v>
      </c>
      <c r="D155" s="64" t="s">
        <v>4843</v>
      </c>
      <c r="E155" s="64" t="s">
        <v>12</v>
      </c>
      <c r="F155" s="64">
        <v>68</v>
      </c>
      <c r="G155" s="64" t="s">
        <v>2128</v>
      </c>
      <c r="H155" s="66" t="s">
        <v>14</v>
      </c>
    </row>
    <row r="156" s="63" customFormat="1" customHeight="1" spans="1:8">
      <c r="A156" s="396">
        <v>155</v>
      </c>
      <c r="B156" s="65" t="s">
        <v>4844</v>
      </c>
      <c r="C156" s="64" t="s">
        <v>4845</v>
      </c>
      <c r="D156" s="64" t="s">
        <v>4846</v>
      </c>
      <c r="E156" s="64" t="s">
        <v>12</v>
      </c>
      <c r="F156" s="64">
        <v>68</v>
      </c>
      <c r="G156" s="64" t="s">
        <v>37</v>
      </c>
      <c r="H156" s="66" t="s">
        <v>14</v>
      </c>
    </row>
    <row r="157" s="63" customFormat="1" customHeight="1" spans="1:8">
      <c r="A157" s="396">
        <v>156</v>
      </c>
      <c r="B157" s="65" t="s">
        <v>4847</v>
      </c>
      <c r="C157" s="64" t="s">
        <v>4848</v>
      </c>
      <c r="D157" s="64" t="s">
        <v>4849</v>
      </c>
      <c r="E157" s="64" t="s">
        <v>12</v>
      </c>
      <c r="F157" s="64">
        <v>78</v>
      </c>
      <c r="G157" s="64" t="s">
        <v>1841</v>
      </c>
      <c r="H157" s="66" t="s">
        <v>14</v>
      </c>
    </row>
    <row r="158" s="63" customFormat="1" customHeight="1" spans="1:8">
      <c r="A158" s="396">
        <v>157</v>
      </c>
      <c r="B158" s="65" t="s">
        <v>4850</v>
      </c>
      <c r="C158" s="64" t="s">
        <v>4851</v>
      </c>
      <c r="D158" s="64" t="s">
        <v>4852</v>
      </c>
      <c r="E158" s="64" t="s">
        <v>12</v>
      </c>
      <c r="F158" s="64">
        <v>68</v>
      </c>
      <c r="G158" s="64" t="s">
        <v>37</v>
      </c>
      <c r="H158" s="66" t="s">
        <v>14</v>
      </c>
    </row>
    <row r="159" s="63" customFormat="1" customHeight="1" spans="1:8">
      <c r="A159" s="396">
        <v>158</v>
      </c>
      <c r="B159" s="65" t="s">
        <v>1643</v>
      </c>
      <c r="C159" s="64" t="s">
        <v>1644</v>
      </c>
      <c r="D159" s="64" t="s">
        <v>1645</v>
      </c>
      <c r="E159" s="64" t="s">
        <v>12</v>
      </c>
      <c r="F159" s="64">
        <v>68</v>
      </c>
      <c r="G159" s="64" t="s">
        <v>1517</v>
      </c>
      <c r="H159" s="66" t="s">
        <v>14</v>
      </c>
    </row>
    <row r="160" s="63" customFormat="1" customHeight="1" spans="1:8">
      <c r="A160" s="396">
        <v>159</v>
      </c>
      <c r="B160" s="65" t="s">
        <v>1639</v>
      </c>
      <c r="C160" s="64" t="s">
        <v>1640</v>
      </c>
      <c r="D160" s="64" t="s">
        <v>1641</v>
      </c>
      <c r="E160" s="64" t="s">
        <v>12</v>
      </c>
      <c r="F160" s="64">
        <v>68</v>
      </c>
      <c r="G160" s="64" t="s">
        <v>1642</v>
      </c>
      <c r="H160" s="66" t="s">
        <v>14</v>
      </c>
    </row>
    <row r="161" s="63" customFormat="1" customHeight="1" spans="1:8">
      <c r="A161" s="396">
        <v>160</v>
      </c>
      <c r="B161" s="65" t="s">
        <v>166</v>
      </c>
      <c r="C161" s="64" t="s">
        <v>167</v>
      </c>
      <c r="D161" s="64" t="s">
        <v>168</v>
      </c>
      <c r="E161" s="64" t="s">
        <v>44</v>
      </c>
      <c r="F161" s="64">
        <v>59.8</v>
      </c>
      <c r="G161" s="64" t="s">
        <v>2128</v>
      </c>
      <c r="H161" s="66" t="s">
        <v>14</v>
      </c>
    </row>
    <row r="162" s="63" customFormat="1" customHeight="1" spans="1:8">
      <c r="A162" s="396">
        <v>161</v>
      </c>
      <c r="B162" s="65" t="s">
        <v>1598</v>
      </c>
      <c r="C162" s="64" t="s">
        <v>1599</v>
      </c>
      <c r="D162" s="64" t="s">
        <v>1600</v>
      </c>
      <c r="E162" s="64" t="s">
        <v>44</v>
      </c>
      <c r="F162" s="64">
        <v>59.8</v>
      </c>
      <c r="G162" s="64" t="s">
        <v>150</v>
      </c>
      <c r="H162" s="66" t="s">
        <v>14</v>
      </c>
    </row>
    <row r="163" s="63" customFormat="1" customHeight="1" spans="1:8">
      <c r="A163" s="396">
        <v>162</v>
      </c>
      <c r="B163" s="65" t="s">
        <v>1583</v>
      </c>
      <c r="C163" s="64" t="s">
        <v>1584</v>
      </c>
      <c r="D163" s="64" t="s">
        <v>1585</v>
      </c>
      <c r="E163" s="64" t="s">
        <v>44</v>
      </c>
      <c r="F163" s="64">
        <v>49.8</v>
      </c>
      <c r="G163" s="64" t="s">
        <v>30</v>
      </c>
      <c r="H163" s="66" t="s">
        <v>14</v>
      </c>
    </row>
    <row r="164" s="63" customFormat="1" customHeight="1" spans="1:8">
      <c r="A164" s="396">
        <v>163</v>
      </c>
      <c r="B164" s="65" t="s">
        <v>1629</v>
      </c>
      <c r="C164" s="64" t="s">
        <v>1630</v>
      </c>
      <c r="D164" s="64" t="s">
        <v>1631</v>
      </c>
      <c r="E164" s="64" t="s">
        <v>44</v>
      </c>
      <c r="F164" s="64">
        <v>68</v>
      </c>
      <c r="G164" s="64" t="s">
        <v>30</v>
      </c>
      <c r="H164" s="66" t="s">
        <v>14</v>
      </c>
    </row>
    <row r="165" s="63" customFormat="1" customHeight="1" spans="1:8">
      <c r="A165" s="396">
        <v>164</v>
      </c>
      <c r="B165" s="65" t="s">
        <v>4853</v>
      </c>
      <c r="C165" s="64" t="s">
        <v>4854</v>
      </c>
      <c r="D165" s="64" t="s">
        <v>4855</v>
      </c>
      <c r="E165" s="64" t="s">
        <v>44</v>
      </c>
      <c r="F165" s="64">
        <v>69.8</v>
      </c>
      <c r="G165" s="64" t="s">
        <v>127</v>
      </c>
      <c r="H165" s="66" t="s">
        <v>14</v>
      </c>
    </row>
    <row r="166" s="63" customFormat="1" customHeight="1" spans="1:8">
      <c r="A166" s="396">
        <v>165</v>
      </c>
      <c r="B166" s="65" t="s">
        <v>4856</v>
      </c>
      <c r="C166" s="64" t="s">
        <v>4857</v>
      </c>
      <c r="D166" s="64" t="s">
        <v>4858</v>
      </c>
      <c r="E166" s="64" t="s">
        <v>44</v>
      </c>
      <c r="F166" s="64">
        <v>69.8</v>
      </c>
      <c r="G166" s="64" t="s">
        <v>52</v>
      </c>
      <c r="H166" s="66" t="s">
        <v>14</v>
      </c>
    </row>
    <row r="167" s="63" customFormat="1" customHeight="1" spans="1:8">
      <c r="A167" s="396">
        <v>166</v>
      </c>
      <c r="B167" s="65" t="s">
        <v>4838</v>
      </c>
      <c r="C167" s="64" t="s">
        <v>4839</v>
      </c>
      <c r="D167" s="64" t="s">
        <v>4840</v>
      </c>
      <c r="E167" s="64" t="s">
        <v>12</v>
      </c>
      <c r="F167" s="64">
        <v>69.8</v>
      </c>
      <c r="G167" s="64" t="s">
        <v>282</v>
      </c>
      <c r="H167" s="66" t="s">
        <v>14</v>
      </c>
    </row>
    <row r="168" s="63" customFormat="1" customHeight="1" spans="1:8">
      <c r="A168" s="396">
        <v>167</v>
      </c>
      <c r="B168" s="65" t="s">
        <v>4727</v>
      </c>
      <c r="C168" s="64" t="s">
        <v>4728</v>
      </c>
      <c r="D168" s="64" t="s">
        <v>4729</v>
      </c>
      <c r="E168" s="64" t="s">
        <v>44</v>
      </c>
      <c r="F168" s="64">
        <v>49.8</v>
      </c>
      <c r="G168" s="64" t="s">
        <v>150</v>
      </c>
      <c r="H168" s="66" t="s">
        <v>14</v>
      </c>
    </row>
    <row r="169" s="63" customFormat="1" customHeight="1" spans="1:8">
      <c r="A169" s="396">
        <v>168</v>
      </c>
      <c r="B169" s="65" t="s">
        <v>4733</v>
      </c>
      <c r="C169" s="64" t="s">
        <v>4734</v>
      </c>
      <c r="D169" s="64" t="s">
        <v>4735</v>
      </c>
      <c r="E169" s="64" t="s">
        <v>44</v>
      </c>
      <c r="F169" s="64">
        <v>68</v>
      </c>
      <c r="G169" s="64" t="s">
        <v>30</v>
      </c>
      <c r="H169" s="66" t="s">
        <v>14</v>
      </c>
    </row>
    <row r="170" s="63" customFormat="1" customHeight="1" spans="1:8">
      <c r="A170" s="396">
        <v>169</v>
      </c>
      <c r="B170" s="65" t="s">
        <v>4859</v>
      </c>
      <c r="C170" s="64" t="s">
        <v>4860</v>
      </c>
      <c r="D170" s="64" t="s">
        <v>4861</v>
      </c>
      <c r="E170" s="64" t="s">
        <v>44</v>
      </c>
      <c r="F170" s="64">
        <v>68</v>
      </c>
      <c r="G170" s="64" t="s">
        <v>150</v>
      </c>
      <c r="H170" s="66" t="s">
        <v>14</v>
      </c>
    </row>
    <row r="171" s="63" customFormat="1" customHeight="1" spans="1:8">
      <c r="A171" s="396">
        <v>170</v>
      </c>
      <c r="B171" s="65" t="s">
        <v>4739</v>
      </c>
      <c r="C171" s="64" t="s">
        <v>4740</v>
      </c>
      <c r="D171" s="64" t="s">
        <v>4741</v>
      </c>
      <c r="E171" s="64" t="s">
        <v>44</v>
      </c>
      <c r="F171" s="64">
        <v>45</v>
      </c>
      <c r="G171" s="64" t="s">
        <v>30</v>
      </c>
      <c r="H171" s="66" t="s">
        <v>14</v>
      </c>
    </row>
    <row r="172" s="63" customFormat="1" customHeight="1" spans="1:8">
      <c r="A172" s="396">
        <v>171</v>
      </c>
      <c r="B172" s="65" t="s">
        <v>4862</v>
      </c>
      <c r="C172" s="64" t="s">
        <v>4863</v>
      </c>
      <c r="D172" s="64" t="s">
        <v>4864</v>
      </c>
      <c r="E172" s="64" t="s">
        <v>44</v>
      </c>
      <c r="F172" s="64">
        <v>59.8</v>
      </c>
      <c r="G172" s="64" t="s">
        <v>1823</v>
      </c>
      <c r="H172" s="66" t="s">
        <v>14</v>
      </c>
    </row>
    <row r="173" s="63" customFormat="1" customHeight="1" spans="1:8">
      <c r="A173" s="396">
        <v>172</v>
      </c>
      <c r="B173" s="65" t="s">
        <v>4865</v>
      </c>
      <c r="C173" s="64" t="s">
        <v>4866</v>
      </c>
      <c r="D173" s="64" t="s">
        <v>4867</v>
      </c>
      <c r="E173" s="64" t="s">
        <v>44</v>
      </c>
      <c r="F173" s="64">
        <v>59.8</v>
      </c>
      <c r="G173" s="64" t="s">
        <v>1841</v>
      </c>
      <c r="H173" s="66" t="s">
        <v>14</v>
      </c>
    </row>
    <row r="174" s="63" customFormat="1" customHeight="1" spans="1:8">
      <c r="A174" s="396">
        <v>173</v>
      </c>
      <c r="B174" s="65" t="s">
        <v>4868</v>
      </c>
      <c r="C174" s="64" t="s">
        <v>4869</v>
      </c>
      <c r="D174" s="64" t="s">
        <v>4870</v>
      </c>
      <c r="E174" s="64" t="s">
        <v>44</v>
      </c>
      <c r="F174" s="64">
        <v>68</v>
      </c>
      <c r="G174" s="64" t="s">
        <v>150</v>
      </c>
      <c r="H174" s="66" t="s">
        <v>14</v>
      </c>
    </row>
    <row r="175" s="63" customFormat="1" customHeight="1" spans="1:8">
      <c r="A175" s="396">
        <v>174</v>
      </c>
      <c r="B175" s="65" t="s">
        <v>4871</v>
      </c>
      <c r="C175" s="64" t="s">
        <v>4872</v>
      </c>
      <c r="D175" s="64" t="s">
        <v>4873</v>
      </c>
      <c r="E175" s="64" t="s">
        <v>44</v>
      </c>
      <c r="F175" s="64">
        <v>59.8</v>
      </c>
      <c r="G175" s="64" t="s">
        <v>150</v>
      </c>
      <c r="H175" s="66" t="s">
        <v>14</v>
      </c>
    </row>
    <row r="176" s="63" customFormat="1" customHeight="1" spans="1:8">
      <c r="A176" s="396">
        <v>175</v>
      </c>
      <c r="B176" s="65" t="s">
        <v>4874</v>
      </c>
      <c r="C176" s="64" t="s">
        <v>4875</v>
      </c>
      <c r="D176" s="64" t="s">
        <v>4876</v>
      </c>
      <c r="E176" s="64" t="s">
        <v>44</v>
      </c>
      <c r="F176" s="64">
        <v>49.8</v>
      </c>
      <c r="G176" s="64" t="s">
        <v>150</v>
      </c>
      <c r="H176" s="66" t="s">
        <v>14</v>
      </c>
    </row>
    <row r="177" s="63" customFormat="1" customHeight="1" spans="1:8">
      <c r="A177" s="396">
        <v>176</v>
      </c>
      <c r="B177" s="65" t="s">
        <v>4730</v>
      </c>
      <c r="C177" s="64" t="s">
        <v>4731</v>
      </c>
      <c r="D177" s="64" t="s">
        <v>4732</v>
      </c>
      <c r="E177" s="64" t="s">
        <v>44</v>
      </c>
      <c r="F177" s="64">
        <v>59.8</v>
      </c>
      <c r="G177" s="64" t="s">
        <v>150</v>
      </c>
      <c r="H177" s="66" t="s">
        <v>14</v>
      </c>
    </row>
    <row r="178" s="63" customFormat="1" customHeight="1" spans="1:8">
      <c r="A178" s="396">
        <v>177</v>
      </c>
      <c r="B178" s="65" t="s">
        <v>4877</v>
      </c>
      <c r="C178" s="64" t="s">
        <v>4878</v>
      </c>
      <c r="D178" s="64" t="s">
        <v>4879</v>
      </c>
      <c r="E178" s="64" t="s">
        <v>44</v>
      </c>
      <c r="F178" s="64">
        <v>68</v>
      </c>
      <c r="G178" s="64" t="s">
        <v>150</v>
      </c>
      <c r="H178" s="66" t="s">
        <v>14</v>
      </c>
    </row>
    <row r="179" s="63" customFormat="1" customHeight="1" spans="1:8">
      <c r="A179" s="396">
        <v>178</v>
      </c>
      <c r="B179" s="65" t="s">
        <v>4880</v>
      </c>
      <c r="C179" s="64" t="s">
        <v>4881</v>
      </c>
      <c r="D179" s="64" t="s">
        <v>4882</v>
      </c>
      <c r="E179" s="64" t="s">
        <v>44</v>
      </c>
      <c r="F179" s="64">
        <v>49.8</v>
      </c>
      <c r="G179" s="64" t="s">
        <v>30</v>
      </c>
      <c r="H179" s="66" t="s">
        <v>14</v>
      </c>
    </row>
    <row r="180" s="63" customFormat="1" customHeight="1" spans="1:8">
      <c r="A180" s="396">
        <v>179</v>
      </c>
      <c r="B180" s="65" t="s">
        <v>4883</v>
      </c>
      <c r="C180" s="64" t="s">
        <v>4884</v>
      </c>
      <c r="D180" s="64" t="s">
        <v>4885</v>
      </c>
      <c r="E180" s="64" t="s">
        <v>44</v>
      </c>
      <c r="F180" s="64">
        <v>46</v>
      </c>
      <c r="G180" s="64" t="s">
        <v>1841</v>
      </c>
      <c r="H180" s="66" t="s">
        <v>14</v>
      </c>
    </row>
    <row r="181" s="63" customFormat="1" customHeight="1" spans="1:10">
      <c r="A181" s="396">
        <v>180</v>
      </c>
      <c r="B181" s="54" t="s">
        <v>4886</v>
      </c>
      <c r="C181" s="55" t="s">
        <v>4887</v>
      </c>
      <c r="D181" s="54" t="s">
        <v>4888</v>
      </c>
      <c r="E181" s="54" t="s">
        <v>573</v>
      </c>
      <c r="F181" s="292" t="s">
        <v>2430</v>
      </c>
      <c r="G181" s="109">
        <v>45689</v>
      </c>
      <c r="H181" s="71" t="s">
        <v>575</v>
      </c>
      <c r="I181" s="54"/>
      <c r="J181" s="457"/>
    </row>
    <row r="182" s="63" customFormat="1" customHeight="1" spans="1:10">
      <c r="A182" s="396">
        <v>181</v>
      </c>
      <c r="B182" s="54" t="s">
        <v>4889</v>
      </c>
      <c r="C182" s="55" t="s">
        <v>4890</v>
      </c>
      <c r="D182" s="54" t="s">
        <v>4891</v>
      </c>
      <c r="E182" s="54" t="s">
        <v>573</v>
      </c>
      <c r="F182" s="292" t="s">
        <v>2564</v>
      </c>
      <c r="G182" s="109">
        <v>45689</v>
      </c>
      <c r="H182" s="71" t="s">
        <v>575</v>
      </c>
      <c r="I182" s="54"/>
      <c r="J182" s="457"/>
    </row>
    <row r="183" s="63" customFormat="1" customHeight="1" spans="1:10">
      <c r="A183" s="396">
        <v>182</v>
      </c>
      <c r="B183" s="54" t="s">
        <v>4892</v>
      </c>
      <c r="C183" s="55" t="s">
        <v>4893</v>
      </c>
      <c r="D183" s="54" t="s">
        <v>4894</v>
      </c>
      <c r="E183" s="54" t="s">
        <v>573</v>
      </c>
      <c r="F183" s="292" t="s">
        <v>2430</v>
      </c>
      <c r="G183" s="109">
        <v>45689</v>
      </c>
      <c r="H183" s="71" t="s">
        <v>575</v>
      </c>
      <c r="I183" s="54"/>
      <c r="J183" s="457"/>
    </row>
    <row r="184" s="63" customFormat="1" customHeight="1" spans="1:10">
      <c r="A184" s="396">
        <v>183</v>
      </c>
      <c r="B184" s="55" t="s">
        <v>4895</v>
      </c>
      <c r="C184" s="54" t="s">
        <v>4896</v>
      </c>
      <c r="D184" s="54" t="s">
        <v>1795</v>
      </c>
      <c r="E184" s="54" t="s">
        <v>573</v>
      </c>
      <c r="F184" s="56" t="s">
        <v>4897</v>
      </c>
      <c r="G184" s="109">
        <v>45658</v>
      </c>
      <c r="H184" s="71" t="s">
        <v>575</v>
      </c>
      <c r="I184" s="54"/>
      <c r="J184" s="457"/>
    </row>
    <row r="185" s="63" customFormat="1" customHeight="1" spans="1:10">
      <c r="A185" s="396">
        <v>184</v>
      </c>
      <c r="B185" s="55" t="s">
        <v>4898</v>
      </c>
      <c r="C185" s="54" t="s">
        <v>4899</v>
      </c>
      <c r="D185" s="54" t="s">
        <v>4900</v>
      </c>
      <c r="E185" s="54" t="s">
        <v>573</v>
      </c>
      <c r="F185" s="56" t="s">
        <v>2448</v>
      </c>
      <c r="G185" s="109">
        <v>45017</v>
      </c>
      <c r="H185" s="71" t="s">
        <v>575</v>
      </c>
      <c r="I185" s="54"/>
      <c r="J185" s="457"/>
    </row>
    <row r="186" s="63" customFormat="1" customHeight="1" spans="1:10">
      <c r="A186" s="396">
        <v>185</v>
      </c>
      <c r="B186" s="55" t="s">
        <v>4901</v>
      </c>
      <c r="C186" s="54" t="s">
        <v>4902</v>
      </c>
      <c r="D186" s="54" t="s">
        <v>4903</v>
      </c>
      <c r="E186" s="54" t="s">
        <v>573</v>
      </c>
      <c r="F186" s="56" t="s">
        <v>2436</v>
      </c>
      <c r="G186" s="109">
        <v>45139</v>
      </c>
      <c r="H186" s="71" t="s">
        <v>575</v>
      </c>
      <c r="I186" s="54"/>
      <c r="J186" s="457"/>
    </row>
    <row r="187" s="63" customFormat="1" customHeight="1" spans="1:10">
      <c r="A187" s="396">
        <v>186</v>
      </c>
      <c r="B187" s="54" t="s">
        <v>1788</v>
      </c>
      <c r="C187" s="55" t="s">
        <v>1789</v>
      </c>
      <c r="D187" s="54" t="s">
        <v>1790</v>
      </c>
      <c r="E187" s="54" t="s">
        <v>573</v>
      </c>
      <c r="F187" s="56" t="s">
        <v>2435</v>
      </c>
      <c r="G187" s="109">
        <v>45139</v>
      </c>
      <c r="H187" s="71" t="s">
        <v>575</v>
      </c>
      <c r="I187" s="54" t="s">
        <v>1792</v>
      </c>
      <c r="J187" s="457"/>
    </row>
    <row r="188" s="63" customFormat="1" customHeight="1" spans="1:10">
      <c r="A188" s="396">
        <v>187</v>
      </c>
      <c r="B188" s="54" t="s">
        <v>4904</v>
      </c>
      <c r="C188" s="54" t="s">
        <v>4905</v>
      </c>
      <c r="D188" s="54" t="s">
        <v>4906</v>
      </c>
      <c r="E188" s="54" t="s">
        <v>573</v>
      </c>
      <c r="F188" s="292" t="s">
        <v>4907</v>
      </c>
      <c r="G188" s="109">
        <v>45139</v>
      </c>
      <c r="H188" s="71" t="s">
        <v>575</v>
      </c>
      <c r="I188" s="54"/>
      <c r="J188" s="457"/>
    </row>
    <row r="189" s="63" customFormat="1" customHeight="1" spans="1:10">
      <c r="A189" s="396">
        <v>188</v>
      </c>
      <c r="B189" s="54" t="s">
        <v>4908</v>
      </c>
      <c r="C189" s="54" t="s">
        <v>4905</v>
      </c>
      <c r="D189" s="54" t="s">
        <v>4906</v>
      </c>
      <c r="E189" s="54" t="s">
        <v>573</v>
      </c>
      <c r="F189" s="292" t="s">
        <v>4909</v>
      </c>
      <c r="G189" s="109">
        <v>45139</v>
      </c>
      <c r="H189" s="71" t="s">
        <v>575</v>
      </c>
      <c r="I189" s="54"/>
      <c r="J189" s="457"/>
    </row>
    <row r="190" s="63" customFormat="1" customHeight="1" spans="1:10">
      <c r="A190" s="396">
        <v>189</v>
      </c>
      <c r="B190" s="54" t="s">
        <v>4910</v>
      </c>
      <c r="C190" s="54" t="s">
        <v>4911</v>
      </c>
      <c r="D190" s="54" t="s">
        <v>4912</v>
      </c>
      <c r="E190" s="54" t="s">
        <v>573</v>
      </c>
      <c r="F190" s="292" t="s">
        <v>2451</v>
      </c>
      <c r="G190" s="109">
        <v>45231</v>
      </c>
      <c r="H190" s="71" t="s">
        <v>575</v>
      </c>
      <c r="I190" s="54"/>
      <c r="J190" s="457"/>
    </row>
    <row r="191" s="63" customFormat="1" customHeight="1" spans="1:10">
      <c r="A191" s="396">
        <v>190</v>
      </c>
      <c r="B191" s="54" t="s">
        <v>707</v>
      </c>
      <c r="C191" s="54" t="s">
        <v>708</v>
      </c>
      <c r="D191" s="54" t="s">
        <v>709</v>
      </c>
      <c r="E191" s="54" t="s">
        <v>573</v>
      </c>
      <c r="F191" s="292" t="s">
        <v>2448</v>
      </c>
      <c r="G191" s="109">
        <v>45108</v>
      </c>
      <c r="H191" s="71" t="s">
        <v>575</v>
      </c>
      <c r="I191" s="54" t="s">
        <v>4913</v>
      </c>
      <c r="J191" s="457"/>
    </row>
    <row r="192" s="63" customFormat="1" customHeight="1" spans="1:10">
      <c r="A192" s="396">
        <v>191</v>
      </c>
      <c r="B192" s="54" t="s">
        <v>711</v>
      </c>
      <c r="C192" s="54" t="s">
        <v>712</v>
      </c>
      <c r="D192" s="54" t="s">
        <v>713</v>
      </c>
      <c r="E192" s="54" t="s">
        <v>573</v>
      </c>
      <c r="F192" s="292" t="s">
        <v>2451</v>
      </c>
      <c r="G192" s="109">
        <v>45108</v>
      </c>
      <c r="H192" s="71" t="s">
        <v>575</v>
      </c>
      <c r="I192" s="54" t="s">
        <v>15</v>
      </c>
      <c r="J192" s="457"/>
    </row>
    <row r="193" s="63" customFormat="1" customHeight="1" spans="1:10">
      <c r="A193" s="396">
        <v>192</v>
      </c>
      <c r="B193" s="54" t="s">
        <v>4914</v>
      </c>
      <c r="C193" s="55" t="s">
        <v>4915</v>
      </c>
      <c r="D193" s="54" t="s">
        <v>4916</v>
      </c>
      <c r="E193" s="54" t="s">
        <v>573</v>
      </c>
      <c r="F193" s="292" t="s">
        <v>2436</v>
      </c>
      <c r="G193" s="109">
        <v>45078</v>
      </c>
      <c r="H193" s="71" t="s">
        <v>575</v>
      </c>
      <c r="I193" s="54"/>
      <c r="J193" s="457"/>
    </row>
    <row r="194" s="63" customFormat="1" customHeight="1" spans="1:10">
      <c r="A194" s="396">
        <v>193</v>
      </c>
      <c r="B194" s="54" t="s">
        <v>4917</v>
      </c>
      <c r="C194" s="55" t="s">
        <v>4915</v>
      </c>
      <c r="D194" s="54" t="s">
        <v>4916</v>
      </c>
      <c r="E194" s="54" t="s">
        <v>573</v>
      </c>
      <c r="F194" s="292" t="s">
        <v>4918</v>
      </c>
      <c r="G194" s="109">
        <v>45047</v>
      </c>
      <c r="H194" s="71" t="s">
        <v>575</v>
      </c>
      <c r="I194" s="54"/>
      <c r="J194" s="457"/>
    </row>
    <row r="195" s="63" customFormat="1" customHeight="1" spans="1:10">
      <c r="A195" s="396">
        <v>194</v>
      </c>
      <c r="B195" s="54" t="s">
        <v>4919</v>
      </c>
      <c r="C195" s="55" t="s">
        <v>4920</v>
      </c>
      <c r="D195" s="54" t="s">
        <v>4891</v>
      </c>
      <c r="E195" s="54" t="s">
        <v>573</v>
      </c>
      <c r="F195" s="292" t="s">
        <v>4921</v>
      </c>
      <c r="G195" s="109">
        <v>45078</v>
      </c>
      <c r="H195" s="71" t="s">
        <v>575</v>
      </c>
      <c r="I195" s="54"/>
      <c r="J195" s="457"/>
    </row>
    <row r="196" s="63" customFormat="1" customHeight="1" spans="1:10">
      <c r="A196" s="396">
        <v>195</v>
      </c>
      <c r="B196" s="54" t="s">
        <v>714</v>
      </c>
      <c r="C196" s="55" t="s">
        <v>715</v>
      </c>
      <c r="D196" s="54" t="s">
        <v>716</v>
      </c>
      <c r="E196" s="54" t="s">
        <v>573</v>
      </c>
      <c r="F196" s="292" t="s">
        <v>2434</v>
      </c>
      <c r="G196" s="109">
        <v>45108</v>
      </c>
      <c r="H196" s="71" t="s">
        <v>575</v>
      </c>
      <c r="I196" s="54" t="s">
        <v>15</v>
      </c>
      <c r="J196" s="457"/>
    </row>
    <row r="197" s="63" customFormat="1" customHeight="1" spans="1:10">
      <c r="A197" s="396">
        <v>196</v>
      </c>
      <c r="B197" s="54" t="s">
        <v>4922</v>
      </c>
      <c r="C197" s="55" t="s">
        <v>4923</v>
      </c>
      <c r="D197" s="54" t="s">
        <v>4924</v>
      </c>
      <c r="E197" s="54" t="s">
        <v>573</v>
      </c>
      <c r="F197" s="292" t="s">
        <v>2526</v>
      </c>
      <c r="G197" s="109">
        <v>45139</v>
      </c>
      <c r="H197" s="71" t="s">
        <v>575</v>
      </c>
      <c r="I197" s="54"/>
      <c r="J197" s="457"/>
    </row>
    <row r="198" s="63" customFormat="1" customHeight="1" spans="1:10">
      <c r="A198" s="396">
        <v>197</v>
      </c>
      <c r="B198" s="54" t="s">
        <v>1793</v>
      </c>
      <c r="C198" s="55" t="s">
        <v>1794</v>
      </c>
      <c r="D198" s="54" t="s">
        <v>1795</v>
      </c>
      <c r="E198" s="54" t="s">
        <v>573</v>
      </c>
      <c r="F198" s="56" t="s">
        <v>2448</v>
      </c>
      <c r="G198" s="109">
        <v>45170</v>
      </c>
      <c r="H198" s="71" t="s">
        <v>575</v>
      </c>
      <c r="I198" s="54" t="s">
        <v>4925</v>
      </c>
      <c r="J198" s="457"/>
    </row>
    <row r="199" s="63" customFormat="1" customHeight="1" spans="1:10">
      <c r="A199" s="396">
        <v>198</v>
      </c>
      <c r="B199" s="54" t="s">
        <v>4926</v>
      </c>
      <c r="C199" s="55" t="s">
        <v>4927</v>
      </c>
      <c r="D199" s="54" t="s">
        <v>4928</v>
      </c>
      <c r="E199" s="54" t="s">
        <v>573</v>
      </c>
      <c r="F199" s="56" t="s">
        <v>2564</v>
      </c>
      <c r="G199" s="109">
        <v>45170</v>
      </c>
      <c r="H199" s="71" t="s">
        <v>575</v>
      </c>
      <c r="I199" s="54" t="s">
        <v>1076</v>
      </c>
      <c r="J199" s="457"/>
    </row>
    <row r="200" s="63" customFormat="1" customHeight="1" spans="1:10">
      <c r="A200" s="396">
        <v>199</v>
      </c>
      <c r="B200" s="54" t="s">
        <v>4929</v>
      </c>
      <c r="C200" s="55" t="s">
        <v>4930</v>
      </c>
      <c r="D200" s="54" t="s">
        <v>4931</v>
      </c>
      <c r="E200" s="54" t="s">
        <v>573</v>
      </c>
      <c r="F200" s="56" t="s">
        <v>2526</v>
      </c>
      <c r="G200" s="109">
        <v>45017</v>
      </c>
      <c r="H200" s="71" t="s">
        <v>575</v>
      </c>
      <c r="I200" s="54" t="s">
        <v>1076</v>
      </c>
      <c r="J200" s="457"/>
    </row>
    <row r="201" s="63" customFormat="1" customHeight="1" spans="1:10">
      <c r="A201" s="396">
        <v>200</v>
      </c>
      <c r="B201" s="54" t="s">
        <v>4932</v>
      </c>
      <c r="C201" s="55" t="s">
        <v>4933</v>
      </c>
      <c r="D201" s="54" t="s">
        <v>4934</v>
      </c>
      <c r="E201" s="54" t="s">
        <v>573</v>
      </c>
      <c r="F201" s="56" t="s">
        <v>2463</v>
      </c>
      <c r="G201" s="109">
        <v>45108</v>
      </c>
      <c r="H201" s="71" t="s">
        <v>575</v>
      </c>
      <c r="I201" s="54" t="s">
        <v>4935</v>
      </c>
      <c r="J201" s="457"/>
    </row>
    <row r="202" s="63" customFormat="1" customHeight="1" spans="1:10">
      <c r="A202" s="396">
        <v>201</v>
      </c>
      <c r="B202" s="54" t="s">
        <v>4936</v>
      </c>
      <c r="C202" s="55" t="s">
        <v>4937</v>
      </c>
      <c r="D202" s="54" t="s">
        <v>4938</v>
      </c>
      <c r="E202" s="54" t="s">
        <v>573</v>
      </c>
      <c r="F202" s="56" t="s">
        <v>2448</v>
      </c>
      <c r="G202" s="109">
        <v>45139</v>
      </c>
      <c r="H202" s="71" t="s">
        <v>575</v>
      </c>
      <c r="I202" s="54" t="s">
        <v>1076</v>
      </c>
      <c r="J202" s="457"/>
    </row>
    <row r="203" s="63" customFormat="1" customHeight="1" spans="1:10">
      <c r="A203" s="396">
        <v>202</v>
      </c>
      <c r="B203" s="54" t="s">
        <v>4939</v>
      </c>
      <c r="C203" s="55" t="s">
        <v>4940</v>
      </c>
      <c r="D203" s="54" t="s">
        <v>4941</v>
      </c>
      <c r="E203" s="54" t="s">
        <v>573</v>
      </c>
      <c r="F203" s="56" t="s">
        <v>2451</v>
      </c>
      <c r="G203" s="109">
        <v>45536</v>
      </c>
      <c r="H203" s="71" t="s">
        <v>575</v>
      </c>
      <c r="I203" s="54" t="s">
        <v>1076</v>
      </c>
      <c r="J203" s="457"/>
    </row>
    <row r="204" s="63" customFormat="1" customHeight="1" spans="1:10">
      <c r="A204" s="396">
        <v>203</v>
      </c>
      <c r="B204" s="54" t="s">
        <v>4942</v>
      </c>
      <c r="C204" s="55" t="s">
        <v>4943</v>
      </c>
      <c r="D204" s="54" t="s">
        <v>4944</v>
      </c>
      <c r="E204" s="54" t="s">
        <v>573</v>
      </c>
      <c r="F204" s="56" t="s">
        <v>4945</v>
      </c>
      <c r="G204" s="109">
        <v>45352</v>
      </c>
      <c r="H204" s="71" t="s">
        <v>575</v>
      </c>
      <c r="I204" s="54" t="s">
        <v>1076</v>
      </c>
      <c r="J204" s="457"/>
    </row>
    <row r="205" s="63" customFormat="1" customHeight="1" spans="1:10">
      <c r="A205" s="396">
        <v>204</v>
      </c>
      <c r="B205" s="54" t="s">
        <v>4946</v>
      </c>
      <c r="C205" s="55" t="s">
        <v>4947</v>
      </c>
      <c r="D205" s="54" t="s">
        <v>4948</v>
      </c>
      <c r="E205" s="54" t="s">
        <v>573</v>
      </c>
      <c r="F205" s="56" t="s">
        <v>4949</v>
      </c>
      <c r="G205" s="109">
        <v>44986</v>
      </c>
      <c r="H205" s="71" t="s">
        <v>575</v>
      </c>
      <c r="I205" s="54" t="s">
        <v>1076</v>
      </c>
      <c r="J205" s="457"/>
    </row>
    <row r="206" s="63" customFormat="1" customHeight="1" spans="1:10">
      <c r="A206" s="396">
        <v>205</v>
      </c>
      <c r="B206" s="54" t="s">
        <v>4950</v>
      </c>
      <c r="C206" s="55" t="s">
        <v>4951</v>
      </c>
      <c r="D206" s="54" t="s">
        <v>4952</v>
      </c>
      <c r="E206" s="54" t="s">
        <v>573</v>
      </c>
      <c r="F206" s="56" t="s">
        <v>2599</v>
      </c>
      <c r="G206" s="109">
        <v>44986</v>
      </c>
      <c r="H206" s="71" t="s">
        <v>575</v>
      </c>
      <c r="I206" s="54" t="s">
        <v>1076</v>
      </c>
      <c r="J206" s="457"/>
    </row>
    <row r="207" s="63" customFormat="1" customHeight="1" spans="1:10">
      <c r="A207" s="396">
        <v>206</v>
      </c>
      <c r="B207" s="54" t="s">
        <v>4953</v>
      </c>
      <c r="C207" s="55" t="s">
        <v>4954</v>
      </c>
      <c r="D207" s="54" t="s">
        <v>4955</v>
      </c>
      <c r="E207" s="54" t="s">
        <v>573</v>
      </c>
      <c r="F207" s="56" t="s">
        <v>2439</v>
      </c>
      <c r="G207" s="109">
        <v>45536</v>
      </c>
      <c r="H207" s="71" t="s">
        <v>575</v>
      </c>
      <c r="I207" s="54" t="s">
        <v>1076</v>
      </c>
      <c r="J207" s="457"/>
    </row>
    <row r="208" s="63" customFormat="1" customHeight="1" spans="1:10">
      <c r="A208" s="396">
        <v>207</v>
      </c>
      <c r="B208" s="54" t="s">
        <v>1798</v>
      </c>
      <c r="C208" s="55" t="s">
        <v>1799</v>
      </c>
      <c r="D208" s="54" t="s">
        <v>1800</v>
      </c>
      <c r="E208" s="54" t="s">
        <v>573</v>
      </c>
      <c r="F208" s="56" t="s">
        <v>2434</v>
      </c>
      <c r="G208" s="109">
        <v>45231</v>
      </c>
      <c r="H208" s="71" t="s">
        <v>575</v>
      </c>
      <c r="I208" s="54" t="s">
        <v>4956</v>
      </c>
      <c r="J208" s="457"/>
    </row>
    <row r="209" s="63" customFormat="1" customHeight="1" spans="1:10">
      <c r="A209" s="396">
        <v>208</v>
      </c>
      <c r="B209" s="54" t="s">
        <v>4957</v>
      </c>
      <c r="C209" s="55" t="s">
        <v>4958</v>
      </c>
      <c r="D209" s="54" t="s">
        <v>4959</v>
      </c>
      <c r="E209" s="54" t="s">
        <v>573</v>
      </c>
      <c r="F209" s="56" t="s">
        <v>2436</v>
      </c>
      <c r="G209" s="109">
        <v>45413</v>
      </c>
      <c r="H209" s="71" t="s">
        <v>575</v>
      </c>
      <c r="I209" s="54" t="s">
        <v>1076</v>
      </c>
      <c r="J209" s="457"/>
    </row>
    <row r="210" s="63" customFormat="1" customHeight="1" spans="1:10">
      <c r="A210" s="396">
        <v>209</v>
      </c>
      <c r="B210" s="54" t="s">
        <v>4960</v>
      </c>
      <c r="C210" s="55" t="s">
        <v>4961</v>
      </c>
      <c r="D210" s="54" t="s">
        <v>4962</v>
      </c>
      <c r="E210" s="54" t="s">
        <v>573</v>
      </c>
      <c r="F210" s="56" t="s">
        <v>4963</v>
      </c>
      <c r="G210" s="109">
        <v>45536</v>
      </c>
      <c r="H210" s="71" t="s">
        <v>575</v>
      </c>
      <c r="I210" s="54" t="s">
        <v>1076</v>
      </c>
      <c r="J210" s="457"/>
    </row>
    <row r="211" s="63" customFormat="1" customHeight="1" spans="1:10">
      <c r="A211" s="396">
        <v>210</v>
      </c>
      <c r="B211" s="54" t="s">
        <v>4964</v>
      </c>
      <c r="C211" s="55" t="s">
        <v>4965</v>
      </c>
      <c r="D211" s="54" t="s">
        <v>4966</v>
      </c>
      <c r="E211" s="54" t="s">
        <v>573</v>
      </c>
      <c r="F211" s="56" t="s">
        <v>2434</v>
      </c>
      <c r="G211" s="109">
        <v>45536</v>
      </c>
      <c r="H211" s="71" t="s">
        <v>575</v>
      </c>
      <c r="I211" s="54" t="s">
        <v>1076</v>
      </c>
      <c r="J211" s="458"/>
    </row>
    <row r="212" s="63" customFormat="1" customHeight="1" spans="1:10">
      <c r="A212" s="396">
        <v>211</v>
      </c>
      <c r="B212" s="54" t="s">
        <v>4967</v>
      </c>
      <c r="C212" s="55" t="s">
        <v>4968</v>
      </c>
      <c r="D212" s="54" t="s">
        <v>4969</v>
      </c>
      <c r="E212" s="54" t="s">
        <v>573</v>
      </c>
      <c r="F212" s="56" t="s">
        <v>2436</v>
      </c>
      <c r="G212" s="109">
        <v>45536</v>
      </c>
      <c r="H212" s="71" t="s">
        <v>575</v>
      </c>
      <c r="I212" s="54" t="s">
        <v>1076</v>
      </c>
      <c r="J212" s="458"/>
    </row>
    <row r="213" s="63" customFormat="1" customHeight="1" spans="1:10">
      <c r="A213" s="396">
        <v>212</v>
      </c>
      <c r="B213" s="54" t="s">
        <v>4970</v>
      </c>
      <c r="C213" s="55" t="s">
        <v>4971</v>
      </c>
      <c r="D213" s="54" t="s">
        <v>4972</v>
      </c>
      <c r="E213" s="54" t="s">
        <v>573</v>
      </c>
      <c r="F213" s="56" t="s">
        <v>4921</v>
      </c>
      <c r="G213" s="109">
        <v>45047</v>
      </c>
      <c r="H213" s="71" t="s">
        <v>575</v>
      </c>
      <c r="I213" s="54" t="s">
        <v>1076</v>
      </c>
      <c r="J213" s="458"/>
    </row>
    <row r="214" s="63" customFormat="1" customHeight="1" spans="1:10">
      <c r="A214" s="396">
        <v>213</v>
      </c>
      <c r="B214" s="54" t="s">
        <v>4973</v>
      </c>
      <c r="C214" s="55" t="s">
        <v>4974</v>
      </c>
      <c r="D214" s="54" t="s">
        <v>4975</v>
      </c>
      <c r="E214" s="54" t="s">
        <v>573</v>
      </c>
      <c r="F214" s="56" t="s">
        <v>4976</v>
      </c>
      <c r="G214" s="109">
        <v>44958</v>
      </c>
      <c r="H214" s="71" t="s">
        <v>575</v>
      </c>
      <c r="I214" s="54" t="s">
        <v>1076</v>
      </c>
      <c r="J214" s="457"/>
    </row>
    <row r="215" s="63" customFormat="1" customHeight="1" spans="1:10">
      <c r="A215" s="396">
        <v>214</v>
      </c>
      <c r="B215" s="54" t="s">
        <v>4977</v>
      </c>
      <c r="C215" s="54" t="s">
        <v>4978</v>
      </c>
      <c r="D215" s="54" t="s">
        <v>4979</v>
      </c>
      <c r="E215" s="54" t="s">
        <v>573</v>
      </c>
      <c r="F215" s="56" t="s">
        <v>2435</v>
      </c>
      <c r="G215" s="109">
        <v>44958</v>
      </c>
      <c r="H215" s="71" t="s">
        <v>575</v>
      </c>
      <c r="I215" s="54" t="s">
        <v>1076</v>
      </c>
      <c r="J215" s="457"/>
    </row>
    <row r="216" s="63" customFormat="1" customHeight="1" spans="1:10">
      <c r="A216" s="396">
        <v>215</v>
      </c>
      <c r="B216" s="54" t="s">
        <v>4980</v>
      </c>
      <c r="C216" s="54" t="s">
        <v>4981</v>
      </c>
      <c r="D216" s="54" t="s">
        <v>4982</v>
      </c>
      <c r="E216" s="54" t="s">
        <v>573</v>
      </c>
      <c r="F216" s="56" t="s">
        <v>2451</v>
      </c>
      <c r="G216" s="109">
        <v>44958</v>
      </c>
      <c r="H216" s="71" t="s">
        <v>575</v>
      </c>
      <c r="I216" s="54" t="s">
        <v>1076</v>
      </c>
      <c r="J216" s="457"/>
    </row>
    <row r="217" s="63" customFormat="1" customHeight="1" spans="1:10">
      <c r="A217" s="396">
        <v>216</v>
      </c>
      <c r="B217" s="54" t="s">
        <v>4983</v>
      </c>
      <c r="C217" s="55" t="s">
        <v>4984</v>
      </c>
      <c r="D217" s="54" t="s">
        <v>4985</v>
      </c>
      <c r="E217" s="54" t="s">
        <v>573</v>
      </c>
      <c r="F217" s="56" t="s">
        <v>2448</v>
      </c>
      <c r="G217" s="109">
        <v>44958</v>
      </c>
      <c r="H217" s="71" t="s">
        <v>575</v>
      </c>
      <c r="I217" s="54" t="s">
        <v>1076</v>
      </c>
      <c r="J217" s="457"/>
    </row>
    <row r="218" s="63" customFormat="1" customHeight="1" spans="1:10">
      <c r="A218" s="396">
        <v>217</v>
      </c>
      <c r="B218" s="54" t="s">
        <v>4986</v>
      </c>
      <c r="C218" s="55" t="s">
        <v>4987</v>
      </c>
      <c r="D218" s="54" t="s">
        <v>4988</v>
      </c>
      <c r="E218" s="54" t="s">
        <v>573</v>
      </c>
      <c r="F218" s="292" t="s">
        <v>2435</v>
      </c>
      <c r="G218" s="109">
        <v>45536</v>
      </c>
      <c r="H218" s="71" t="s">
        <v>575</v>
      </c>
      <c r="I218" s="54"/>
      <c r="J218" s="457"/>
    </row>
    <row r="219" s="63" customFormat="1" customHeight="1" spans="1:10">
      <c r="A219" s="396">
        <v>218</v>
      </c>
      <c r="B219" s="54" t="s">
        <v>717</v>
      </c>
      <c r="C219" s="55" t="s">
        <v>718</v>
      </c>
      <c r="D219" s="54" t="s">
        <v>719</v>
      </c>
      <c r="E219" s="54" t="s">
        <v>573</v>
      </c>
      <c r="F219" s="292" t="s">
        <v>2435</v>
      </c>
      <c r="G219" s="109">
        <v>45108</v>
      </c>
      <c r="H219" s="71" t="s">
        <v>575</v>
      </c>
      <c r="I219" s="54" t="s">
        <v>15</v>
      </c>
      <c r="J219" s="457"/>
    </row>
    <row r="220" s="63" customFormat="1" customHeight="1" spans="1:10">
      <c r="A220" s="396">
        <v>219</v>
      </c>
      <c r="B220" s="54" t="s">
        <v>4989</v>
      </c>
      <c r="C220" s="55" t="s">
        <v>4990</v>
      </c>
      <c r="D220" s="54" t="s">
        <v>4991</v>
      </c>
      <c r="E220" s="54" t="s">
        <v>573</v>
      </c>
      <c r="F220" s="292" t="s">
        <v>2434</v>
      </c>
      <c r="G220" s="109">
        <v>45536</v>
      </c>
      <c r="H220" s="71" t="s">
        <v>575</v>
      </c>
      <c r="I220" s="54"/>
      <c r="J220" s="457"/>
    </row>
    <row r="221" s="63" customFormat="1" customHeight="1" spans="1:10">
      <c r="A221" s="396">
        <v>220</v>
      </c>
      <c r="B221" s="54" t="s">
        <v>4992</v>
      </c>
      <c r="C221" s="55" t="s">
        <v>4993</v>
      </c>
      <c r="D221" s="54" t="s">
        <v>4994</v>
      </c>
      <c r="E221" s="54" t="s">
        <v>573</v>
      </c>
      <c r="F221" s="292" t="s">
        <v>2581</v>
      </c>
      <c r="G221" s="109">
        <v>45536</v>
      </c>
      <c r="H221" s="71" t="s">
        <v>575</v>
      </c>
      <c r="I221" s="54"/>
      <c r="J221" s="457"/>
    </row>
    <row r="222" s="63" customFormat="1" customHeight="1" spans="1:10">
      <c r="A222" s="396">
        <v>221</v>
      </c>
      <c r="B222" s="54" t="s">
        <v>4995</v>
      </c>
      <c r="C222" s="55" t="s">
        <v>4996</v>
      </c>
      <c r="D222" s="54" t="s">
        <v>4997</v>
      </c>
      <c r="E222" s="54" t="s">
        <v>573</v>
      </c>
      <c r="F222" s="292" t="s">
        <v>4998</v>
      </c>
      <c r="G222" s="109">
        <v>45537</v>
      </c>
      <c r="H222" s="71" t="s">
        <v>575</v>
      </c>
      <c r="I222" s="54"/>
      <c r="J222" s="457"/>
    </row>
    <row r="223" s="63" customFormat="1" customHeight="1" spans="1:10">
      <c r="A223" s="396">
        <v>222</v>
      </c>
      <c r="B223" s="54" t="s">
        <v>4999</v>
      </c>
      <c r="C223" s="55" t="s">
        <v>5000</v>
      </c>
      <c r="D223" s="54" t="s">
        <v>5001</v>
      </c>
      <c r="E223" s="54" t="s">
        <v>573</v>
      </c>
      <c r="F223" s="292" t="s">
        <v>2448</v>
      </c>
      <c r="G223" s="109">
        <v>45538</v>
      </c>
      <c r="H223" s="71" t="s">
        <v>575</v>
      </c>
      <c r="I223" s="54"/>
      <c r="J223" s="457"/>
    </row>
    <row r="224" s="63" customFormat="1" customHeight="1" spans="1:10">
      <c r="A224" s="396">
        <v>223</v>
      </c>
      <c r="B224" s="54" t="s">
        <v>5002</v>
      </c>
      <c r="C224" s="55" t="s">
        <v>5003</v>
      </c>
      <c r="D224" s="54" t="s">
        <v>5004</v>
      </c>
      <c r="E224" s="54" t="s">
        <v>573</v>
      </c>
      <c r="F224" s="56" t="s">
        <v>2434</v>
      </c>
      <c r="G224" s="109">
        <v>45689</v>
      </c>
      <c r="H224" s="71" t="s">
        <v>575</v>
      </c>
      <c r="I224" s="54"/>
      <c r="J224" s="458"/>
    </row>
    <row r="225" s="63" customFormat="1" customHeight="1" spans="1:10">
      <c r="A225" s="396">
        <v>224</v>
      </c>
      <c r="B225" s="54" t="s">
        <v>720</v>
      </c>
      <c r="C225" s="55" t="s">
        <v>721</v>
      </c>
      <c r="D225" s="54" t="s">
        <v>722</v>
      </c>
      <c r="E225" s="54" t="s">
        <v>573</v>
      </c>
      <c r="F225" s="56" t="s">
        <v>2448</v>
      </c>
      <c r="G225" s="109">
        <v>45108</v>
      </c>
      <c r="H225" s="71" t="s">
        <v>575</v>
      </c>
      <c r="I225" s="54" t="s">
        <v>15</v>
      </c>
      <c r="J225" s="457"/>
    </row>
    <row r="226" s="63" customFormat="1" customHeight="1" spans="1:10">
      <c r="A226" s="396">
        <v>225</v>
      </c>
      <c r="B226" s="54" t="s">
        <v>5005</v>
      </c>
      <c r="C226" s="55" t="s">
        <v>5006</v>
      </c>
      <c r="D226" s="54" t="s">
        <v>5004</v>
      </c>
      <c r="E226" s="54" t="s">
        <v>573</v>
      </c>
      <c r="F226" s="56" t="s">
        <v>2526</v>
      </c>
      <c r="G226" s="109">
        <v>45170</v>
      </c>
      <c r="H226" s="71" t="s">
        <v>575</v>
      </c>
      <c r="I226" s="54" t="s">
        <v>1076</v>
      </c>
      <c r="J226" s="458"/>
    </row>
    <row r="227" s="63" customFormat="1" customHeight="1" spans="1:10">
      <c r="A227" s="396">
        <v>226</v>
      </c>
      <c r="B227" s="54" t="s">
        <v>5007</v>
      </c>
      <c r="C227" s="55" t="s">
        <v>5008</v>
      </c>
      <c r="D227" s="54" t="s">
        <v>5009</v>
      </c>
      <c r="E227" s="54" t="s">
        <v>573</v>
      </c>
      <c r="F227" s="56" t="s">
        <v>2434</v>
      </c>
      <c r="G227" s="109">
        <v>45170</v>
      </c>
      <c r="H227" s="71" t="s">
        <v>575</v>
      </c>
      <c r="I227" s="54" t="s">
        <v>1076</v>
      </c>
      <c r="J227" s="458"/>
    </row>
    <row r="228" s="63" customFormat="1" customHeight="1" spans="1:10">
      <c r="A228" s="396">
        <v>227</v>
      </c>
      <c r="B228" s="54" t="s">
        <v>5010</v>
      </c>
      <c r="C228" s="55" t="s">
        <v>5011</v>
      </c>
      <c r="D228" s="54" t="s">
        <v>5012</v>
      </c>
      <c r="E228" s="54" t="s">
        <v>573</v>
      </c>
      <c r="F228" s="56" t="s">
        <v>5013</v>
      </c>
      <c r="G228" s="109">
        <v>45413</v>
      </c>
      <c r="H228" s="71" t="s">
        <v>575</v>
      </c>
      <c r="I228" s="54" t="s">
        <v>1076</v>
      </c>
      <c r="J228" s="457"/>
    </row>
    <row r="229" s="63" customFormat="1" customHeight="1" spans="1:10">
      <c r="A229" s="396">
        <v>228</v>
      </c>
      <c r="B229" s="54" t="s">
        <v>5014</v>
      </c>
      <c r="C229" s="55" t="s">
        <v>5015</v>
      </c>
      <c r="D229" s="54" t="s">
        <v>5016</v>
      </c>
      <c r="E229" s="54" t="s">
        <v>573</v>
      </c>
      <c r="F229" s="56" t="s">
        <v>2622</v>
      </c>
      <c r="G229" s="109">
        <v>45536</v>
      </c>
      <c r="H229" s="71" t="s">
        <v>575</v>
      </c>
      <c r="I229" s="54" t="s">
        <v>1076</v>
      </c>
      <c r="J229" s="457"/>
    </row>
    <row r="230" s="63" customFormat="1" customHeight="1" spans="1:10">
      <c r="A230" s="396">
        <v>229</v>
      </c>
      <c r="B230" s="54" t="s">
        <v>5017</v>
      </c>
      <c r="C230" s="55" t="s">
        <v>5018</v>
      </c>
      <c r="D230" s="54" t="s">
        <v>5019</v>
      </c>
      <c r="E230" s="54" t="s">
        <v>573</v>
      </c>
      <c r="F230" s="56" t="s">
        <v>2435</v>
      </c>
      <c r="G230" s="109">
        <v>45536</v>
      </c>
      <c r="H230" s="71" t="s">
        <v>575</v>
      </c>
      <c r="I230" s="54" t="s">
        <v>1076</v>
      </c>
      <c r="J230" s="457"/>
    </row>
    <row r="231" s="63" customFormat="1" customHeight="1" spans="1:10">
      <c r="A231" s="396">
        <v>230</v>
      </c>
      <c r="B231" s="54" t="s">
        <v>5020</v>
      </c>
      <c r="C231" s="55" t="s">
        <v>5021</v>
      </c>
      <c r="D231" s="54" t="s">
        <v>5022</v>
      </c>
      <c r="E231" s="54" t="s">
        <v>573</v>
      </c>
      <c r="F231" s="56" t="s">
        <v>2434</v>
      </c>
      <c r="G231" s="109">
        <v>45170</v>
      </c>
      <c r="H231" s="71" t="s">
        <v>575</v>
      </c>
      <c r="I231" s="54" t="s">
        <v>1076</v>
      </c>
      <c r="J231" s="457"/>
    </row>
    <row r="232" s="63" customFormat="1" customHeight="1" spans="1:10">
      <c r="A232" s="396">
        <v>231</v>
      </c>
      <c r="B232" s="54" t="s">
        <v>5023</v>
      </c>
      <c r="C232" s="54" t="s">
        <v>5024</v>
      </c>
      <c r="D232" s="54" t="s">
        <v>5025</v>
      </c>
      <c r="E232" s="54" t="s">
        <v>573</v>
      </c>
      <c r="F232" s="56" t="s">
        <v>2622</v>
      </c>
      <c r="G232" s="109">
        <v>45078</v>
      </c>
      <c r="H232" s="71" t="s">
        <v>575</v>
      </c>
      <c r="I232" s="54" t="s">
        <v>1076</v>
      </c>
      <c r="J232" s="457"/>
    </row>
    <row r="233" s="63" customFormat="1" customHeight="1" spans="1:10">
      <c r="A233" s="396">
        <v>232</v>
      </c>
      <c r="B233" s="54" t="s">
        <v>5026</v>
      </c>
      <c r="C233" s="55" t="s">
        <v>5027</v>
      </c>
      <c r="D233" s="54" t="s">
        <v>5028</v>
      </c>
      <c r="E233" s="54" t="s">
        <v>573</v>
      </c>
      <c r="F233" s="56" t="s">
        <v>2436</v>
      </c>
      <c r="G233" s="109">
        <v>45536</v>
      </c>
      <c r="H233" s="71" t="s">
        <v>575</v>
      </c>
      <c r="I233" s="54" t="s">
        <v>1076</v>
      </c>
      <c r="J233" s="457"/>
    </row>
    <row r="234" s="63" customFormat="1" customHeight="1" spans="1:10">
      <c r="A234" s="396">
        <v>233</v>
      </c>
      <c r="B234" s="54" t="s">
        <v>5029</v>
      </c>
      <c r="C234" s="55" t="s">
        <v>5030</v>
      </c>
      <c r="D234" s="54" t="s">
        <v>5031</v>
      </c>
      <c r="E234" s="54" t="s">
        <v>573</v>
      </c>
      <c r="F234" s="56" t="s">
        <v>2435</v>
      </c>
      <c r="G234" s="109">
        <v>45537</v>
      </c>
      <c r="H234" s="71" t="s">
        <v>575</v>
      </c>
      <c r="I234" s="54" t="s">
        <v>1076</v>
      </c>
      <c r="J234" s="457"/>
    </row>
    <row r="235" s="63" customFormat="1" customHeight="1" spans="1:9">
      <c r="A235" s="396">
        <v>234</v>
      </c>
      <c r="B235" s="54" t="s">
        <v>5032</v>
      </c>
      <c r="C235" s="55" t="s">
        <v>5033</v>
      </c>
      <c r="D235" s="54" t="s">
        <v>5034</v>
      </c>
      <c r="E235" s="54" t="s">
        <v>573</v>
      </c>
      <c r="F235" s="67" t="s">
        <v>2502</v>
      </c>
      <c r="G235" s="109">
        <v>45689</v>
      </c>
      <c r="H235" s="398" t="s">
        <v>575</v>
      </c>
      <c r="I235" s="54"/>
    </row>
    <row r="236" s="63" customFormat="1" customHeight="1" spans="1:9">
      <c r="A236" s="396">
        <v>235</v>
      </c>
      <c r="B236" s="54" t="s">
        <v>5035</v>
      </c>
      <c r="C236" s="55" t="s">
        <v>5036</v>
      </c>
      <c r="D236" s="54" t="s">
        <v>5037</v>
      </c>
      <c r="E236" s="54" t="s">
        <v>573</v>
      </c>
      <c r="F236" s="70" t="s">
        <v>2435</v>
      </c>
      <c r="G236" s="109">
        <v>45444</v>
      </c>
      <c r="H236" s="398" t="s">
        <v>575</v>
      </c>
      <c r="I236" s="54"/>
    </row>
    <row r="237" s="63" customFormat="1" customHeight="1" spans="1:9">
      <c r="A237" s="396">
        <v>236</v>
      </c>
      <c r="B237" s="54" t="s">
        <v>5038</v>
      </c>
      <c r="C237" s="54" t="s">
        <v>5039</v>
      </c>
      <c r="D237" s="54" t="s">
        <v>5040</v>
      </c>
      <c r="E237" s="54" t="s">
        <v>573</v>
      </c>
      <c r="F237" s="70" t="s">
        <v>5041</v>
      </c>
      <c r="G237" s="109">
        <v>45658</v>
      </c>
      <c r="H237" s="398" t="s">
        <v>575</v>
      </c>
      <c r="I237" s="54"/>
    </row>
    <row r="238" s="63" customFormat="1" customHeight="1" spans="1:9">
      <c r="A238" s="396">
        <v>237</v>
      </c>
      <c r="B238" s="54" t="s">
        <v>748</v>
      </c>
      <c r="C238" s="55" t="s">
        <v>749</v>
      </c>
      <c r="D238" s="54" t="s">
        <v>750</v>
      </c>
      <c r="E238" s="54" t="s">
        <v>573</v>
      </c>
      <c r="F238" s="70" t="s">
        <v>2435</v>
      </c>
      <c r="G238" s="109">
        <v>45108</v>
      </c>
      <c r="H238" s="398" t="s">
        <v>575</v>
      </c>
      <c r="I238" s="54" t="s">
        <v>5042</v>
      </c>
    </row>
    <row r="239" s="63" customFormat="1" customHeight="1" spans="1:9">
      <c r="A239" s="396">
        <v>238</v>
      </c>
      <c r="B239" s="54" t="s">
        <v>751</v>
      </c>
      <c r="C239" s="55" t="s">
        <v>752</v>
      </c>
      <c r="D239" s="54" t="s">
        <v>753</v>
      </c>
      <c r="E239" s="54" t="s">
        <v>573</v>
      </c>
      <c r="F239" s="67" t="s">
        <v>5043</v>
      </c>
      <c r="G239" s="109">
        <v>45108</v>
      </c>
      <c r="H239" s="398" t="s">
        <v>575</v>
      </c>
      <c r="I239" s="54" t="s">
        <v>15</v>
      </c>
    </row>
    <row r="240" s="63" customFormat="1" customHeight="1" spans="1:9">
      <c r="A240" s="396">
        <v>239</v>
      </c>
      <c r="B240" s="54" t="s">
        <v>5044</v>
      </c>
      <c r="C240" s="55" t="s">
        <v>5045</v>
      </c>
      <c r="D240" s="54" t="s">
        <v>5046</v>
      </c>
      <c r="E240" s="54" t="s">
        <v>573</v>
      </c>
      <c r="F240" s="70" t="s">
        <v>2622</v>
      </c>
      <c r="G240" s="109">
        <v>45474</v>
      </c>
      <c r="H240" s="398" t="s">
        <v>575</v>
      </c>
      <c r="I240" s="54"/>
    </row>
    <row r="241" s="63" customFormat="1" customHeight="1" spans="1:9">
      <c r="A241" s="396">
        <v>240</v>
      </c>
      <c r="B241" s="54" t="s">
        <v>5047</v>
      </c>
      <c r="C241" s="55" t="s">
        <v>5048</v>
      </c>
      <c r="D241" s="54" t="s">
        <v>5049</v>
      </c>
      <c r="E241" s="54" t="s">
        <v>573</v>
      </c>
      <c r="F241" s="70" t="s">
        <v>2626</v>
      </c>
      <c r="G241" s="109">
        <v>44986</v>
      </c>
      <c r="H241" s="398" t="s">
        <v>575</v>
      </c>
      <c r="I241" s="54"/>
    </row>
    <row r="242" s="63" customFormat="1" customHeight="1" spans="1:9">
      <c r="A242" s="396">
        <v>241</v>
      </c>
      <c r="B242" s="54" t="s">
        <v>5050</v>
      </c>
      <c r="C242" s="55" t="s">
        <v>5051</v>
      </c>
      <c r="D242" s="54" t="s">
        <v>5049</v>
      </c>
      <c r="E242" s="54" t="s">
        <v>573</v>
      </c>
      <c r="F242" s="70" t="s">
        <v>2611</v>
      </c>
      <c r="G242" s="109">
        <v>44986</v>
      </c>
      <c r="H242" s="398" t="s">
        <v>575</v>
      </c>
      <c r="I242" s="54"/>
    </row>
    <row r="243" s="63" customFormat="1" customHeight="1" spans="1:9">
      <c r="A243" s="396">
        <v>242</v>
      </c>
      <c r="B243" s="54" t="s">
        <v>5052</v>
      </c>
      <c r="C243" s="55" t="s">
        <v>5053</v>
      </c>
      <c r="D243" s="54" t="s">
        <v>5054</v>
      </c>
      <c r="E243" s="54" t="s">
        <v>573</v>
      </c>
      <c r="F243" s="70" t="s">
        <v>2451</v>
      </c>
      <c r="G243" s="109">
        <v>44986</v>
      </c>
      <c r="H243" s="398" t="s">
        <v>575</v>
      </c>
      <c r="I243" s="54"/>
    </row>
    <row r="244" s="63" customFormat="1" customHeight="1" spans="1:9">
      <c r="A244" s="396">
        <v>243</v>
      </c>
      <c r="B244" s="54" t="s">
        <v>5055</v>
      </c>
      <c r="C244" s="55" t="s">
        <v>5056</v>
      </c>
      <c r="D244" s="54" t="s">
        <v>5057</v>
      </c>
      <c r="E244" s="54" t="s">
        <v>573</v>
      </c>
      <c r="F244" s="70" t="s">
        <v>2695</v>
      </c>
      <c r="G244" s="109">
        <v>45536</v>
      </c>
      <c r="H244" s="398" t="s">
        <v>575</v>
      </c>
      <c r="I244" s="54"/>
    </row>
    <row r="245" s="63" customFormat="1" customHeight="1" spans="1:9">
      <c r="A245" s="396">
        <v>244</v>
      </c>
      <c r="B245" s="54" t="s">
        <v>5058</v>
      </c>
      <c r="C245" s="55" t="s">
        <v>5059</v>
      </c>
      <c r="D245" s="54" t="s">
        <v>5060</v>
      </c>
      <c r="E245" s="54" t="s">
        <v>573</v>
      </c>
      <c r="F245" s="70" t="s">
        <v>2526</v>
      </c>
      <c r="G245" s="109">
        <v>45383</v>
      </c>
      <c r="H245" s="398" t="s">
        <v>575</v>
      </c>
      <c r="I245" s="54"/>
    </row>
    <row r="246" s="63" customFormat="1" customHeight="1" spans="1:9">
      <c r="A246" s="396">
        <v>245</v>
      </c>
      <c r="B246" s="54" t="s">
        <v>5061</v>
      </c>
      <c r="C246" s="55" t="s">
        <v>5062</v>
      </c>
      <c r="D246" s="54" t="s">
        <v>5063</v>
      </c>
      <c r="E246" s="54" t="s">
        <v>573</v>
      </c>
      <c r="F246" s="70" t="s">
        <v>2626</v>
      </c>
      <c r="G246" s="109">
        <v>45536</v>
      </c>
      <c r="H246" s="398" t="s">
        <v>575</v>
      </c>
      <c r="I246" s="54"/>
    </row>
    <row r="247" s="63" customFormat="1" customHeight="1" spans="1:9">
      <c r="A247" s="396">
        <v>246</v>
      </c>
      <c r="B247" s="54" t="s">
        <v>5064</v>
      </c>
      <c r="C247" s="55" t="s">
        <v>5065</v>
      </c>
      <c r="D247" s="54" t="s">
        <v>5066</v>
      </c>
      <c r="E247" s="54" t="s">
        <v>573</v>
      </c>
      <c r="F247" s="70" t="s">
        <v>2626</v>
      </c>
      <c r="G247" s="109">
        <v>45536</v>
      </c>
      <c r="H247" s="398" t="s">
        <v>575</v>
      </c>
      <c r="I247" s="54"/>
    </row>
    <row r="248" s="63" customFormat="1" customHeight="1" spans="1:9">
      <c r="A248" s="396">
        <v>247</v>
      </c>
      <c r="B248" s="54" t="s">
        <v>5067</v>
      </c>
      <c r="C248" s="55" t="s">
        <v>5068</v>
      </c>
      <c r="D248" s="54" t="s">
        <v>5066</v>
      </c>
      <c r="E248" s="54" t="s">
        <v>573</v>
      </c>
      <c r="F248" s="70" t="s">
        <v>2563</v>
      </c>
      <c r="G248" s="109">
        <v>44986</v>
      </c>
      <c r="H248" s="398" t="s">
        <v>575</v>
      </c>
      <c r="I248" s="54" t="s">
        <v>1076</v>
      </c>
    </row>
    <row r="249" s="63" customFormat="1" customHeight="1" spans="1:9">
      <c r="A249" s="396">
        <v>248</v>
      </c>
      <c r="B249" s="54" t="s">
        <v>5069</v>
      </c>
      <c r="C249" s="55" t="s">
        <v>5070</v>
      </c>
      <c r="D249" s="54" t="s">
        <v>5071</v>
      </c>
      <c r="E249" s="54" t="s">
        <v>573</v>
      </c>
      <c r="F249" s="70" t="s">
        <v>5072</v>
      </c>
      <c r="G249" s="109">
        <v>44986</v>
      </c>
      <c r="H249" s="398" t="s">
        <v>575</v>
      </c>
      <c r="I249" s="54" t="s">
        <v>1076</v>
      </c>
    </row>
    <row r="250" s="63" customFormat="1" customHeight="1" spans="1:9">
      <c r="A250" s="396">
        <v>249</v>
      </c>
      <c r="B250" s="54" t="s">
        <v>5073</v>
      </c>
      <c r="C250" s="55" t="s">
        <v>5074</v>
      </c>
      <c r="D250" s="54" t="s">
        <v>5075</v>
      </c>
      <c r="E250" s="54" t="s">
        <v>573</v>
      </c>
      <c r="F250" s="70" t="s">
        <v>2564</v>
      </c>
      <c r="G250" s="109">
        <v>45352</v>
      </c>
      <c r="H250" s="398" t="s">
        <v>575</v>
      </c>
      <c r="I250" s="54" t="s">
        <v>1076</v>
      </c>
    </row>
    <row r="251" s="63" customFormat="1" customHeight="1" spans="1:9">
      <c r="A251" s="396">
        <v>250</v>
      </c>
      <c r="B251" s="54" t="s">
        <v>5076</v>
      </c>
      <c r="C251" s="55" t="s">
        <v>5077</v>
      </c>
      <c r="D251" s="54" t="s">
        <v>5078</v>
      </c>
      <c r="E251" s="54" t="s">
        <v>573</v>
      </c>
      <c r="F251" s="70" t="s">
        <v>4921</v>
      </c>
      <c r="G251" s="109">
        <v>45566</v>
      </c>
      <c r="H251" s="398" t="s">
        <v>575</v>
      </c>
      <c r="I251" s="54"/>
    </row>
    <row r="252" s="63" customFormat="1" customHeight="1" spans="1:9">
      <c r="A252" s="396">
        <v>251</v>
      </c>
      <c r="B252" s="54" t="s">
        <v>5079</v>
      </c>
      <c r="C252" s="55" t="s">
        <v>5080</v>
      </c>
      <c r="D252" s="54" t="s">
        <v>5081</v>
      </c>
      <c r="E252" s="54" t="s">
        <v>573</v>
      </c>
      <c r="F252" s="70" t="s">
        <v>2451</v>
      </c>
      <c r="G252" s="109">
        <v>44986</v>
      </c>
      <c r="H252" s="398" t="s">
        <v>575</v>
      </c>
      <c r="I252" s="54" t="s">
        <v>1076</v>
      </c>
    </row>
    <row r="253" s="63" customFormat="1" customHeight="1" spans="1:9">
      <c r="A253" s="396">
        <v>252</v>
      </c>
      <c r="B253" s="54" t="s">
        <v>5082</v>
      </c>
      <c r="C253" s="55" t="s">
        <v>5083</v>
      </c>
      <c r="D253" s="54" t="s">
        <v>5084</v>
      </c>
      <c r="E253" s="54" t="s">
        <v>573</v>
      </c>
      <c r="F253" s="70" t="s">
        <v>2563</v>
      </c>
      <c r="G253" s="109">
        <v>44986</v>
      </c>
      <c r="H253" s="398" t="s">
        <v>575</v>
      </c>
      <c r="I253" s="54"/>
    </row>
    <row r="254" s="63" customFormat="1" customHeight="1" spans="1:9">
      <c r="A254" s="396">
        <v>253</v>
      </c>
      <c r="B254" s="54" t="s">
        <v>5085</v>
      </c>
      <c r="C254" s="55" t="s">
        <v>5086</v>
      </c>
      <c r="D254" s="54" t="s">
        <v>5087</v>
      </c>
      <c r="E254" s="54" t="s">
        <v>573</v>
      </c>
      <c r="F254" s="70" t="s">
        <v>2611</v>
      </c>
      <c r="G254" s="109">
        <v>44986</v>
      </c>
      <c r="H254" s="398" t="s">
        <v>575</v>
      </c>
      <c r="I254" s="54"/>
    </row>
    <row r="255" s="63" customFormat="1" customHeight="1" spans="1:9">
      <c r="A255" s="396">
        <v>254</v>
      </c>
      <c r="B255" s="54" t="s">
        <v>5088</v>
      </c>
      <c r="C255" s="55" t="s">
        <v>5089</v>
      </c>
      <c r="D255" s="54" t="s">
        <v>5090</v>
      </c>
      <c r="E255" s="54" t="s">
        <v>573</v>
      </c>
      <c r="F255" s="67" t="s">
        <v>2451</v>
      </c>
      <c r="G255" s="109">
        <v>44986</v>
      </c>
      <c r="H255" s="398" t="s">
        <v>575</v>
      </c>
      <c r="I255" s="54" t="s">
        <v>1076</v>
      </c>
    </row>
    <row r="256" s="63" customFormat="1" customHeight="1" spans="1:9">
      <c r="A256" s="396">
        <v>255</v>
      </c>
      <c r="B256" s="54" t="s">
        <v>5091</v>
      </c>
      <c r="C256" s="55" t="s">
        <v>5092</v>
      </c>
      <c r="D256" s="54" t="s">
        <v>750</v>
      </c>
      <c r="E256" s="54" t="s">
        <v>573</v>
      </c>
      <c r="F256" s="67" t="s">
        <v>2434</v>
      </c>
      <c r="G256" s="109">
        <v>44986</v>
      </c>
      <c r="H256" s="398" t="s">
        <v>575</v>
      </c>
      <c r="I256" s="54" t="s">
        <v>1076</v>
      </c>
    </row>
    <row r="257" s="63" customFormat="1" customHeight="1" spans="1:9">
      <c r="A257" s="396">
        <v>256</v>
      </c>
      <c r="B257" s="54" t="s">
        <v>5093</v>
      </c>
      <c r="C257" s="55" t="s">
        <v>5094</v>
      </c>
      <c r="D257" s="54" t="s">
        <v>5095</v>
      </c>
      <c r="E257" s="54" t="s">
        <v>573</v>
      </c>
      <c r="F257" s="67" t="s">
        <v>2435</v>
      </c>
      <c r="G257" s="109">
        <v>45231</v>
      </c>
      <c r="H257" s="398" t="s">
        <v>575</v>
      </c>
      <c r="I257" s="54" t="s">
        <v>1076</v>
      </c>
    </row>
    <row r="258" s="63" customFormat="1" customHeight="1" spans="1:9">
      <c r="A258" s="396">
        <v>257</v>
      </c>
      <c r="B258" s="54" t="s">
        <v>5096</v>
      </c>
      <c r="C258" s="55" t="s">
        <v>5097</v>
      </c>
      <c r="D258" s="54" t="s">
        <v>5098</v>
      </c>
      <c r="E258" s="54" t="s">
        <v>573</v>
      </c>
      <c r="F258" s="67" t="s">
        <v>4907</v>
      </c>
      <c r="G258" s="109">
        <v>45536</v>
      </c>
      <c r="H258" s="398" t="s">
        <v>575</v>
      </c>
      <c r="I258" s="54" t="s">
        <v>1076</v>
      </c>
    </row>
    <row r="259" s="63" customFormat="1" customHeight="1" spans="1:9">
      <c r="A259" s="396">
        <v>258</v>
      </c>
      <c r="B259" s="54" t="s">
        <v>5099</v>
      </c>
      <c r="C259" s="55" t="s">
        <v>5100</v>
      </c>
      <c r="D259" s="54" t="s">
        <v>5101</v>
      </c>
      <c r="E259" s="54" t="s">
        <v>573</v>
      </c>
      <c r="F259" s="67" t="s">
        <v>2611</v>
      </c>
      <c r="G259" s="109">
        <v>45413</v>
      </c>
      <c r="H259" s="398" t="s">
        <v>575</v>
      </c>
      <c r="I259" s="54" t="s">
        <v>1076</v>
      </c>
    </row>
    <row r="260" s="63" customFormat="1" customHeight="1" spans="1:9">
      <c r="A260" s="396">
        <v>259</v>
      </c>
      <c r="B260" s="54" t="s">
        <v>755</v>
      </c>
      <c r="C260" s="55" t="s">
        <v>756</v>
      </c>
      <c r="D260" s="54" t="s">
        <v>757</v>
      </c>
      <c r="E260" s="54" t="s">
        <v>573</v>
      </c>
      <c r="F260" s="67" t="s">
        <v>5043</v>
      </c>
      <c r="G260" s="109">
        <v>45108</v>
      </c>
      <c r="H260" s="398" t="s">
        <v>575</v>
      </c>
      <c r="I260" s="54" t="s">
        <v>5102</v>
      </c>
    </row>
    <row r="261" s="63" customFormat="1" customHeight="1" spans="1:9">
      <c r="A261" s="396">
        <v>260</v>
      </c>
      <c r="B261" s="54" t="s">
        <v>5103</v>
      </c>
      <c r="C261" s="55" t="s">
        <v>5104</v>
      </c>
      <c r="D261" s="54" t="s">
        <v>5105</v>
      </c>
      <c r="E261" s="54" t="s">
        <v>573</v>
      </c>
      <c r="F261" s="70" t="s">
        <v>2526</v>
      </c>
      <c r="G261" s="109">
        <v>45536</v>
      </c>
      <c r="H261" s="398" t="s">
        <v>575</v>
      </c>
      <c r="I261" s="54"/>
    </row>
    <row r="262" s="63" customFormat="1" customHeight="1" spans="1:9">
      <c r="A262" s="396">
        <v>261</v>
      </c>
      <c r="B262" s="54" t="s">
        <v>5106</v>
      </c>
      <c r="C262" s="55" t="s">
        <v>5107</v>
      </c>
      <c r="D262" s="54" t="s">
        <v>5108</v>
      </c>
      <c r="E262" s="54" t="s">
        <v>573</v>
      </c>
      <c r="F262" s="67" t="s">
        <v>2484</v>
      </c>
      <c r="G262" s="109">
        <v>45323</v>
      </c>
      <c r="H262" s="398" t="s">
        <v>575</v>
      </c>
      <c r="I262" s="54" t="s">
        <v>1076</v>
      </c>
    </row>
    <row r="263" s="63" customFormat="1" customHeight="1" spans="1:8">
      <c r="A263" s="396">
        <v>262</v>
      </c>
      <c r="B263" s="233" t="s">
        <v>5109</v>
      </c>
      <c r="C263" s="234" t="s">
        <v>5110</v>
      </c>
      <c r="D263" s="235" t="s">
        <v>5111</v>
      </c>
      <c r="E263" s="236" t="s">
        <v>5112</v>
      </c>
      <c r="F263" s="305">
        <v>49.8</v>
      </c>
      <c r="G263" s="304">
        <v>2024.1</v>
      </c>
      <c r="H263" s="238" t="s">
        <v>5113</v>
      </c>
    </row>
    <row r="264" s="63" customFormat="1" customHeight="1" spans="1:8">
      <c r="A264" s="396">
        <v>263</v>
      </c>
      <c r="B264" s="233" t="s">
        <v>5114</v>
      </c>
      <c r="C264" s="234" t="s">
        <v>5115</v>
      </c>
      <c r="D264" s="235" t="s">
        <v>5116</v>
      </c>
      <c r="E264" s="233" t="s">
        <v>323</v>
      </c>
      <c r="F264" s="305">
        <v>52</v>
      </c>
      <c r="G264" s="304">
        <v>2023.12</v>
      </c>
      <c r="H264" s="238" t="s">
        <v>5117</v>
      </c>
    </row>
    <row r="265" s="63" customFormat="1" customHeight="1" spans="1:8">
      <c r="A265" s="396">
        <v>264</v>
      </c>
      <c r="B265" s="233" t="s">
        <v>5118</v>
      </c>
      <c r="C265" s="234" t="s">
        <v>5119</v>
      </c>
      <c r="D265" s="235" t="s">
        <v>5120</v>
      </c>
      <c r="E265" s="233" t="s">
        <v>1263</v>
      </c>
      <c r="F265" s="305">
        <v>56</v>
      </c>
      <c r="G265" s="304">
        <v>2024.5</v>
      </c>
      <c r="H265" s="238" t="s">
        <v>5121</v>
      </c>
    </row>
    <row r="266" s="63" customFormat="1" customHeight="1" spans="1:8">
      <c r="A266" s="396">
        <v>265</v>
      </c>
      <c r="B266" s="233" t="s">
        <v>5122</v>
      </c>
      <c r="C266" s="234" t="s">
        <v>5123</v>
      </c>
      <c r="D266" s="235" t="s">
        <v>5124</v>
      </c>
      <c r="E266" s="233" t="s">
        <v>323</v>
      </c>
      <c r="F266" s="305">
        <v>56</v>
      </c>
      <c r="G266" s="304">
        <v>2024.3</v>
      </c>
      <c r="H266" s="238" t="s">
        <v>5125</v>
      </c>
    </row>
    <row r="267" s="63" customFormat="1" customHeight="1" spans="1:8">
      <c r="A267" s="396">
        <v>266</v>
      </c>
      <c r="B267" s="233" t="s">
        <v>1355</v>
      </c>
      <c r="C267" s="234" t="s">
        <v>1356</v>
      </c>
      <c r="D267" s="235" t="s">
        <v>1357</v>
      </c>
      <c r="E267" s="233" t="s">
        <v>323</v>
      </c>
      <c r="F267" s="305">
        <v>52</v>
      </c>
      <c r="G267" s="304">
        <v>2023.12</v>
      </c>
      <c r="H267" s="238" t="s">
        <v>5126</v>
      </c>
    </row>
    <row r="268" s="63" customFormat="1" customHeight="1" spans="1:8">
      <c r="A268" s="396">
        <v>267</v>
      </c>
      <c r="B268" s="233" t="s">
        <v>5127</v>
      </c>
      <c r="C268" s="234" t="s">
        <v>5128</v>
      </c>
      <c r="D268" s="235" t="s">
        <v>5129</v>
      </c>
      <c r="E268" s="236" t="s">
        <v>353</v>
      </c>
      <c r="F268" s="305">
        <v>56</v>
      </c>
      <c r="G268" s="304">
        <v>2023.8</v>
      </c>
      <c r="H268" s="238" t="s">
        <v>5130</v>
      </c>
    </row>
    <row r="269" s="63" customFormat="1" customHeight="1" spans="1:8">
      <c r="A269" s="396">
        <v>268</v>
      </c>
      <c r="B269" s="233" t="s">
        <v>5079</v>
      </c>
      <c r="C269" s="234" t="s">
        <v>5131</v>
      </c>
      <c r="D269" s="235" t="s">
        <v>5132</v>
      </c>
      <c r="E269" s="236" t="s">
        <v>353</v>
      </c>
      <c r="F269" s="305">
        <v>59.8</v>
      </c>
      <c r="G269" s="304">
        <v>2023.6</v>
      </c>
      <c r="H269" s="238" t="s">
        <v>5133</v>
      </c>
    </row>
    <row r="270" s="63" customFormat="1" customHeight="1" spans="1:8">
      <c r="A270" s="396">
        <v>269</v>
      </c>
      <c r="B270" s="233" t="s">
        <v>5134</v>
      </c>
      <c r="C270" s="234" t="s">
        <v>5135</v>
      </c>
      <c r="D270" s="235" t="s">
        <v>5136</v>
      </c>
      <c r="E270" s="236" t="s">
        <v>353</v>
      </c>
      <c r="F270" s="305">
        <v>52</v>
      </c>
      <c r="G270" s="304">
        <v>2023.6</v>
      </c>
      <c r="H270" s="238" t="s">
        <v>5137</v>
      </c>
    </row>
    <row r="271" s="63" customFormat="1" customHeight="1" spans="1:8">
      <c r="A271" s="396">
        <v>270</v>
      </c>
      <c r="B271" s="233" t="s">
        <v>5138</v>
      </c>
      <c r="C271" s="234" t="s">
        <v>5139</v>
      </c>
      <c r="D271" s="235" t="s">
        <v>5140</v>
      </c>
      <c r="E271" s="236" t="s">
        <v>353</v>
      </c>
      <c r="F271" s="305">
        <v>58</v>
      </c>
      <c r="G271" s="304">
        <v>2023.8</v>
      </c>
      <c r="H271" s="238" t="s">
        <v>5141</v>
      </c>
    </row>
    <row r="272" s="63" customFormat="1" customHeight="1" spans="1:8">
      <c r="A272" s="396">
        <v>271</v>
      </c>
      <c r="B272" s="233" t="s">
        <v>5142</v>
      </c>
      <c r="C272" s="234" t="s">
        <v>5143</v>
      </c>
      <c r="D272" s="235" t="s">
        <v>5144</v>
      </c>
      <c r="E272" s="233" t="s">
        <v>323</v>
      </c>
      <c r="F272" s="305">
        <v>46</v>
      </c>
      <c r="G272" s="304">
        <v>2023.4</v>
      </c>
      <c r="H272" s="238" t="s">
        <v>5145</v>
      </c>
    </row>
    <row r="273" s="63" customFormat="1" customHeight="1" spans="1:8">
      <c r="A273" s="396">
        <v>272</v>
      </c>
      <c r="B273" s="405" t="s">
        <v>5050</v>
      </c>
      <c r="C273" s="406" t="s">
        <v>5146</v>
      </c>
      <c r="D273" s="405" t="s">
        <v>5147</v>
      </c>
      <c r="E273" s="263" t="s">
        <v>353</v>
      </c>
      <c r="F273" s="459">
        <v>49.8</v>
      </c>
      <c r="G273" s="408">
        <v>2022.9</v>
      </c>
      <c r="H273" s="238" t="s">
        <v>5148</v>
      </c>
    </row>
    <row r="274" s="63" customFormat="1" customHeight="1" spans="1:8">
      <c r="A274" s="396">
        <v>273</v>
      </c>
      <c r="B274" s="405" t="s">
        <v>1360</v>
      </c>
      <c r="C274" s="406" t="s">
        <v>1361</v>
      </c>
      <c r="D274" s="405" t="s">
        <v>1362</v>
      </c>
      <c r="E274" s="263" t="s">
        <v>353</v>
      </c>
      <c r="F274" s="459">
        <v>52</v>
      </c>
      <c r="G274" s="408">
        <v>2023.4</v>
      </c>
      <c r="H274" s="238" t="s">
        <v>5149</v>
      </c>
    </row>
    <row r="275" s="63" customFormat="1" customHeight="1" spans="1:8">
      <c r="A275" s="396">
        <v>274</v>
      </c>
      <c r="B275" s="233" t="s">
        <v>1364</v>
      </c>
      <c r="C275" s="234" t="s">
        <v>1365</v>
      </c>
      <c r="D275" s="235" t="s">
        <v>1366</v>
      </c>
      <c r="E275" s="233" t="s">
        <v>323</v>
      </c>
      <c r="F275" s="303">
        <v>42</v>
      </c>
      <c r="G275" s="304">
        <v>2021.8</v>
      </c>
      <c r="H275" s="238" t="s">
        <v>5150</v>
      </c>
    </row>
    <row r="276" s="63" customFormat="1" customHeight="1" spans="1:8">
      <c r="A276" s="396">
        <v>275</v>
      </c>
      <c r="B276" s="233" t="s">
        <v>5151</v>
      </c>
      <c r="C276" s="234" t="s">
        <v>5152</v>
      </c>
      <c r="D276" s="235" t="s">
        <v>5153</v>
      </c>
      <c r="E276" s="263" t="s">
        <v>353</v>
      </c>
      <c r="F276" s="303">
        <v>56</v>
      </c>
      <c r="G276" s="304">
        <v>2024.1</v>
      </c>
      <c r="H276" s="238" t="s">
        <v>5154</v>
      </c>
    </row>
    <row r="277" s="63" customFormat="1" customHeight="1" spans="1:8">
      <c r="A277" s="396">
        <v>276</v>
      </c>
      <c r="B277" s="233" t="s">
        <v>5155</v>
      </c>
      <c r="C277" s="234" t="s">
        <v>5156</v>
      </c>
      <c r="D277" s="235" t="s">
        <v>5157</v>
      </c>
      <c r="E277" s="233" t="s">
        <v>353</v>
      </c>
      <c r="F277" s="303">
        <v>49.8</v>
      </c>
      <c r="G277" s="304">
        <v>2022.8</v>
      </c>
      <c r="H277" s="238" t="s">
        <v>5158</v>
      </c>
    </row>
    <row r="278" s="63" customFormat="1" customHeight="1" spans="1:8">
      <c r="A278" s="396">
        <v>277</v>
      </c>
      <c r="B278" s="233" t="s">
        <v>5159</v>
      </c>
      <c r="C278" s="234" t="s">
        <v>5160</v>
      </c>
      <c r="D278" s="235" t="s">
        <v>5161</v>
      </c>
      <c r="E278" s="233" t="s">
        <v>308</v>
      </c>
      <c r="F278" s="303">
        <v>56</v>
      </c>
      <c r="G278" s="304">
        <v>2024.9</v>
      </c>
      <c r="H278" s="238" t="s">
        <v>5162</v>
      </c>
    </row>
    <row r="279" s="63" customFormat="1" customHeight="1" spans="1:8">
      <c r="A279" s="396">
        <v>278</v>
      </c>
      <c r="B279" s="233" t="s">
        <v>5163</v>
      </c>
      <c r="C279" s="234" t="s">
        <v>5164</v>
      </c>
      <c r="D279" s="235" t="s">
        <v>5165</v>
      </c>
      <c r="E279" s="233" t="s">
        <v>353</v>
      </c>
      <c r="F279" s="303">
        <v>49.8</v>
      </c>
      <c r="G279" s="304">
        <v>2024.2</v>
      </c>
      <c r="H279" s="238" t="s">
        <v>5166</v>
      </c>
    </row>
    <row r="280" s="63" customFormat="1" customHeight="1" spans="1:8">
      <c r="A280" s="396">
        <v>279</v>
      </c>
      <c r="B280" s="330" t="s">
        <v>1372</v>
      </c>
      <c r="C280" s="331" t="s">
        <v>1373</v>
      </c>
      <c r="D280" s="332" t="s">
        <v>1374</v>
      </c>
      <c r="E280" s="330" t="s">
        <v>323</v>
      </c>
      <c r="F280" s="460">
        <v>52</v>
      </c>
      <c r="G280" s="335">
        <v>2021.6</v>
      </c>
      <c r="H280" s="238" t="s">
        <v>5167</v>
      </c>
    </row>
    <row r="281" s="63" customFormat="1" customHeight="1" spans="1:8">
      <c r="A281" s="396">
        <v>280</v>
      </c>
      <c r="B281" s="330" t="s">
        <v>5168</v>
      </c>
      <c r="C281" s="331" t="s">
        <v>5169</v>
      </c>
      <c r="D281" s="332" t="s">
        <v>5170</v>
      </c>
      <c r="E281" s="233" t="s">
        <v>353</v>
      </c>
      <c r="F281" s="460">
        <v>49.8</v>
      </c>
      <c r="G281" s="335">
        <v>2024.12</v>
      </c>
      <c r="H281" s="238" t="s">
        <v>5171</v>
      </c>
    </row>
    <row r="282" s="63" customFormat="1" customHeight="1" spans="1:8">
      <c r="A282" s="396">
        <v>281</v>
      </c>
      <c r="B282" s="330" t="s">
        <v>5172</v>
      </c>
      <c r="C282" s="331" t="s">
        <v>5173</v>
      </c>
      <c r="D282" s="332" t="s">
        <v>5174</v>
      </c>
      <c r="E282" s="330" t="s">
        <v>323</v>
      </c>
      <c r="F282" s="460">
        <v>58</v>
      </c>
      <c r="G282" s="335">
        <v>2021.4</v>
      </c>
      <c r="H282" s="238" t="s">
        <v>5175</v>
      </c>
    </row>
    <row r="283" s="63" customFormat="1" customHeight="1" spans="1:8">
      <c r="A283" s="396">
        <v>282</v>
      </c>
      <c r="B283" s="330" t="s">
        <v>5176</v>
      </c>
      <c r="C283" s="331" t="s">
        <v>5177</v>
      </c>
      <c r="D283" s="332" t="s">
        <v>5178</v>
      </c>
      <c r="E283" s="233" t="s">
        <v>353</v>
      </c>
      <c r="F283" s="460">
        <v>49.8</v>
      </c>
      <c r="G283" s="335">
        <v>2023.12</v>
      </c>
      <c r="H283" s="238" t="s">
        <v>5179</v>
      </c>
    </row>
    <row r="284" s="63" customFormat="1" customHeight="1" spans="1:8">
      <c r="A284" s="396">
        <v>283</v>
      </c>
      <c r="B284" s="330" t="s">
        <v>5180</v>
      </c>
      <c r="C284" s="331" t="s">
        <v>5181</v>
      </c>
      <c r="D284" s="332" t="s">
        <v>5182</v>
      </c>
      <c r="E284" s="330" t="s">
        <v>323</v>
      </c>
      <c r="F284" s="460">
        <v>65</v>
      </c>
      <c r="G284" s="335">
        <v>2024.3</v>
      </c>
      <c r="H284" s="238" t="s">
        <v>5183</v>
      </c>
    </row>
    <row r="285" s="63" customFormat="1" customHeight="1" spans="1:8">
      <c r="A285" s="396">
        <v>284</v>
      </c>
      <c r="B285" s="330" t="s">
        <v>5184</v>
      </c>
      <c r="C285" s="331" t="s">
        <v>5185</v>
      </c>
      <c r="D285" s="332" t="s">
        <v>5186</v>
      </c>
      <c r="E285" s="233" t="s">
        <v>353</v>
      </c>
      <c r="F285" s="460">
        <v>56</v>
      </c>
      <c r="G285" s="335">
        <v>2023.11</v>
      </c>
      <c r="H285" s="238" t="s">
        <v>5187</v>
      </c>
    </row>
    <row r="286" s="63" customFormat="1" customHeight="1" spans="1:8">
      <c r="A286" s="396">
        <v>285</v>
      </c>
      <c r="B286" s="330" t="s">
        <v>5188</v>
      </c>
      <c r="C286" s="331" t="s">
        <v>5189</v>
      </c>
      <c r="D286" s="332" t="s">
        <v>5190</v>
      </c>
      <c r="E286" s="233" t="s">
        <v>1263</v>
      </c>
      <c r="F286" s="460">
        <v>56</v>
      </c>
      <c r="G286" s="335">
        <v>2023.12</v>
      </c>
      <c r="H286" s="238" t="s">
        <v>5191</v>
      </c>
    </row>
    <row r="287" s="63" customFormat="1" customHeight="1" spans="1:8">
      <c r="A287" s="396">
        <v>286</v>
      </c>
      <c r="B287" s="233" t="s">
        <v>363</v>
      </c>
      <c r="C287" s="234" t="s">
        <v>364</v>
      </c>
      <c r="D287" s="235" t="s">
        <v>365</v>
      </c>
      <c r="E287" s="233" t="s">
        <v>308</v>
      </c>
      <c r="F287" s="303">
        <v>49.8</v>
      </c>
      <c r="G287" s="304">
        <v>2023.7</v>
      </c>
      <c r="H287" s="238" t="s">
        <v>366</v>
      </c>
    </row>
    <row r="288" s="63" customFormat="1" customHeight="1" spans="1:8">
      <c r="A288" s="396">
        <v>287</v>
      </c>
      <c r="B288" s="261" t="s">
        <v>5192</v>
      </c>
      <c r="C288" s="262" t="s">
        <v>5193</v>
      </c>
      <c r="D288" s="263" t="s">
        <v>5194</v>
      </c>
      <c r="E288" s="410" t="s">
        <v>323</v>
      </c>
      <c r="F288" s="461">
        <v>59.8</v>
      </c>
      <c r="G288" s="335">
        <v>2024.3</v>
      </c>
      <c r="H288" s="238" t="s">
        <v>5195</v>
      </c>
    </row>
    <row r="289" s="63" customFormat="1" customHeight="1" spans="1:8">
      <c r="A289" s="396">
        <v>288</v>
      </c>
      <c r="B289" s="261" t="s">
        <v>5196</v>
      </c>
      <c r="C289" s="262" t="s">
        <v>5197</v>
      </c>
      <c r="D289" s="263" t="s">
        <v>5198</v>
      </c>
      <c r="E289" s="410" t="s">
        <v>353</v>
      </c>
      <c r="F289" s="461">
        <v>59.8</v>
      </c>
      <c r="G289" s="335">
        <v>2024.12</v>
      </c>
      <c r="H289" s="238" t="s">
        <v>5199</v>
      </c>
    </row>
    <row r="290" s="63" customFormat="1" customHeight="1" spans="1:8">
      <c r="A290" s="396">
        <v>289</v>
      </c>
      <c r="B290" s="261" t="s">
        <v>367</v>
      </c>
      <c r="C290" s="262" t="s">
        <v>368</v>
      </c>
      <c r="D290" s="263" t="s">
        <v>369</v>
      </c>
      <c r="E290" s="233" t="s">
        <v>308</v>
      </c>
      <c r="F290" s="461">
        <v>45</v>
      </c>
      <c r="G290" s="335">
        <v>2023.7</v>
      </c>
      <c r="H290" s="238" t="s">
        <v>370</v>
      </c>
    </row>
    <row r="291" s="63" customFormat="1" customHeight="1" spans="1:8">
      <c r="A291" s="396">
        <v>290</v>
      </c>
      <c r="B291" s="233" t="s">
        <v>5200</v>
      </c>
      <c r="C291" s="234" t="s">
        <v>5201</v>
      </c>
      <c r="D291" s="235" t="s">
        <v>5202</v>
      </c>
      <c r="E291" s="233" t="s">
        <v>323</v>
      </c>
      <c r="F291" s="303">
        <v>42</v>
      </c>
      <c r="G291" s="304" t="s">
        <v>1418</v>
      </c>
      <c r="H291" s="238" t="s">
        <v>5203</v>
      </c>
    </row>
    <row r="292" s="63" customFormat="1" customHeight="1" spans="1:8">
      <c r="A292" s="396">
        <v>291</v>
      </c>
      <c r="B292" s="233" t="s">
        <v>5204</v>
      </c>
      <c r="C292" s="234" t="s">
        <v>5205</v>
      </c>
      <c r="D292" s="235" t="s">
        <v>5206</v>
      </c>
      <c r="E292" s="233" t="s">
        <v>323</v>
      </c>
      <c r="F292" s="303">
        <v>45</v>
      </c>
      <c r="G292" s="304">
        <v>2024.3</v>
      </c>
      <c r="H292" s="238" t="s">
        <v>5207</v>
      </c>
    </row>
    <row r="293" s="63" customFormat="1" customHeight="1" spans="1:8">
      <c r="A293" s="396">
        <v>292</v>
      </c>
      <c r="B293" s="233" t="s">
        <v>5208</v>
      </c>
      <c r="C293" s="234" t="s">
        <v>5209</v>
      </c>
      <c r="D293" s="235" t="s">
        <v>5210</v>
      </c>
      <c r="E293" s="233" t="s">
        <v>323</v>
      </c>
      <c r="F293" s="303">
        <v>49.8</v>
      </c>
      <c r="G293" s="304">
        <v>2024.3</v>
      </c>
      <c r="H293" s="238" t="s">
        <v>5211</v>
      </c>
    </row>
    <row r="294" s="63" customFormat="1" customHeight="1" spans="1:8">
      <c r="A294" s="396">
        <v>293</v>
      </c>
      <c r="B294" s="233" t="s">
        <v>5212</v>
      </c>
      <c r="C294" s="234" t="s">
        <v>5213</v>
      </c>
      <c r="D294" s="235" t="s">
        <v>5214</v>
      </c>
      <c r="E294" s="233" t="s">
        <v>323</v>
      </c>
      <c r="F294" s="303">
        <v>56</v>
      </c>
      <c r="G294" s="304">
        <v>2023.12</v>
      </c>
      <c r="H294" s="238" t="s">
        <v>5215</v>
      </c>
    </row>
    <row r="295" s="63" customFormat="1" customHeight="1" spans="1:8">
      <c r="A295" s="396">
        <v>294</v>
      </c>
      <c r="B295" s="233" t="s">
        <v>5216</v>
      </c>
      <c r="C295" s="234" t="s">
        <v>5217</v>
      </c>
      <c r="D295" s="235" t="s">
        <v>5218</v>
      </c>
      <c r="E295" s="233" t="s">
        <v>323</v>
      </c>
      <c r="F295" s="303">
        <v>56</v>
      </c>
      <c r="G295" s="304">
        <v>2024.3</v>
      </c>
      <c r="H295" s="238" t="s">
        <v>5219</v>
      </c>
    </row>
    <row r="296" s="63" customFormat="1" customHeight="1" spans="1:8">
      <c r="A296" s="396">
        <v>295</v>
      </c>
      <c r="B296" s="233" t="s">
        <v>5220</v>
      </c>
      <c r="C296" s="234" t="s">
        <v>5221</v>
      </c>
      <c r="D296" s="235" t="s">
        <v>5222</v>
      </c>
      <c r="E296" s="330" t="s">
        <v>353</v>
      </c>
      <c r="F296" s="303">
        <v>49.8</v>
      </c>
      <c r="G296" s="304">
        <v>2024.12</v>
      </c>
      <c r="H296" s="238" t="s">
        <v>5223</v>
      </c>
    </row>
    <row r="297" s="63" customFormat="1" customHeight="1" spans="1:8">
      <c r="A297" s="396">
        <v>296</v>
      </c>
      <c r="B297" s="233" t="s">
        <v>5224</v>
      </c>
      <c r="C297" s="234" t="s">
        <v>5225</v>
      </c>
      <c r="D297" s="235" t="s">
        <v>5226</v>
      </c>
      <c r="E297" s="330" t="s">
        <v>353</v>
      </c>
      <c r="F297" s="303">
        <v>45</v>
      </c>
      <c r="G297" s="304">
        <v>2024.2</v>
      </c>
      <c r="H297" s="238" t="s">
        <v>5227</v>
      </c>
    </row>
    <row r="298" s="63" customFormat="1" customHeight="1" spans="1:8">
      <c r="A298" s="396">
        <v>297</v>
      </c>
      <c r="B298" s="233" t="s">
        <v>547</v>
      </c>
      <c r="C298" s="234" t="s">
        <v>5228</v>
      </c>
      <c r="D298" s="235" t="s">
        <v>5229</v>
      </c>
      <c r="E298" s="233" t="s">
        <v>323</v>
      </c>
      <c r="F298" s="303">
        <v>59.8</v>
      </c>
      <c r="G298" s="304">
        <v>2023.1</v>
      </c>
      <c r="H298" s="238" t="s">
        <v>5230</v>
      </c>
    </row>
    <row r="299" s="63" customFormat="1" customHeight="1" spans="1:8">
      <c r="A299" s="396">
        <v>298</v>
      </c>
      <c r="B299" s="233" t="s">
        <v>5231</v>
      </c>
      <c r="C299" s="234" t="s">
        <v>5232</v>
      </c>
      <c r="D299" s="235" t="s">
        <v>5233</v>
      </c>
      <c r="E299" s="233" t="s">
        <v>323</v>
      </c>
      <c r="F299" s="462">
        <v>49.8</v>
      </c>
      <c r="G299" s="304">
        <v>2024.5</v>
      </c>
      <c r="H299" s="238" t="s">
        <v>5234</v>
      </c>
    </row>
    <row r="300" s="63" customFormat="1" customHeight="1" spans="1:8">
      <c r="A300" s="396">
        <v>299</v>
      </c>
      <c r="B300" s="233" t="s">
        <v>5235</v>
      </c>
      <c r="C300" s="234" t="s">
        <v>5236</v>
      </c>
      <c r="D300" s="235" t="s">
        <v>5237</v>
      </c>
      <c r="E300" s="233" t="s">
        <v>323</v>
      </c>
      <c r="F300" s="462">
        <v>46</v>
      </c>
      <c r="G300" s="304" t="s">
        <v>5238</v>
      </c>
      <c r="H300" s="238" t="s">
        <v>5239</v>
      </c>
    </row>
    <row r="301" s="63" customFormat="1" customHeight="1" spans="1:8">
      <c r="A301" s="396">
        <v>300</v>
      </c>
      <c r="B301" s="330" t="s">
        <v>5240</v>
      </c>
      <c r="C301" s="331" t="s">
        <v>5241</v>
      </c>
      <c r="D301" s="332" t="s">
        <v>5242</v>
      </c>
      <c r="E301" s="330" t="s">
        <v>323</v>
      </c>
      <c r="F301" s="460">
        <v>42</v>
      </c>
      <c r="G301" s="335" t="s">
        <v>5238</v>
      </c>
      <c r="H301" s="238" t="s">
        <v>5243</v>
      </c>
    </row>
    <row r="302" s="63" customFormat="1" customHeight="1" spans="1:8">
      <c r="A302" s="396">
        <v>301</v>
      </c>
      <c r="B302" s="330" t="s">
        <v>5244</v>
      </c>
      <c r="C302" s="331" t="s">
        <v>5245</v>
      </c>
      <c r="D302" s="332" t="s">
        <v>5246</v>
      </c>
      <c r="E302" s="330" t="s">
        <v>323</v>
      </c>
      <c r="F302" s="460">
        <v>45</v>
      </c>
      <c r="G302" s="335">
        <v>2021.7</v>
      </c>
      <c r="H302" s="238" t="s">
        <v>5247</v>
      </c>
    </row>
    <row r="303" s="63" customFormat="1" customHeight="1" spans="1:8">
      <c r="A303" s="396">
        <v>302</v>
      </c>
      <c r="B303" s="330" t="s">
        <v>5248</v>
      </c>
      <c r="C303" s="331" t="s">
        <v>5249</v>
      </c>
      <c r="D303" s="330" t="s">
        <v>5250</v>
      </c>
      <c r="E303" s="330" t="s">
        <v>308</v>
      </c>
      <c r="F303" s="460">
        <v>56</v>
      </c>
      <c r="G303" s="335" t="s">
        <v>2857</v>
      </c>
      <c r="H303" s="238" t="s">
        <v>5251</v>
      </c>
    </row>
    <row r="304" s="63" customFormat="1" customHeight="1" spans="1:8">
      <c r="A304" s="396">
        <v>303</v>
      </c>
      <c r="B304" s="330" t="s">
        <v>5252</v>
      </c>
      <c r="C304" s="331" t="s">
        <v>5253</v>
      </c>
      <c r="D304" s="330" t="s">
        <v>5254</v>
      </c>
      <c r="E304" s="330" t="s">
        <v>353</v>
      </c>
      <c r="F304" s="460">
        <v>59.8</v>
      </c>
      <c r="G304" s="335">
        <v>2022.7</v>
      </c>
      <c r="H304" s="238" t="s">
        <v>5255</v>
      </c>
    </row>
    <row r="305" s="63" customFormat="1" customHeight="1" spans="1:8">
      <c r="A305" s="396">
        <v>304</v>
      </c>
      <c r="B305" s="330" t="s">
        <v>5256</v>
      </c>
      <c r="C305" s="331" t="s">
        <v>5257</v>
      </c>
      <c r="D305" s="330" t="s">
        <v>5258</v>
      </c>
      <c r="E305" s="330" t="s">
        <v>308</v>
      </c>
      <c r="F305" s="460">
        <v>42</v>
      </c>
      <c r="G305" s="335" t="s">
        <v>2857</v>
      </c>
      <c r="H305" s="238" t="s">
        <v>5259</v>
      </c>
    </row>
    <row r="306" s="63" customFormat="1" customHeight="1" spans="1:8">
      <c r="A306" s="396">
        <v>305</v>
      </c>
      <c r="B306" s="241" t="s">
        <v>5260</v>
      </c>
      <c r="C306" s="242" t="s">
        <v>5261</v>
      </c>
      <c r="D306" s="243" t="s">
        <v>5262</v>
      </c>
      <c r="E306" s="241" t="s">
        <v>308</v>
      </c>
      <c r="F306" s="308">
        <v>49</v>
      </c>
      <c r="G306" s="309">
        <v>2021.4</v>
      </c>
      <c r="H306" s="238" t="s">
        <v>5263</v>
      </c>
    </row>
    <row r="307" s="63" customFormat="1" customHeight="1" spans="1:8">
      <c r="A307" s="396">
        <v>306</v>
      </c>
      <c r="B307" s="330" t="s">
        <v>1380</v>
      </c>
      <c r="C307" s="331" t="s">
        <v>1381</v>
      </c>
      <c r="D307" s="332" t="s">
        <v>1382</v>
      </c>
      <c r="E307" s="333" t="s">
        <v>323</v>
      </c>
      <c r="F307" s="334">
        <v>49.8</v>
      </c>
      <c r="G307" s="335">
        <v>2022.5</v>
      </c>
      <c r="H307" s="238" t="s">
        <v>5264</v>
      </c>
    </row>
    <row r="308" s="63" customFormat="1" customHeight="1" spans="1:8">
      <c r="A308" s="396">
        <v>307</v>
      </c>
      <c r="B308" s="233" t="s">
        <v>5265</v>
      </c>
      <c r="C308" s="234" t="s">
        <v>5266</v>
      </c>
      <c r="D308" s="235" t="s">
        <v>5267</v>
      </c>
      <c r="E308" s="233" t="s">
        <v>323</v>
      </c>
      <c r="F308" s="303">
        <v>59.8</v>
      </c>
      <c r="G308" s="304">
        <v>2023.4</v>
      </c>
      <c r="H308" s="238" t="s">
        <v>5268</v>
      </c>
    </row>
    <row r="309" s="63" customFormat="1" customHeight="1" spans="1:8">
      <c r="A309" s="396">
        <v>308</v>
      </c>
      <c r="B309" s="233" t="s">
        <v>5269</v>
      </c>
      <c r="C309" s="234" t="s">
        <v>5270</v>
      </c>
      <c r="D309" s="235" t="s">
        <v>5271</v>
      </c>
      <c r="E309" s="233" t="s">
        <v>323</v>
      </c>
      <c r="F309" s="303">
        <v>56</v>
      </c>
      <c r="G309" s="304">
        <v>2023.4</v>
      </c>
      <c r="H309" s="238" t="s">
        <v>5272</v>
      </c>
    </row>
    <row r="310" s="63" customFormat="1" customHeight="1" spans="1:8">
      <c r="A310" s="396">
        <v>309</v>
      </c>
      <c r="B310" s="233" t="s">
        <v>5273</v>
      </c>
      <c r="C310" s="234" t="s">
        <v>5274</v>
      </c>
      <c r="D310" s="235" t="s">
        <v>5275</v>
      </c>
      <c r="E310" s="233" t="s">
        <v>1263</v>
      </c>
      <c r="F310" s="303">
        <v>59.8</v>
      </c>
      <c r="G310" s="304">
        <v>2024.2</v>
      </c>
      <c r="H310" s="238" t="s">
        <v>5276</v>
      </c>
    </row>
    <row r="311" s="63" customFormat="1" customHeight="1" spans="1:8">
      <c r="A311" s="396">
        <v>310</v>
      </c>
      <c r="B311" s="233" t="s">
        <v>371</v>
      </c>
      <c r="C311" s="234" t="s">
        <v>372</v>
      </c>
      <c r="D311" s="235" t="s">
        <v>373</v>
      </c>
      <c r="E311" s="233" t="s">
        <v>308</v>
      </c>
      <c r="F311" s="303">
        <v>59.8</v>
      </c>
      <c r="G311" s="304">
        <v>2023.7</v>
      </c>
      <c r="H311" s="238" t="s">
        <v>374</v>
      </c>
    </row>
    <row r="312" s="63" customFormat="1" customHeight="1" spans="1:8">
      <c r="A312" s="396">
        <v>311</v>
      </c>
      <c r="B312" s="233" t="s">
        <v>5277</v>
      </c>
      <c r="C312" s="234" t="s">
        <v>5278</v>
      </c>
      <c r="D312" s="235" t="s">
        <v>5279</v>
      </c>
      <c r="E312" s="233" t="s">
        <v>323</v>
      </c>
      <c r="F312" s="303">
        <v>49.8</v>
      </c>
      <c r="G312" s="304">
        <v>2024.5</v>
      </c>
      <c r="H312" s="238" t="s">
        <v>5280</v>
      </c>
    </row>
    <row r="313" s="63" customFormat="1" customHeight="1" spans="1:8">
      <c r="A313" s="396">
        <v>312</v>
      </c>
      <c r="B313" s="233" t="s">
        <v>5281</v>
      </c>
      <c r="C313" s="234" t="s">
        <v>5282</v>
      </c>
      <c r="D313" s="235" t="s">
        <v>5283</v>
      </c>
      <c r="E313" s="233" t="s">
        <v>323</v>
      </c>
      <c r="F313" s="303">
        <v>52</v>
      </c>
      <c r="G313" s="304" t="s">
        <v>1418</v>
      </c>
      <c r="H313" s="238" t="s">
        <v>5284</v>
      </c>
    </row>
    <row r="314" s="63" customFormat="1" customHeight="1" spans="1:8">
      <c r="A314" s="396">
        <v>313</v>
      </c>
      <c r="B314" s="233" t="s">
        <v>5285</v>
      </c>
      <c r="C314" s="234" t="s">
        <v>5286</v>
      </c>
      <c r="D314" s="235" t="s">
        <v>5287</v>
      </c>
      <c r="E314" s="233" t="s">
        <v>2984</v>
      </c>
      <c r="F314" s="303">
        <v>45</v>
      </c>
      <c r="G314" s="304">
        <v>2024.9</v>
      </c>
      <c r="H314" s="238" t="s">
        <v>5288</v>
      </c>
    </row>
    <row r="315" s="63" customFormat="1" customHeight="1" spans="1:8">
      <c r="A315" s="396">
        <v>314</v>
      </c>
      <c r="B315" s="233" t="s">
        <v>375</v>
      </c>
      <c r="C315" s="234" t="s">
        <v>376</v>
      </c>
      <c r="D315" s="235" t="s">
        <v>377</v>
      </c>
      <c r="E315" s="233" t="s">
        <v>308</v>
      </c>
      <c r="F315" s="303">
        <v>59.8</v>
      </c>
      <c r="G315" s="304">
        <v>2023.7</v>
      </c>
      <c r="H315" s="238" t="s">
        <v>378</v>
      </c>
    </row>
    <row r="316" s="63" customFormat="1" customHeight="1" spans="1:8">
      <c r="A316" s="396">
        <v>315</v>
      </c>
      <c r="B316" s="233" t="s">
        <v>379</v>
      </c>
      <c r="C316" s="234" t="s">
        <v>380</v>
      </c>
      <c r="D316" s="235" t="s">
        <v>381</v>
      </c>
      <c r="E316" s="233" t="s">
        <v>308</v>
      </c>
      <c r="F316" s="303">
        <v>62</v>
      </c>
      <c r="G316" s="304">
        <v>2023.7</v>
      </c>
      <c r="H316" s="238" t="s">
        <v>382</v>
      </c>
    </row>
    <row r="317" s="63" customFormat="1" customHeight="1" spans="1:8">
      <c r="A317" s="396">
        <v>316</v>
      </c>
      <c r="B317" s="241" t="s">
        <v>5289</v>
      </c>
      <c r="C317" s="234" t="s">
        <v>5290</v>
      </c>
      <c r="D317" s="235" t="s">
        <v>5291</v>
      </c>
      <c r="E317" s="233" t="s">
        <v>308</v>
      </c>
      <c r="F317" s="303">
        <v>49.8</v>
      </c>
      <c r="G317" s="304" t="s">
        <v>3278</v>
      </c>
      <c r="H317" s="238" t="s">
        <v>5292</v>
      </c>
    </row>
    <row r="318" s="63" customFormat="1" customHeight="1" spans="1:8">
      <c r="A318" s="396">
        <v>317</v>
      </c>
      <c r="B318" s="241" t="s">
        <v>5293</v>
      </c>
      <c r="C318" s="234" t="s">
        <v>5294</v>
      </c>
      <c r="D318" s="235" t="s">
        <v>5295</v>
      </c>
      <c r="E318" s="233" t="s">
        <v>1263</v>
      </c>
      <c r="F318" s="303">
        <v>49.8</v>
      </c>
      <c r="G318" s="304">
        <v>2023.11</v>
      </c>
      <c r="H318" s="238" t="s">
        <v>5296</v>
      </c>
    </row>
    <row r="319" s="63" customFormat="1" customHeight="1" spans="1:8">
      <c r="A319" s="396">
        <v>318</v>
      </c>
      <c r="B319" s="233" t="s">
        <v>5297</v>
      </c>
      <c r="C319" s="234" t="s">
        <v>5298</v>
      </c>
      <c r="D319" s="235" t="s">
        <v>5299</v>
      </c>
      <c r="E319" s="233" t="s">
        <v>323</v>
      </c>
      <c r="F319" s="303">
        <v>49.8</v>
      </c>
      <c r="G319" s="304">
        <v>2023.12</v>
      </c>
      <c r="H319" s="238" t="s">
        <v>5300</v>
      </c>
    </row>
    <row r="320" s="63" customFormat="1" customHeight="1" spans="1:8">
      <c r="A320" s="396">
        <v>319</v>
      </c>
      <c r="B320" s="233" t="s">
        <v>384</v>
      </c>
      <c r="C320" s="234" t="s">
        <v>385</v>
      </c>
      <c r="D320" s="235" t="s">
        <v>386</v>
      </c>
      <c r="E320" s="233" t="s">
        <v>308</v>
      </c>
      <c r="F320" s="303">
        <v>59.8</v>
      </c>
      <c r="G320" s="304">
        <v>2023.7</v>
      </c>
      <c r="H320" s="238" t="s">
        <v>387</v>
      </c>
    </row>
    <row r="321" s="63" customFormat="1" customHeight="1" spans="1:8">
      <c r="A321" s="396">
        <v>320</v>
      </c>
      <c r="B321" s="233" t="s">
        <v>5301</v>
      </c>
      <c r="C321" s="234" t="s">
        <v>5302</v>
      </c>
      <c r="D321" s="235" t="s">
        <v>5303</v>
      </c>
      <c r="E321" s="233" t="s">
        <v>323</v>
      </c>
      <c r="F321" s="303">
        <v>56</v>
      </c>
      <c r="G321" s="304">
        <v>2023.12</v>
      </c>
      <c r="H321" s="238" t="s">
        <v>5304</v>
      </c>
    </row>
    <row r="322" s="63" customFormat="1" customHeight="1" spans="1:8">
      <c r="A322" s="396">
        <v>321</v>
      </c>
      <c r="B322" s="233" t="s">
        <v>5305</v>
      </c>
      <c r="C322" s="234" t="s">
        <v>5306</v>
      </c>
      <c r="D322" s="235" t="s">
        <v>5307</v>
      </c>
      <c r="E322" s="233" t="s">
        <v>308</v>
      </c>
      <c r="F322" s="303">
        <v>40</v>
      </c>
      <c r="G322" s="304" t="s">
        <v>5308</v>
      </c>
      <c r="H322" s="238" t="s">
        <v>5309</v>
      </c>
    </row>
    <row r="323" s="63" customFormat="1" customHeight="1" spans="1:8">
      <c r="A323" s="396">
        <v>322</v>
      </c>
      <c r="B323" s="233" t="s">
        <v>5310</v>
      </c>
      <c r="C323" s="234" t="s">
        <v>5311</v>
      </c>
      <c r="D323" s="235" t="s">
        <v>5312</v>
      </c>
      <c r="E323" s="233" t="s">
        <v>323</v>
      </c>
      <c r="F323" s="303">
        <v>56</v>
      </c>
      <c r="G323" s="304">
        <v>2024.3</v>
      </c>
      <c r="H323" s="238" t="s">
        <v>5313</v>
      </c>
    </row>
    <row r="324" s="63" customFormat="1" customHeight="1" spans="1:8">
      <c r="A324" s="396">
        <v>323</v>
      </c>
      <c r="B324" s="241" t="s">
        <v>5314</v>
      </c>
      <c r="C324" s="234" t="s">
        <v>5315</v>
      </c>
      <c r="D324" s="235" t="s">
        <v>5316</v>
      </c>
      <c r="E324" s="233" t="s">
        <v>323</v>
      </c>
      <c r="F324" s="303">
        <v>56</v>
      </c>
      <c r="G324" s="304" t="s">
        <v>1418</v>
      </c>
      <c r="H324" s="238" t="s">
        <v>5317</v>
      </c>
    </row>
    <row r="325" s="63" customFormat="1" customHeight="1" spans="1:8">
      <c r="A325" s="396">
        <v>324</v>
      </c>
      <c r="B325" s="241" t="s">
        <v>5318</v>
      </c>
      <c r="C325" s="234" t="s">
        <v>5319</v>
      </c>
      <c r="D325" s="235" t="s">
        <v>5320</v>
      </c>
      <c r="E325" s="233" t="s">
        <v>323</v>
      </c>
      <c r="F325" s="303">
        <v>59.8</v>
      </c>
      <c r="G325" s="304">
        <v>2024.5</v>
      </c>
      <c r="H325" s="238" t="s">
        <v>5321</v>
      </c>
    </row>
    <row r="326" s="63" customFormat="1" customHeight="1" spans="1:8">
      <c r="A326" s="396">
        <v>325</v>
      </c>
      <c r="B326" s="233" t="s">
        <v>5322</v>
      </c>
      <c r="C326" s="242" t="s">
        <v>5323</v>
      </c>
      <c r="D326" s="235" t="s">
        <v>5324</v>
      </c>
      <c r="E326" s="233" t="s">
        <v>323</v>
      </c>
      <c r="F326" s="303">
        <v>52</v>
      </c>
      <c r="G326" s="304" t="s">
        <v>1418</v>
      </c>
      <c r="H326" s="238" t="s">
        <v>5325</v>
      </c>
    </row>
    <row r="327" s="63" customFormat="1" customHeight="1" spans="1:8">
      <c r="A327" s="396">
        <v>326</v>
      </c>
      <c r="B327" s="233" t="s">
        <v>5326</v>
      </c>
      <c r="C327" s="242" t="s">
        <v>5327</v>
      </c>
      <c r="D327" s="235" t="s">
        <v>5328</v>
      </c>
      <c r="E327" s="233" t="s">
        <v>1263</v>
      </c>
      <c r="F327" s="303">
        <v>49.8</v>
      </c>
      <c r="G327" s="304">
        <v>2024.9</v>
      </c>
      <c r="H327" s="238" t="s">
        <v>5329</v>
      </c>
    </row>
    <row r="328" s="63" customFormat="1" customHeight="1" spans="1:8">
      <c r="A328" s="396">
        <v>327</v>
      </c>
      <c r="B328" s="233" t="s">
        <v>5330</v>
      </c>
      <c r="C328" s="242" t="s">
        <v>5331</v>
      </c>
      <c r="D328" s="235" t="s">
        <v>5332</v>
      </c>
      <c r="E328" s="233" t="s">
        <v>323</v>
      </c>
      <c r="F328" s="303">
        <v>59.8</v>
      </c>
      <c r="G328" s="304">
        <v>2024.5</v>
      </c>
      <c r="H328" s="238" t="s">
        <v>5333</v>
      </c>
    </row>
    <row r="329" s="63" customFormat="1" customHeight="1" spans="1:8">
      <c r="A329" s="396">
        <v>328</v>
      </c>
      <c r="B329" s="233" t="s">
        <v>5334</v>
      </c>
      <c r="C329" s="242" t="s">
        <v>5335</v>
      </c>
      <c r="D329" s="235" t="s">
        <v>5336</v>
      </c>
      <c r="E329" s="233" t="s">
        <v>323</v>
      </c>
      <c r="F329" s="303">
        <v>56</v>
      </c>
      <c r="G329" s="304" t="s">
        <v>1274</v>
      </c>
      <c r="H329" s="238" t="s">
        <v>5337</v>
      </c>
    </row>
    <row r="330" s="63" customFormat="1" customHeight="1" spans="1:8">
      <c r="A330" s="396">
        <v>329</v>
      </c>
      <c r="B330" s="233" t="s">
        <v>5338</v>
      </c>
      <c r="C330" s="242" t="s">
        <v>5339</v>
      </c>
      <c r="D330" s="235" t="s">
        <v>5340</v>
      </c>
      <c r="E330" s="233" t="s">
        <v>323</v>
      </c>
      <c r="F330" s="303">
        <v>58</v>
      </c>
      <c r="G330" s="304" t="s">
        <v>3282</v>
      </c>
      <c r="H330" s="238" t="s">
        <v>5341</v>
      </c>
    </row>
    <row r="331" s="63" customFormat="1" customHeight="1" spans="1:8">
      <c r="A331" s="396">
        <v>330</v>
      </c>
      <c r="B331" s="233" t="s">
        <v>5342</v>
      </c>
      <c r="C331" s="242" t="s">
        <v>5343</v>
      </c>
      <c r="D331" s="235" t="s">
        <v>5344</v>
      </c>
      <c r="E331" s="233" t="s">
        <v>1263</v>
      </c>
      <c r="F331" s="303">
        <v>59.8</v>
      </c>
      <c r="G331" s="304">
        <v>2024.8</v>
      </c>
      <c r="H331" s="238" t="s">
        <v>5345</v>
      </c>
    </row>
    <row r="332" s="63" customFormat="1" customHeight="1" spans="1:8">
      <c r="A332" s="396">
        <v>331</v>
      </c>
      <c r="B332" s="233" t="s">
        <v>5346</v>
      </c>
      <c r="C332" s="242" t="s">
        <v>5347</v>
      </c>
      <c r="D332" s="235" t="s">
        <v>5348</v>
      </c>
      <c r="E332" s="233" t="s">
        <v>323</v>
      </c>
      <c r="F332" s="303">
        <v>65</v>
      </c>
      <c r="G332" s="304" t="s">
        <v>3150</v>
      </c>
      <c r="H332" s="238" t="s">
        <v>5349</v>
      </c>
    </row>
    <row r="333" s="63" customFormat="1" customHeight="1" spans="1:8">
      <c r="A333" s="396">
        <v>332</v>
      </c>
      <c r="B333" s="233" t="s">
        <v>5350</v>
      </c>
      <c r="C333" s="242" t="s">
        <v>5351</v>
      </c>
      <c r="D333" s="235" t="s">
        <v>5352</v>
      </c>
      <c r="E333" s="233" t="s">
        <v>323</v>
      </c>
      <c r="F333" s="303">
        <v>63</v>
      </c>
      <c r="G333" s="304" t="s">
        <v>2911</v>
      </c>
      <c r="H333" s="238" t="s">
        <v>5353</v>
      </c>
    </row>
    <row r="334" s="63" customFormat="1" customHeight="1" spans="1:8">
      <c r="A334" s="396">
        <v>333</v>
      </c>
      <c r="B334" s="233" t="s">
        <v>5354</v>
      </c>
      <c r="C334" s="242" t="s">
        <v>5355</v>
      </c>
      <c r="D334" s="235" t="s">
        <v>5356</v>
      </c>
      <c r="E334" s="233" t="s">
        <v>323</v>
      </c>
      <c r="F334" s="303">
        <v>62</v>
      </c>
      <c r="G334" s="304">
        <v>2023.2</v>
      </c>
      <c r="H334" s="238" t="s">
        <v>5357</v>
      </c>
    </row>
    <row r="335" s="63" customFormat="1" customHeight="1" spans="1:8">
      <c r="A335" s="396">
        <v>334</v>
      </c>
      <c r="B335" s="233" t="s">
        <v>5358</v>
      </c>
      <c r="C335" s="242" t="s">
        <v>5359</v>
      </c>
      <c r="D335" s="235" t="s">
        <v>5360</v>
      </c>
      <c r="E335" s="233" t="s">
        <v>1263</v>
      </c>
      <c r="F335" s="303">
        <v>69.8</v>
      </c>
      <c r="G335" s="304">
        <v>2024.3</v>
      </c>
      <c r="H335" s="238" t="s">
        <v>5361</v>
      </c>
    </row>
    <row r="336" s="63" customFormat="1" customHeight="1" spans="1:8">
      <c r="A336" s="396">
        <v>335</v>
      </c>
      <c r="B336" s="233" t="s">
        <v>1384</v>
      </c>
      <c r="C336" s="242" t="s">
        <v>1385</v>
      </c>
      <c r="D336" s="235" t="s">
        <v>1386</v>
      </c>
      <c r="E336" s="233" t="s">
        <v>1263</v>
      </c>
      <c r="F336" s="303">
        <v>69</v>
      </c>
      <c r="G336" s="304">
        <v>2023.5</v>
      </c>
      <c r="H336" s="238" t="s">
        <v>5362</v>
      </c>
    </row>
    <row r="337" s="63" customFormat="1" customHeight="1" spans="1:8">
      <c r="A337" s="396">
        <v>336</v>
      </c>
      <c r="B337" s="233" t="s">
        <v>5363</v>
      </c>
      <c r="C337" s="242" t="s">
        <v>5364</v>
      </c>
      <c r="D337" s="235" t="s">
        <v>5365</v>
      </c>
      <c r="E337" s="233" t="s">
        <v>323</v>
      </c>
      <c r="F337" s="303">
        <v>49.8</v>
      </c>
      <c r="G337" s="304">
        <v>2023.12</v>
      </c>
      <c r="H337" s="238" t="s">
        <v>5366</v>
      </c>
    </row>
    <row r="338" s="63" customFormat="1" customHeight="1" spans="1:8">
      <c r="A338" s="396">
        <v>337</v>
      </c>
      <c r="B338" s="233" t="s">
        <v>5367</v>
      </c>
      <c r="C338" s="242" t="s">
        <v>5368</v>
      </c>
      <c r="D338" s="235" t="s">
        <v>5369</v>
      </c>
      <c r="E338" s="233" t="s">
        <v>323</v>
      </c>
      <c r="F338" s="303">
        <v>56</v>
      </c>
      <c r="G338" s="304">
        <v>2023.12</v>
      </c>
      <c r="H338" s="238" t="s">
        <v>5370</v>
      </c>
    </row>
    <row r="339" s="63" customFormat="1" customHeight="1" spans="1:8">
      <c r="A339" s="396">
        <v>338</v>
      </c>
      <c r="B339" s="233" t="s">
        <v>5371</v>
      </c>
      <c r="C339" s="242" t="s">
        <v>5372</v>
      </c>
      <c r="D339" s="235" t="s">
        <v>5373</v>
      </c>
      <c r="E339" s="233" t="s">
        <v>1263</v>
      </c>
      <c r="F339" s="303">
        <v>59.8</v>
      </c>
      <c r="G339" s="304">
        <v>2024.6</v>
      </c>
      <c r="H339" s="238" t="s">
        <v>5374</v>
      </c>
    </row>
    <row r="340" s="63" customFormat="1" customHeight="1" spans="1:8">
      <c r="A340" s="396">
        <v>339</v>
      </c>
      <c r="B340" s="233" t="s">
        <v>5375</v>
      </c>
      <c r="C340" s="242" t="s">
        <v>5376</v>
      </c>
      <c r="D340" s="235" t="s">
        <v>5377</v>
      </c>
      <c r="E340" s="233" t="s">
        <v>353</v>
      </c>
      <c r="F340" s="303">
        <v>56</v>
      </c>
      <c r="G340" s="304">
        <v>2024.12</v>
      </c>
      <c r="H340" s="238" t="s">
        <v>5378</v>
      </c>
    </row>
    <row r="341" s="63" customFormat="1" customHeight="1" spans="1:8">
      <c r="A341" s="396">
        <v>340</v>
      </c>
      <c r="B341" s="233" t="s">
        <v>5379</v>
      </c>
      <c r="C341" s="242" t="s">
        <v>5380</v>
      </c>
      <c r="D341" s="235" t="s">
        <v>5381</v>
      </c>
      <c r="E341" s="233" t="s">
        <v>2984</v>
      </c>
      <c r="F341" s="303">
        <v>49.8</v>
      </c>
      <c r="G341" s="304">
        <v>2024.11</v>
      </c>
      <c r="H341" s="238" t="s">
        <v>5382</v>
      </c>
    </row>
    <row r="342" s="63" customFormat="1" customHeight="1" spans="1:8">
      <c r="A342" s="396">
        <v>341</v>
      </c>
      <c r="B342" s="233" t="s">
        <v>5379</v>
      </c>
      <c r="C342" s="234" t="s">
        <v>5383</v>
      </c>
      <c r="D342" s="235" t="s">
        <v>5384</v>
      </c>
      <c r="E342" s="233" t="s">
        <v>323</v>
      </c>
      <c r="F342" s="303">
        <v>56</v>
      </c>
      <c r="G342" s="304" t="s">
        <v>1274</v>
      </c>
      <c r="H342" s="238" t="s">
        <v>5385</v>
      </c>
    </row>
    <row r="343" s="63" customFormat="1" customHeight="1" spans="1:8">
      <c r="A343" s="396">
        <v>342</v>
      </c>
      <c r="B343" s="233" t="s">
        <v>5379</v>
      </c>
      <c r="C343" s="234" t="s">
        <v>5386</v>
      </c>
      <c r="D343" s="235" t="s">
        <v>5387</v>
      </c>
      <c r="E343" s="233" t="s">
        <v>323</v>
      </c>
      <c r="F343" s="303">
        <v>52</v>
      </c>
      <c r="G343" s="304" t="s">
        <v>1274</v>
      </c>
      <c r="H343" s="238" t="s">
        <v>5388</v>
      </c>
    </row>
    <row r="344" s="63" customFormat="1" customHeight="1" spans="1:8">
      <c r="A344" s="396">
        <v>343</v>
      </c>
      <c r="B344" s="233" t="s">
        <v>5389</v>
      </c>
      <c r="C344" s="242" t="s">
        <v>5390</v>
      </c>
      <c r="D344" s="235" t="s">
        <v>5391</v>
      </c>
      <c r="E344" s="233" t="s">
        <v>323</v>
      </c>
      <c r="F344" s="303">
        <v>36</v>
      </c>
      <c r="G344" s="304" t="s">
        <v>5392</v>
      </c>
      <c r="H344" s="238" t="s">
        <v>5393</v>
      </c>
    </row>
    <row r="345" s="63" customFormat="1" customHeight="1" spans="1:8">
      <c r="A345" s="396">
        <v>344</v>
      </c>
      <c r="B345" s="233" t="s">
        <v>388</v>
      </c>
      <c r="C345" s="234" t="s">
        <v>389</v>
      </c>
      <c r="D345" s="235" t="s">
        <v>390</v>
      </c>
      <c r="E345" s="233" t="s">
        <v>308</v>
      </c>
      <c r="F345" s="303">
        <v>56</v>
      </c>
      <c r="G345" s="304">
        <v>2023.7</v>
      </c>
      <c r="H345" s="238" t="s">
        <v>391</v>
      </c>
    </row>
    <row r="346" s="63" customFormat="1" customHeight="1" spans="1:8">
      <c r="A346" s="396">
        <v>345</v>
      </c>
      <c r="B346" s="233" t="s">
        <v>5394</v>
      </c>
      <c r="C346" s="234" t="s">
        <v>5395</v>
      </c>
      <c r="D346" s="235" t="s">
        <v>5396</v>
      </c>
      <c r="E346" s="233" t="s">
        <v>323</v>
      </c>
      <c r="F346" s="303">
        <v>45</v>
      </c>
      <c r="G346" s="304" t="s">
        <v>2916</v>
      </c>
      <c r="H346" s="238" t="s">
        <v>5397</v>
      </c>
    </row>
    <row r="347" s="63" customFormat="1" customHeight="1" spans="1:8">
      <c r="A347" s="396">
        <v>346</v>
      </c>
      <c r="B347" s="233" t="s">
        <v>5398</v>
      </c>
      <c r="C347" s="234" t="s">
        <v>5399</v>
      </c>
      <c r="D347" s="235" t="s">
        <v>5400</v>
      </c>
      <c r="E347" s="233" t="s">
        <v>323</v>
      </c>
      <c r="F347" s="303">
        <v>58</v>
      </c>
      <c r="G347" s="304" t="s">
        <v>1274</v>
      </c>
      <c r="H347" s="238" t="s">
        <v>5401</v>
      </c>
    </row>
    <row r="348" s="63" customFormat="1" customHeight="1" spans="1:8">
      <c r="A348" s="396">
        <v>347</v>
      </c>
      <c r="B348" s="233" t="s">
        <v>5402</v>
      </c>
      <c r="C348" s="242" t="s">
        <v>5403</v>
      </c>
      <c r="D348" s="235" t="s">
        <v>5404</v>
      </c>
      <c r="E348" s="233" t="s">
        <v>323</v>
      </c>
      <c r="F348" s="463">
        <v>56</v>
      </c>
      <c r="G348" s="464" t="s">
        <v>1274</v>
      </c>
      <c r="H348" s="238" t="s">
        <v>5405</v>
      </c>
    </row>
    <row r="349" s="63" customFormat="1" customHeight="1" spans="1:8">
      <c r="A349" s="396">
        <v>348</v>
      </c>
      <c r="B349" s="233" t="s">
        <v>5406</v>
      </c>
      <c r="C349" s="234" t="s">
        <v>5407</v>
      </c>
      <c r="D349" s="235" t="s">
        <v>5404</v>
      </c>
      <c r="E349" s="233" t="s">
        <v>323</v>
      </c>
      <c r="F349" s="303">
        <v>55</v>
      </c>
      <c r="G349" s="304" t="s">
        <v>1274</v>
      </c>
      <c r="H349" s="238" t="s">
        <v>5408</v>
      </c>
    </row>
    <row r="350" s="63" customFormat="1" customHeight="1" spans="1:8">
      <c r="A350" s="396">
        <v>349</v>
      </c>
      <c r="B350" s="233" t="s">
        <v>5409</v>
      </c>
      <c r="C350" s="242" t="s">
        <v>5410</v>
      </c>
      <c r="D350" s="235" t="s">
        <v>5411</v>
      </c>
      <c r="E350" s="233" t="s">
        <v>308</v>
      </c>
      <c r="F350" s="463">
        <v>39</v>
      </c>
      <c r="G350" s="464" t="s">
        <v>1274</v>
      </c>
      <c r="H350" s="238" t="s">
        <v>5412</v>
      </c>
    </row>
    <row r="351" s="63" customFormat="1" customHeight="1" spans="1:8">
      <c r="A351" s="396">
        <v>350</v>
      </c>
      <c r="B351" s="297" t="s">
        <v>1388</v>
      </c>
      <c r="C351" s="298" t="s">
        <v>1389</v>
      </c>
      <c r="D351" s="299" t="s">
        <v>1390</v>
      </c>
      <c r="E351" s="465" t="s">
        <v>353</v>
      </c>
      <c r="F351" s="466">
        <v>59.8</v>
      </c>
      <c r="G351" s="304">
        <v>2022.8</v>
      </c>
      <c r="H351" s="238" t="s">
        <v>5413</v>
      </c>
    </row>
    <row r="352" s="63" customFormat="1" customHeight="1" spans="1:8">
      <c r="A352" s="396">
        <v>351</v>
      </c>
      <c r="B352" s="233" t="s">
        <v>409</v>
      </c>
      <c r="C352" s="234" t="s">
        <v>410</v>
      </c>
      <c r="D352" s="235" t="s">
        <v>411</v>
      </c>
      <c r="E352" s="233" t="s">
        <v>412</v>
      </c>
      <c r="F352" s="303">
        <v>66</v>
      </c>
      <c r="G352" s="304">
        <v>2023.5</v>
      </c>
      <c r="H352" s="238" t="s">
        <v>413</v>
      </c>
    </row>
    <row r="353" s="63" customFormat="1" customHeight="1" spans="1:8">
      <c r="A353" s="396">
        <v>352</v>
      </c>
      <c r="B353" s="233" t="s">
        <v>414</v>
      </c>
      <c r="C353" s="234" t="s">
        <v>415</v>
      </c>
      <c r="D353" s="235" t="s">
        <v>416</v>
      </c>
      <c r="E353" s="233" t="s">
        <v>412</v>
      </c>
      <c r="F353" s="303">
        <v>62</v>
      </c>
      <c r="G353" s="304">
        <v>2023.5</v>
      </c>
      <c r="H353" s="238" t="s">
        <v>417</v>
      </c>
    </row>
    <row r="354" s="63" customFormat="1" customHeight="1" spans="1:8">
      <c r="A354" s="396">
        <v>353</v>
      </c>
      <c r="B354" s="233" t="s">
        <v>418</v>
      </c>
      <c r="C354" s="234" t="s">
        <v>419</v>
      </c>
      <c r="D354" s="235" t="s">
        <v>420</v>
      </c>
      <c r="E354" s="233" t="s">
        <v>412</v>
      </c>
      <c r="F354" s="303">
        <v>58</v>
      </c>
      <c r="G354" s="304">
        <v>2023.5</v>
      </c>
      <c r="H354" s="238" t="s">
        <v>421</v>
      </c>
    </row>
    <row r="355" s="63" customFormat="1" customHeight="1" spans="1:8">
      <c r="A355" s="396">
        <v>354</v>
      </c>
      <c r="B355" s="233" t="s">
        <v>422</v>
      </c>
      <c r="C355" s="234" t="s">
        <v>423</v>
      </c>
      <c r="D355" s="235" t="s">
        <v>424</v>
      </c>
      <c r="E355" s="233" t="s">
        <v>412</v>
      </c>
      <c r="F355" s="303">
        <v>45</v>
      </c>
      <c r="G355" s="304">
        <v>2023.5</v>
      </c>
      <c r="H355" s="238" t="s">
        <v>425</v>
      </c>
    </row>
    <row r="356" s="63" customFormat="1" customHeight="1" spans="1:8">
      <c r="A356" s="396">
        <v>355</v>
      </c>
      <c r="B356" s="233" t="s">
        <v>426</v>
      </c>
      <c r="C356" s="234" t="s">
        <v>427</v>
      </c>
      <c r="D356" s="235" t="s">
        <v>428</v>
      </c>
      <c r="E356" s="233" t="s">
        <v>323</v>
      </c>
      <c r="F356" s="303">
        <v>62</v>
      </c>
      <c r="G356" s="304">
        <v>2023.5</v>
      </c>
      <c r="H356" s="238" t="s">
        <v>429</v>
      </c>
    </row>
    <row r="357" s="63" customFormat="1" customHeight="1" spans="1:8">
      <c r="A357" s="396">
        <v>356</v>
      </c>
      <c r="B357" s="221" t="s">
        <v>991</v>
      </c>
      <c r="C357" s="349" t="s">
        <v>992</v>
      </c>
      <c r="D357" s="221" t="s">
        <v>5414</v>
      </c>
      <c r="E357" s="157" t="s">
        <v>980</v>
      </c>
      <c r="F357" s="467">
        <v>49</v>
      </c>
      <c r="G357" s="350" t="s">
        <v>878</v>
      </c>
      <c r="H357" s="420" t="s">
        <v>994</v>
      </c>
    </row>
    <row r="358" s="63" customFormat="1" customHeight="1" spans="1:8">
      <c r="A358" s="396">
        <v>357</v>
      </c>
      <c r="B358" s="221" t="s">
        <v>995</v>
      </c>
      <c r="C358" s="349" t="s">
        <v>996</v>
      </c>
      <c r="D358" s="221" t="s">
        <v>5415</v>
      </c>
      <c r="E358" s="157" t="s">
        <v>980</v>
      </c>
      <c r="F358" s="467">
        <v>35</v>
      </c>
      <c r="G358" s="350" t="s">
        <v>878</v>
      </c>
      <c r="H358" s="420" t="s">
        <v>999</v>
      </c>
    </row>
    <row r="359" s="63" customFormat="1" customHeight="1" spans="1:8">
      <c r="A359" s="396">
        <v>358</v>
      </c>
      <c r="B359" s="221" t="s">
        <v>1000</v>
      </c>
      <c r="C359" s="349" t="s">
        <v>1001</v>
      </c>
      <c r="D359" s="221" t="s">
        <v>5416</v>
      </c>
      <c r="E359" s="157" t="s">
        <v>980</v>
      </c>
      <c r="F359" s="467">
        <v>45</v>
      </c>
      <c r="G359" s="350" t="s">
        <v>878</v>
      </c>
      <c r="H359" s="420" t="s">
        <v>1003</v>
      </c>
    </row>
    <row r="360" s="63" customFormat="1" customHeight="1" spans="1:8">
      <c r="A360" s="396">
        <v>359</v>
      </c>
      <c r="B360" s="221" t="s">
        <v>1004</v>
      </c>
      <c r="C360" s="349" t="s">
        <v>1005</v>
      </c>
      <c r="D360" s="157" t="s">
        <v>1006</v>
      </c>
      <c r="E360" s="157" t="s">
        <v>980</v>
      </c>
      <c r="F360" s="467">
        <v>45</v>
      </c>
      <c r="G360" s="350" t="s">
        <v>878</v>
      </c>
      <c r="H360" s="420" t="s">
        <v>1007</v>
      </c>
    </row>
    <row r="361" s="63" customFormat="1" customHeight="1" spans="1:8">
      <c r="A361" s="396">
        <v>360</v>
      </c>
      <c r="B361" s="221" t="s">
        <v>1008</v>
      </c>
      <c r="C361" s="349" t="s">
        <v>1009</v>
      </c>
      <c r="D361" s="221" t="s">
        <v>1010</v>
      </c>
      <c r="E361" s="157" t="s">
        <v>1011</v>
      </c>
      <c r="F361" s="467">
        <v>59</v>
      </c>
      <c r="G361" s="350" t="s">
        <v>441</v>
      </c>
      <c r="H361" s="417" t="s">
        <v>1012</v>
      </c>
    </row>
    <row r="362" s="63" customFormat="1" customHeight="1" spans="1:8">
      <c r="A362" s="396">
        <v>361</v>
      </c>
      <c r="B362" s="221" t="s">
        <v>1013</v>
      </c>
      <c r="C362" s="349" t="s">
        <v>1014</v>
      </c>
      <c r="D362" s="221" t="s">
        <v>1015</v>
      </c>
      <c r="E362" s="157" t="s">
        <v>1016</v>
      </c>
      <c r="F362" s="467">
        <v>38</v>
      </c>
      <c r="G362" s="153" t="s">
        <v>447</v>
      </c>
      <c r="H362" s="417" t="s">
        <v>1017</v>
      </c>
    </row>
    <row r="363" s="63" customFormat="1" customHeight="1" spans="1:8">
      <c r="A363" s="396">
        <v>362</v>
      </c>
      <c r="B363" s="221" t="s">
        <v>5417</v>
      </c>
      <c r="C363" s="805" t="s">
        <v>5418</v>
      </c>
      <c r="D363" s="221" t="s">
        <v>5419</v>
      </c>
      <c r="E363" s="157" t="s">
        <v>1011</v>
      </c>
      <c r="F363" s="467">
        <v>59.8</v>
      </c>
      <c r="G363" s="350" t="s">
        <v>4325</v>
      </c>
      <c r="H363" s="420" t="s">
        <v>5420</v>
      </c>
    </row>
    <row r="364" s="63" customFormat="1" customHeight="1" spans="1:8">
      <c r="A364" s="396">
        <v>363</v>
      </c>
      <c r="B364" s="221" t="s">
        <v>5367</v>
      </c>
      <c r="C364" s="349" t="s">
        <v>5421</v>
      </c>
      <c r="D364" s="221" t="s">
        <v>5422</v>
      </c>
      <c r="E364" s="157" t="s">
        <v>1011</v>
      </c>
      <c r="F364" s="467">
        <v>56</v>
      </c>
      <c r="G364" s="350" t="s">
        <v>3372</v>
      </c>
      <c r="H364" s="420" t="s">
        <v>5423</v>
      </c>
    </row>
    <row r="365" s="63" customFormat="1" customHeight="1" spans="1:8">
      <c r="A365" s="396">
        <v>364</v>
      </c>
      <c r="B365" s="221" t="s">
        <v>5334</v>
      </c>
      <c r="C365" s="349" t="s">
        <v>5424</v>
      </c>
      <c r="D365" s="221" t="s">
        <v>5425</v>
      </c>
      <c r="E365" s="157" t="s">
        <v>1011</v>
      </c>
      <c r="F365" s="467">
        <v>56</v>
      </c>
      <c r="G365" s="350" t="s">
        <v>4325</v>
      </c>
      <c r="H365" s="420" t="s">
        <v>5426</v>
      </c>
    </row>
    <row r="366" s="63" customFormat="1" customHeight="1" spans="1:8">
      <c r="A366" s="396">
        <v>365</v>
      </c>
      <c r="B366" s="221" t="s">
        <v>5427</v>
      </c>
      <c r="C366" s="349" t="s">
        <v>5428</v>
      </c>
      <c r="D366" s="221" t="s">
        <v>5429</v>
      </c>
      <c r="E366" s="157" t="s">
        <v>1011</v>
      </c>
      <c r="F366" s="467">
        <v>52</v>
      </c>
      <c r="G366" s="350" t="s">
        <v>4325</v>
      </c>
      <c r="H366" s="420" t="s">
        <v>5430</v>
      </c>
    </row>
    <row r="367" s="63" customFormat="1" customHeight="1" spans="1:8">
      <c r="A367" s="396">
        <v>366</v>
      </c>
      <c r="B367" s="221" t="s">
        <v>5431</v>
      </c>
      <c r="C367" s="349" t="s">
        <v>5432</v>
      </c>
      <c r="D367" s="221" t="s">
        <v>5433</v>
      </c>
      <c r="E367" s="157" t="s">
        <v>1011</v>
      </c>
      <c r="F367" s="467">
        <v>45</v>
      </c>
      <c r="G367" s="350" t="s">
        <v>4325</v>
      </c>
      <c r="H367" s="420" t="s">
        <v>5434</v>
      </c>
    </row>
    <row r="368" s="63" customFormat="1" customHeight="1" spans="1:8">
      <c r="A368" s="396">
        <v>367</v>
      </c>
      <c r="B368" s="221" t="s">
        <v>5435</v>
      </c>
      <c r="C368" s="349" t="s">
        <v>5436</v>
      </c>
      <c r="D368" s="221" t="s">
        <v>5437</v>
      </c>
      <c r="E368" s="157" t="s">
        <v>1011</v>
      </c>
      <c r="F368" s="467">
        <v>56</v>
      </c>
      <c r="G368" s="350" t="s">
        <v>3372</v>
      </c>
      <c r="H368" s="420" t="s">
        <v>5438</v>
      </c>
    </row>
    <row r="369" s="63" customFormat="1" customHeight="1" spans="1:8">
      <c r="A369" s="396">
        <v>368</v>
      </c>
      <c r="B369" s="221" t="s">
        <v>5439</v>
      </c>
      <c r="C369" s="349" t="s">
        <v>5440</v>
      </c>
      <c r="D369" s="221" t="s">
        <v>5441</v>
      </c>
      <c r="E369" s="157" t="s">
        <v>1011</v>
      </c>
      <c r="F369" s="467">
        <v>59</v>
      </c>
      <c r="G369" s="350" t="s">
        <v>3372</v>
      </c>
      <c r="H369" s="420" t="s">
        <v>5442</v>
      </c>
    </row>
    <row r="370" s="63" customFormat="1" customHeight="1" spans="1:8">
      <c r="A370" s="396">
        <v>369</v>
      </c>
      <c r="B370" s="221" t="s">
        <v>5443</v>
      </c>
      <c r="C370" s="349" t="s">
        <v>5444</v>
      </c>
      <c r="D370" s="221" t="s">
        <v>5445</v>
      </c>
      <c r="E370" s="157" t="s">
        <v>1011</v>
      </c>
      <c r="F370" s="467">
        <v>59</v>
      </c>
      <c r="G370" s="350" t="s">
        <v>3372</v>
      </c>
      <c r="H370" s="420" t="s">
        <v>5446</v>
      </c>
    </row>
    <row r="371" s="63" customFormat="1" customHeight="1" spans="1:8">
      <c r="A371" s="396">
        <v>370</v>
      </c>
      <c r="B371" s="221" t="s">
        <v>5447</v>
      </c>
      <c r="C371" s="349" t="s">
        <v>5448</v>
      </c>
      <c r="D371" s="221" t="s">
        <v>5449</v>
      </c>
      <c r="E371" s="157" t="s">
        <v>3315</v>
      </c>
      <c r="F371" s="467">
        <v>68</v>
      </c>
      <c r="G371" s="153" t="s">
        <v>5450</v>
      </c>
      <c r="H371" s="420" t="s">
        <v>5451</v>
      </c>
    </row>
    <row r="372" s="63" customFormat="1" customHeight="1" spans="1:8">
      <c r="A372" s="396">
        <v>371</v>
      </c>
      <c r="B372" s="221" t="s">
        <v>5452</v>
      </c>
      <c r="C372" s="349" t="s">
        <v>5453</v>
      </c>
      <c r="D372" s="221" t="s">
        <v>5449</v>
      </c>
      <c r="E372" s="157" t="s">
        <v>3315</v>
      </c>
      <c r="F372" s="467">
        <v>55</v>
      </c>
      <c r="G372" s="153" t="s">
        <v>968</v>
      </c>
      <c r="H372" s="420" t="s">
        <v>5454</v>
      </c>
    </row>
    <row r="373" s="63" customFormat="1" customHeight="1" spans="1:8">
      <c r="A373" s="396">
        <v>372</v>
      </c>
      <c r="B373" s="221" t="s">
        <v>5350</v>
      </c>
      <c r="C373" s="349" t="s">
        <v>3484</v>
      </c>
      <c r="D373" s="221" t="s">
        <v>5455</v>
      </c>
      <c r="E373" s="157" t="s">
        <v>5456</v>
      </c>
      <c r="F373" s="467">
        <v>49.9</v>
      </c>
      <c r="G373" s="153">
        <v>2025.9</v>
      </c>
      <c r="H373" s="420" t="s">
        <v>876</v>
      </c>
    </row>
    <row r="374" s="63" customFormat="1" customHeight="1" spans="1:8">
      <c r="A374" s="396">
        <v>373</v>
      </c>
      <c r="B374" s="221" t="s">
        <v>5457</v>
      </c>
      <c r="C374" s="349" t="s">
        <v>3484</v>
      </c>
      <c r="D374" s="221" t="s">
        <v>5458</v>
      </c>
      <c r="E374" s="157" t="s">
        <v>5456</v>
      </c>
      <c r="F374" s="467">
        <v>55</v>
      </c>
      <c r="G374" s="153">
        <v>2025.9</v>
      </c>
      <c r="H374" s="420" t="s">
        <v>876</v>
      </c>
    </row>
    <row r="375" s="63" customFormat="1" customHeight="1" spans="1:8">
      <c r="A375" s="396">
        <v>374</v>
      </c>
      <c r="B375" s="221" t="s">
        <v>5459</v>
      </c>
      <c r="C375" s="349" t="s">
        <v>5460</v>
      </c>
      <c r="D375" s="157" t="s">
        <v>5461</v>
      </c>
      <c r="E375" s="419" t="s">
        <v>3593</v>
      </c>
      <c r="F375" s="467">
        <v>68</v>
      </c>
      <c r="G375" s="418" t="s">
        <v>5462</v>
      </c>
      <c r="H375" s="420" t="s">
        <v>5463</v>
      </c>
    </row>
    <row r="376" s="63" customFormat="1" customHeight="1" spans="1:8">
      <c r="A376" s="396">
        <v>375</v>
      </c>
      <c r="B376" s="221" t="s">
        <v>5464</v>
      </c>
      <c r="C376" s="349" t="s">
        <v>5465</v>
      </c>
      <c r="D376" s="157" t="s">
        <v>5466</v>
      </c>
      <c r="E376" s="419" t="s">
        <v>3593</v>
      </c>
      <c r="F376" s="467">
        <v>49.8</v>
      </c>
      <c r="G376" s="418" t="s">
        <v>5462</v>
      </c>
      <c r="H376" s="420" t="s">
        <v>5467</v>
      </c>
    </row>
    <row r="377" s="63" customFormat="1" customHeight="1" spans="1:8">
      <c r="A377" s="396">
        <v>376</v>
      </c>
      <c r="B377" s="157" t="s">
        <v>5468</v>
      </c>
      <c r="C377" s="349" t="s">
        <v>5469</v>
      </c>
      <c r="D377" s="221" t="s">
        <v>5470</v>
      </c>
      <c r="E377" s="419" t="s">
        <v>3593</v>
      </c>
      <c r="F377" s="467">
        <v>49</v>
      </c>
      <c r="G377" s="418" t="s">
        <v>5462</v>
      </c>
      <c r="H377" s="420" t="s">
        <v>5471</v>
      </c>
    </row>
    <row r="378" s="63" customFormat="1" customHeight="1" spans="1:8">
      <c r="A378" s="396">
        <v>377</v>
      </c>
      <c r="B378" s="157" t="s">
        <v>5472</v>
      </c>
      <c r="C378" s="349" t="s">
        <v>1019</v>
      </c>
      <c r="D378" s="157" t="s">
        <v>1020</v>
      </c>
      <c r="E378" s="157" t="s">
        <v>899</v>
      </c>
      <c r="F378" s="467">
        <v>75</v>
      </c>
      <c r="G378" s="350" t="s">
        <v>441</v>
      </c>
      <c r="H378" s="420" t="s">
        <v>1021</v>
      </c>
    </row>
    <row r="379" s="63" customFormat="1" customHeight="1" spans="1:8">
      <c r="A379" s="396">
        <v>378</v>
      </c>
      <c r="B379" s="157" t="s">
        <v>5473</v>
      </c>
      <c r="C379" s="349" t="s">
        <v>5474</v>
      </c>
      <c r="D379" s="221" t="s">
        <v>5475</v>
      </c>
      <c r="E379" s="157" t="s">
        <v>446</v>
      </c>
      <c r="F379" s="467">
        <v>42.8</v>
      </c>
      <c r="G379" s="350" t="s">
        <v>4299</v>
      </c>
      <c r="H379" s="420" t="s">
        <v>5476</v>
      </c>
    </row>
    <row r="380" s="63" customFormat="1" customHeight="1" spans="1:8">
      <c r="A380" s="396">
        <v>379</v>
      </c>
      <c r="B380" s="157" t="s">
        <v>5477</v>
      </c>
      <c r="C380" s="349" t="s">
        <v>1023</v>
      </c>
      <c r="D380" s="221" t="s">
        <v>5478</v>
      </c>
      <c r="E380" s="157" t="s">
        <v>980</v>
      </c>
      <c r="F380" s="467">
        <v>49</v>
      </c>
      <c r="G380" s="350" t="s">
        <v>878</v>
      </c>
      <c r="H380" s="420" t="s">
        <v>1025</v>
      </c>
    </row>
    <row r="381" s="63" customFormat="1" customHeight="1" spans="1:8">
      <c r="A381" s="396">
        <v>380</v>
      </c>
      <c r="B381" s="157" t="s">
        <v>5479</v>
      </c>
      <c r="C381" s="349" t="s">
        <v>1027</v>
      </c>
      <c r="D381" s="221" t="s">
        <v>5480</v>
      </c>
      <c r="E381" s="157" t="s">
        <v>980</v>
      </c>
      <c r="F381" s="467">
        <v>35</v>
      </c>
      <c r="G381" s="350" t="s">
        <v>878</v>
      </c>
      <c r="H381" s="420" t="s">
        <v>1029</v>
      </c>
    </row>
    <row r="382" s="63" customFormat="1" customHeight="1" spans="1:8">
      <c r="A382" s="396">
        <v>381</v>
      </c>
      <c r="B382" s="221" t="s">
        <v>5481</v>
      </c>
      <c r="C382" s="349" t="s">
        <v>1031</v>
      </c>
      <c r="D382" s="221" t="s">
        <v>1032</v>
      </c>
      <c r="E382" s="157" t="s">
        <v>980</v>
      </c>
      <c r="F382" s="467">
        <v>50</v>
      </c>
      <c r="G382" s="350" t="s">
        <v>981</v>
      </c>
      <c r="H382" s="420" t="s">
        <v>1033</v>
      </c>
    </row>
    <row r="383" s="63" customFormat="1" customHeight="1" spans="1:8">
      <c r="A383" s="396">
        <v>382</v>
      </c>
      <c r="B383" s="157" t="s">
        <v>5482</v>
      </c>
      <c r="C383" s="349" t="s">
        <v>5483</v>
      </c>
      <c r="D383" s="157" t="s">
        <v>5484</v>
      </c>
      <c r="E383" s="157" t="s">
        <v>446</v>
      </c>
      <c r="F383" s="467">
        <v>59.8</v>
      </c>
      <c r="G383" s="350" t="s">
        <v>3359</v>
      </c>
      <c r="H383" s="420" t="s">
        <v>5485</v>
      </c>
    </row>
    <row r="384" s="63" customFormat="1" customHeight="1" spans="1:8">
      <c r="A384" s="396">
        <v>383</v>
      </c>
      <c r="B384" s="157" t="s">
        <v>5486</v>
      </c>
      <c r="C384" s="349" t="s">
        <v>1035</v>
      </c>
      <c r="D384" s="221" t="s">
        <v>5487</v>
      </c>
      <c r="E384" s="157" t="s">
        <v>446</v>
      </c>
      <c r="F384" s="467">
        <v>49.5</v>
      </c>
      <c r="G384" s="350" t="s">
        <v>3359</v>
      </c>
      <c r="H384" s="420" t="s">
        <v>1037</v>
      </c>
    </row>
    <row r="385" s="63" customFormat="1" customHeight="1" spans="1:8">
      <c r="A385" s="396">
        <v>384</v>
      </c>
      <c r="B385" s="157" t="s">
        <v>5488</v>
      </c>
      <c r="C385" s="349" t="s">
        <v>5489</v>
      </c>
      <c r="D385" s="221" t="s">
        <v>5490</v>
      </c>
      <c r="E385" s="157" t="s">
        <v>446</v>
      </c>
      <c r="F385" s="467">
        <v>59.5</v>
      </c>
      <c r="G385" s="350" t="s">
        <v>3359</v>
      </c>
      <c r="H385" s="420" t="s">
        <v>5491</v>
      </c>
    </row>
    <row r="386" s="63" customFormat="1" customHeight="1" spans="1:8">
      <c r="A386" s="396">
        <v>385</v>
      </c>
      <c r="B386" s="157" t="s">
        <v>5492</v>
      </c>
      <c r="C386" s="349" t="s">
        <v>5493</v>
      </c>
      <c r="D386" s="221" t="s">
        <v>5494</v>
      </c>
      <c r="E386" s="157" t="s">
        <v>3463</v>
      </c>
      <c r="F386" s="467">
        <v>49.8</v>
      </c>
      <c r="G386" s="350" t="s">
        <v>5495</v>
      </c>
      <c r="H386" s="420" t="s">
        <v>5496</v>
      </c>
    </row>
    <row r="387" s="63" customFormat="1" customHeight="1" spans="1:8">
      <c r="A387" s="396">
        <v>386</v>
      </c>
      <c r="B387" s="221" t="s">
        <v>5497</v>
      </c>
      <c r="C387" s="314" t="s">
        <v>5498</v>
      </c>
      <c r="D387" s="221" t="s">
        <v>5499</v>
      </c>
      <c r="E387" s="157" t="s">
        <v>3315</v>
      </c>
      <c r="F387" s="315">
        <v>55</v>
      </c>
      <c r="G387" s="418" t="s">
        <v>5500</v>
      </c>
      <c r="H387" s="417" t="s">
        <v>5501</v>
      </c>
    </row>
    <row r="388" s="63" customFormat="1" customHeight="1" spans="1:8">
      <c r="A388" s="396">
        <v>387</v>
      </c>
      <c r="B388" s="157" t="s">
        <v>5502</v>
      </c>
      <c r="C388" s="349" t="s">
        <v>5503</v>
      </c>
      <c r="D388" s="221" t="s">
        <v>5504</v>
      </c>
      <c r="E388" s="157" t="s">
        <v>3315</v>
      </c>
      <c r="F388" s="467">
        <v>59.9</v>
      </c>
      <c r="G388" s="350" t="s">
        <v>5505</v>
      </c>
      <c r="H388" s="417" t="s">
        <v>5506</v>
      </c>
    </row>
    <row r="389" s="63" customFormat="1" customHeight="1" spans="1:8">
      <c r="A389" s="396">
        <v>388</v>
      </c>
      <c r="B389" s="221" t="s">
        <v>5507</v>
      </c>
      <c r="C389" s="314" t="s">
        <v>5508</v>
      </c>
      <c r="D389" s="221" t="s">
        <v>5509</v>
      </c>
      <c r="E389" s="157" t="s">
        <v>3315</v>
      </c>
      <c r="F389" s="315">
        <v>58</v>
      </c>
      <c r="G389" s="418" t="s">
        <v>998</v>
      </c>
      <c r="H389" s="420" t="s">
        <v>5510</v>
      </c>
    </row>
    <row r="390" s="63" customFormat="1" customHeight="1" spans="1:8">
      <c r="A390" s="396">
        <v>389</v>
      </c>
      <c r="B390" s="221" t="s">
        <v>5511</v>
      </c>
      <c r="C390" s="349" t="s">
        <v>5512</v>
      </c>
      <c r="D390" s="157" t="s">
        <v>5513</v>
      </c>
      <c r="E390" s="157" t="s">
        <v>3329</v>
      </c>
      <c r="F390" s="467">
        <v>59.8</v>
      </c>
      <c r="G390" s="350" t="s">
        <v>878</v>
      </c>
      <c r="H390" s="420" t="s">
        <v>5514</v>
      </c>
    </row>
    <row r="391" s="63" customFormat="1" customHeight="1" spans="1:8">
      <c r="A391" s="396">
        <v>390</v>
      </c>
      <c r="B391" s="221" t="s">
        <v>5515</v>
      </c>
      <c r="C391" s="349" t="s">
        <v>5516</v>
      </c>
      <c r="D391" s="157" t="s">
        <v>5517</v>
      </c>
      <c r="E391" s="157" t="s">
        <v>3329</v>
      </c>
      <c r="F391" s="467">
        <v>49.8</v>
      </c>
      <c r="G391" s="350" t="s">
        <v>968</v>
      </c>
      <c r="H391" s="420" t="s">
        <v>5518</v>
      </c>
    </row>
    <row r="392" s="63" customFormat="1" customHeight="1" spans="1:8">
      <c r="A392" s="396">
        <v>391</v>
      </c>
      <c r="B392" s="221" t="s">
        <v>5519</v>
      </c>
      <c r="C392" s="314" t="s">
        <v>5520</v>
      </c>
      <c r="D392" s="221" t="s">
        <v>5521</v>
      </c>
      <c r="E392" s="221" t="s">
        <v>3463</v>
      </c>
      <c r="F392" s="315">
        <v>55</v>
      </c>
      <c r="G392" s="418" t="s">
        <v>3624</v>
      </c>
      <c r="H392" s="420" t="s">
        <v>5522</v>
      </c>
    </row>
    <row r="393" s="63" customFormat="1" customHeight="1" spans="1:8">
      <c r="A393" s="396">
        <v>392</v>
      </c>
      <c r="B393" s="221" t="s">
        <v>5523</v>
      </c>
      <c r="C393" s="314" t="s">
        <v>5524</v>
      </c>
      <c r="D393" s="221" t="s">
        <v>5525</v>
      </c>
      <c r="E393" s="221" t="s">
        <v>3315</v>
      </c>
      <c r="F393" s="315">
        <v>48</v>
      </c>
      <c r="G393" s="418" t="s">
        <v>968</v>
      </c>
      <c r="H393" s="316" t="s">
        <v>5526</v>
      </c>
    </row>
    <row r="394" s="63" customFormat="1" customHeight="1" spans="1:8">
      <c r="A394" s="396">
        <v>393</v>
      </c>
      <c r="B394" s="221" t="s">
        <v>5527</v>
      </c>
      <c r="C394" s="349" t="s">
        <v>1039</v>
      </c>
      <c r="D394" s="221" t="s">
        <v>1040</v>
      </c>
      <c r="E394" s="157" t="s">
        <v>899</v>
      </c>
      <c r="F394" s="467">
        <v>38</v>
      </c>
      <c r="G394" s="153" t="s">
        <v>441</v>
      </c>
      <c r="H394" s="420" t="s">
        <v>1041</v>
      </c>
    </row>
    <row r="395" s="63" customFormat="1" customHeight="1" spans="1:8">
      <c r="A395" s="396">
        <v>394</v>
      </c>
      <c r="B395" s="73" t="s">
        <v>5528</v>
      </c>
      <c r="C395" s="73" t="s">
        <v>5529</v>
      </c>
      <c r="D395" s="73" t="s">
        <v>5530</v>
      </c>
      <c r="E395" s="73" t="s">
        <v>550</v>
      </c>
      <c r="F395" s="74">
        <v>46.8</v>
      </c>
      <c r="G395" s="73">
        <v>2021.09</v>
      </c>
      <c r="H395" s="78" t="str">
        <f>_xlfn.DISPIMG("ID_48F7C0853FF948558C1800DE65265A4B",1)</f>
        <v>=DISPIMG("ID_48F7C0853FF948558C1800DE65265A4B",1)</v>
      </c>
    </row>
    <row r="396" s="63" customFormat="1" customHeight="1" spans="1:8">
      <c r="A396" s="396">
        <v>395</v>
      </c>
      <c r="B396" s="73" t="s">
        <v>5531</v>
      </c>
      <c r="C396" s="73" t="s">
        <v>5532</v>
      </c>
      <c r="D396" s="73" t="s">
        <v>5533</v>
      </c>
      <c r="E396" s="73" t="s">
        <v>3520</v>
      </c>
      <c r="F396" s="74">
        <v>52</v>
      </c>
      <c r="G396" s="73">
        <v>2021.08</v>
      </c>
      <c r="H396" s="78"/>
    </row>
    <row r="397" s="63" customFormat="1" customHeight="1" spans="1:8">
      <c r="A397" s="396">
        <v>396</v>
      </c>
      <c r="B397" s="73" t="s">
        <v>547</v>
      </c>
      <c r="C397" s="73" t="s">
        <v>548</v>
      </c>
      <c r="D397" s="73" t="s">
        <v>549</v>
      </c>
      <c r="E397" s="73" t="s">
        <v>550</v>
      </c>
      <c r="F397" s="74">
        <v>45</v>
      </c>
      <c r="G397" s="421" t="s">
        <v>1399</v>
      </c>
      <c r="H397" s="78"/>
    </row>
    <row r="398" s="63" customFormat="1" customHeight="1" spans="1:8">
      <c r="A398" s="396">
        <v>397</v>
      </c>
      <c r="B398" s="73" t="s">
        <v>5534</v>
      </c>
      <c r="C398" s="73" t="s">
        <v>5535</v>
      </c>
      <c r="D398" s="73" t="s">
        <v>5536</v>
      </c>
      <c r="E398" s="73" t="s">
        <v>550</v>
      </c>
      <c r="F398" s="74">
        <v>46</v>
      </c>
      <c r="G398" s="73">
        <v>2020.07</v>
      </c>
      <c r="H398" s="78"/>
    </row>
    <row r="399" s="63" customFormat="1" customHeight="1" spans="1:8">
      <c r="A399" s="396">
        <v>398</v>
      </c>
      <c r="B399" s="73" t="s">
        <v>4441</v>
      </c>
      <c r="C399" s="73" t="s">
        <v>5537</v>
      </c>
      <c r="D399" s="73" t="s">
        <v>5538</v>
      </c>
      <c r="E399" s="73" t="s">
        <v>550</v>
      </c>
      <c r="F399" s="74">
        <v>29.8</v>
      </c>
      <c r="G399" s="73">
        <v>2021.12</v>
      </c>
      <c r="H399" s="78"/>
    </row>
    <row r="400" s="63" customFormat="1" customHeight="1" spans="1:8">
      <c r="A400" s="396">
        <v>399</v>
      </c>
      <c r="B400" s="73" t="s">
        <v>567</v>
      </c>
      <c r="C400" s="73" t="s">
        <v>568</v>
      </c>
      <c r="D400" s="73" t="s">
        <v>569</v>
      </c>
      <c r="E400" s="73" t="s">
        <v>566</v>
      </c>
      <c r="F400" s="74">
        <v>52.8</v>
      </c>
      <c r="G400" s="73">
        <v>2023.06</v>
      </c>
      <c r="H400" s="78"/>
    </row>
    <row r="401" s="63" customFormat="1" customHeight="1" spans="1:8">
      <c r="A401" s="396">
        <v>400</v>
      </c>
      <c r="B401" s="73" t="s">
        <v>1070</v>
      </c>
      <c r="C401" s="73" t="s">
        <v>1071</v>
      </c>
      <c r="D401" s="73" t="s">
        <v>5539</v>
      </c>
      <c r="E401" s="73" t="s">
        <v>566</v>
      </c>
      <c r="F401" s="74">
        <v>42</v>
      </c>
      <c r="G401" s="73">
        <v>2021.02</v>
      </c>
      <c r="H401" s="76"/>
    </row>
    <row r="402" s="63" customFormat="1" customHeight="1" spans="1:8">
      <c r="A402" s="396">
        <v>401</v>
      </c>
      <c r="B402" s="73" t="s">
        <v>5540</v>
      </c>
      <c r="C402" s="73" t="s">
        <v>5541</v>
      </c>
      <c r="D402" s="73" t="s">
        <v>5542</v>
      </c>
      <c r="E402" s="73" t="s">
        <v>550</v>
      </c>
      <c r="F402" s="74">
        <v>48</v>
      </c>
      <c r="G402" s="421" t="s">
        <v>5543</v>
      </c>
      <c r="H402" s="78"/>
    </row>
    <row r="403" s="63" customFormat="1" customHeight="1" spans="1:8">
      <c r="A403" s="396">
        <v>402</v>
      </c>
      <c r="B403" s="73" t="s">
        <v>5544</v>
      </c>
      <c r="C403" s="73" t="s">
        <v>5545</v>
      </c>
      <c r="D403" s="73" t="s">
        <v>5546</v>
      </c>
      <c r="E403" s="73" t="s">
        <v>550</v>
      </c>
      <c r="F403" s="74">
        <v>29.8</v>
      </c>
      <c r="G403" s="73">
        <v>2016.12</v>
      </c>
      <c r="H403" s="78"/>
    </row>
    <row r="404" s="63" customFormat="1" customHeight="1" spans="1:8">
      <c r="A404" s="396">
        <v>403</v>
      </c>
      <c r="B404" s="73" t="s">
        <v>5547</v>
      </c>
      <c r="C404" s="73" t="s">
        <v>5548</v>
      </c>
      <c r="D404" s="73" t="s">
        <v>5549</v>
      </c>
      <c r="E404" s="73" t="s">
        <v>3520</v>
      </c>
      <c r="F404" s="74">
        <v>45</v>
      </c>
      <c r="G404" s="73">
        <v>2021.06</v>
      </c>
      <c r="H404" s="78"/>
    </row>
    <row r="405" s="63" customFormat="1" customHeight="1" spans="1:8">
      <c r="A405" s="396">
        <v>404</v>
      </c>
      <c r="B405" s="73" t="s">
        <v>5550</v>
      </c>
      <c r="C405" s="73" t="s">
        <v>5551</v>
      </c>
      <c r="D405" s="73" t="s">
        <v>5552</v>
      </c>
      <c r="E405" s="73" t="s">
        <v>550</v>
      </c>
      <c r="F405" s="74">
        <v>32</v>
      </c>
      <c r="G405" s="73">
        <v>2022.07</v>
      </c>
      <c r="H405" s="78"/>
    </row>
    <row r="406" s="63" customFormat="1" customHeight="1" spans="1:8">
      <c r="A406" s="396">
        <v>405</v>
      </c>
      <c r="B406" s="73" t="s">
        <v>5553</v>
      </c>
      <c r="C406" s="73" t="s">
        <v>5554</v>
      </c>
      <c r="D406" s="73" t="s">
        <v>5555</v>
      </c>
      <c r="E406" s="73" t="s">
        <v>3685</v>
      </c>
      <c r="F406" s="74">
        <v>25</v>
      </c>
      <c r="G406" s="73">
        <v>2018.01</v>
      </c>
      <c r="H406" s="78"/>
    </row>
    <row r="407" s="63" customFormat="1" customHeight="1" spans="1:8">
      <c r="A407" s="396">
        <v>406</v>
      </c>
      <c r="B407" s="73" t="s">
        <v>5556</v>
      </c>
      <c r="C407" s="73" t="s">
        <v>5557</v>
      </c>
      <c r="D407" s="73" t="s">
        <v>5558</v>
      </c>
      <c r="E407" s="73" t="s">
        <v>566</v>
      </c>
      <c r="F407" s="74">
        <v>36.8</v>
      </c>
      <c r="G407" s="73">
        <v>2018.05</v>
      </c>
      <c r="H407" s="78"/>
    </row>
    <row r="408" s="63" customFormat="1" customHeight="1" spans="1:8">
      <c r="A408" s="396">
        <v>407</v>
      </c>
      <c r="B408" s="73" t="s">
        <v>5559</v>
      </c>
      <c r="C408" s="73" t="s">
        <v>5560</v>
      </c>
      <c r="D408" s="421" t="s">
        <v>5561</v>
      </c>
      <c r="E408" s="73" t="s">
        <v>566</v>
      </c>
      <c r="F408" s="74">
        <v>42</v>
      </c>
      <c r="G408" s="73">
        <v>2024.08</v>
      </c>
      <c r="H408" s="78"/>
    </row>
    <row r="409" s="63" customFormat="1" customHeight="1" spans="1:8">
      <c r="A409" s="396">
        <v>408</v>
      </c>
      <c r="B409" s="73" t="s">
        <v>5562</v>
      </c>
      <c r="C409" s="73" t="s">
        <v>5563</v>
      </c>
      <c r="D409" s="73" t="s">
        <v>5564</v>
      </c>
      <c r="E409" s="73" t="s">
        <v>566</v>
      </c>
      <c r="F409" s="74">
        <v>39.8</v>
      </c>
      <c r="G409" s="73">
        <v>2020.12</v>
      </c>
      <c r="H409" s="76"/>
    </row>
    <row r="410" s="63" customFormat="1" customHeight="1" spans="1:8">
      <c r="A410" s="396">
        <v>409</v>
      </c>
      <c r="B410" s="73" t="s">
        <v>554</v>
      </c>
      <c r="C410" s="73" t="s">
        <v>555</v>
      </c>
      <c r="D410" s="73" t="s">
        <v>556</v>
      </c>
      <c r="E410" s="73" t="s">
        <v>550</v>
      </c>
      <c r="F410" s="74">
        <v>42</v>
      </c>
      <c r="G410" s="73">
        <v>2023.06</v>
      </c>
      <c r="H410" s="78"/>
    </row>
    <row r="411" s="63" customFormat="1" customHeight="1" spans="1:8">
      <c r="A411" s="396">
        <v>410</v>
      </c>
      <c r="B411" s="73" t="s">
        <v>557</v>
      </c>
      <c r="C411" s="73" t="s">
        <v>558</v>
      </c>
      <c r="D411" s="73" t="s">
        <v>559</v>
      </c>
      <c r="E411" s="73" t="s">
        <v>550</v>
      </c>
      <c r="F411" s="74">
        <v>45</v>
      </c>
      <c r="G411" s="75">
        <v>2023.1</v>
      </c>
      <c r="H411" s="468"/>
    </row>
    <row r="412" s="63" customFormat="1" customHeight="1" spans="1:8">
      <c r="A412" s="396">
        <v>411</v>
      </c>
      <c r="B412" s="73" t="s">
        <v>5565</v>
      </c>
      <c r="C412" s="73" t="s">
        <v>5566</v>
      </c>
      <c r="D412" s="73" t="s">
        <v>5567</v>
      </c>
      <c r="E412" s="73" t="s">
        <v>550</v>
      </c>
      <c r="F412" s="74">
        <v>35</v>
      </c>
      <c r="G412" s="73">
        <v>2020.09</v>
      </c>
      <c r="H412" s="468"/>
    </row>
    <row r="413" s="63" customFormat="1" customHeight="1" spans="1:8">
      <c r="A413" s="396">
        <v>412</v>
      </c>
      <c r="B413" s="73" t="s">
        <v>5568</v>
      </c>
      <c r="C413" s="73" t="s">
        <v>5569</v>
      </c>
      <c r="D413" s="73" t="s">
        <v>5570</v>
      </c>
      <c r="E413" s="73" t="s">
        <v>550</v>
      </c>
      <c r="F413" s="74">
        <v>48</v>
      </c>
      <c r="G413" s="73">
        <v>2022.07</v>
      </c>
      <c r="H413" s="469"/>
    </row>
    <row r="414" s="63" customFormat="1" customHeight="1" spans="1:8">
      <c r="A414" s="396">
        <v>413</v>
      </c>
      <c r="B414" s="73" t="s">
        <v>5571</v>
      </c>
      <c r="C414" s="73" t="s">
        <v>5572</v>
      </c>
      <c r="D414" s="421" t="s">
        <v>5573</v>
      </c>
      <c r="E414" s="73" t="s">
        <v>566</v>
      </c>
      <c r="F414" s="74">
        <v>32.8</v>
      </c>
      <c r="G414" s="73">
        <v>2024.08</v>
      </c>
      <c r="H414" s="468"/>
    </row>
    <row r="415" s="63" customFormat="1" customHeight="1" spans="1:8">
      <c r="A415" s="396">
        <v>414</v>
      </c>
      <c r="B415" s="73" t="s">
        <v>5574</v>
      </c>
      <c r="C415" s="73" t="s">
        <v>5575</v>
      </c>
      <c r="D415" s="73" t="s">
        <v>5576</v>
      </c>
      <c r="E415" s="73" t="s">
        <v>566</v>
      </c>
      <c r="F415" s="74">
        <v>38.8</v>
      </c>
      <c r="G415" s="73">
        <v>2018.07</v>
      </c>
      <c r="H415" s="78"/>
    </row>
    <row r="416" s="63" customFormat="1" customHeight="1" spans="1:8">
      <c r="A416" s="396">
        <v>415</v>
      </c>
      <c r="B416" s="73" t="s">
        <v>5212</v>
      </c>
      <c r="C416" s="73" t="s">
        <v>5577</v>
      </c>
      <c r="D416" s="73" t="s">
        <v>5578</v>
      </c>
      <c r="E416" s="73" t="s">
        <v>550</v>
      </c>
      <c r="F416" s="74">
        <v>39.8</v>
      </c>
      <c r="G416" s="75">
        <v>2025.01</v>
      </c>
      <c r="H416" s="73"/>
    </row>
    <row r="417" s="63" customFormat="1" customHeight="1" spans="1:8">
      <c r="A417" s="396">
        <v>416</v>
      </c>
      <c r="B417" s="73" t="s">
        <v>5579</v>
      </c>
      <c r="C417" s="73" t="s">
        <v>5580</v>
      </c>
      <c r="D417" s="421" t="s">
        <v>5581</v>
      </c>
      <c r="E417" s="73" t="s">
        <v>550</v>
      </c>
      <c r="F417" s="74">
        <v>42</v>
      </c>
      <c r="G417" s="75">
        <v>2023.11</v>
      </c>
      <c r="H417" s="78"/>
    </row>
    <row r="418" s="63" customFormat="1" customHeight="1" spans="1:8">
      <c r="A418" s="396">
        <v>417</v>
      </c>
      <c r="B418" s="73" t="s">
        <v>5582</v>
      </c>
      <c r="C418" s="73" t="s">
        <v>5583</v>
      </c>
      <c r="D418" s="421" t="s">
        <v>5584</v>
      </c>
      <c r="E418" s="73" t="s">
        <v>550</v>
      </c>
      <c r="F418" s="74">
        <v>46.8</v>
      </c>
      <c r="G418" s="73">
        <v>2021.11</v>
      </c>
      <c r="H418" s="78"/>
    </row>
    <row r="419" s="63" customFormat="1" customHeight="1" spans="1:8">
      <c r="A419" s="396">
        <v>418</v>
      </c>
      <c r="B419" s="73" t="s">
        <v>5585</v>
      </c>
      <c r="C419" s="73" t="s">
        <v>5586</v>
      </c>
      <c r="D419" s="421" t="s">
        <v>5587</v>
      </c>
      <c r="E419" s="73" t="s">
        <v>4078</v>
      </c>
      <c r="F419" s="74">
        <v>49.8</v>
      </c>
      <c r="G419" s="73">
        <v>2023.06</v>
      </c>
      <c r="H419" s="78"/>
    </row>
    <row r="420" s="63" customFormat="1" customHeight="1" spans="1:8">
      <c r="A420" s="396">
        <v>419</v>
      </c>
      <c r="B420" s="73" t="s">
        <v>5588</v>
      </c>
      <c r="C420" s="73" t="s">
        <v>5589</v>
      </c>
      <c r="D420" s="421" t="s">
        <v>5590</v>
      </c>
      <c r="E420" s="73" t="s">
        <v>550</v>
      </c>
      <c r="F420" s="74">
        <v>32</v>
      </c>
      <c r="G420" s="73">
        <v>2022.03</v>
      </c>
      <c r="H420" s="78"/>
    </row>
    <row r="421" s="63" customFormat="1" customHeight="1" spans="1:8">
      <c r="A421" s="396">
        <v>420</v>
      </c>
      <c r="B421" s="73" t="s">
        <v>5591</v>
      </c>
      <c r="C421" s="73" t="s">
        <v>5592</v>
      </c>
      <c r="D421" s="421" t="s">
        <v>5593</v>
      </c>
      <c r="E421" s="73" t="s">
        <v>5594</v>
      </c>
      <c r="F421" s="74">
        <v>39.8</v>
      </c>
      <c r="G421" s="79">
        <v>2021.1</v>
      </c>
      <c r="H421" s="78"/>
    </row>
    <row r="422" s="63" customFormat="1" customHeight="1" spans="1:8">
      <c r="A422" s="396">
        <v>421</v>
      </c>
      <c r="B422" s="73" t="s">
        <v>5595</v>
      </c>
      <c r="C422" s="74" t="s">
        <v>5596</v>
      </c>
      <c r="D422" s="421" t="s">
        <v>5597</v>
      </c>
      <c r="E422" s="73" t="s">
        <v>550</v>
      </c>
      <c r="F422" s="74">
        <v>39.8</v>
      </c>
      <c r="G422" s="74">
        <v>2022.09</v>
      </c>
      <c r="H422" s="78"/>
    </row>
    <row r="423" s="63" customFormat="1" customHeight="1" spans="1:8">
      <c r="A423" s="396">
        <v>422</v>
      </c>
      <c r="B423" s="73" t="s">
        <v>5085</v>
      </c>
      <c r="C423" s="74" t="s">
        <v>5598</v>
      </c>
      <c r="D423" s="421" t="s">
        <v>5599</v>
      </c>
      <c r="E423" s="73" t="s">
        <v>550</v>
      </c>
      <c r="F423" s="74">
        <v>39.8</v>
      </c>
      <c r="G423" s="74">
        <v>2022.03</v>
      </c>
      <c r="H423" s="78"/>
    </row>
    <row r="424" s="63" customFormat="1" customHeight="1" spans="1:8">
      <c r="A424" s="396">
        <v>423</v>
      </c>
      <c r="B424" s="73" t="s">
        <v>5600</v>
      </c>
      <c r="C424" s="73" t="s">
        <v>5601</v>
      </c>
      <c r="D424" s="421" t="s">
        <v>5602</v>
      </c>
      <c r="E424" s="73" t="s">
        <v>4107</v>
      </c>
      <c r="F424" s="74">
        <v>49.9</v>
      </c>
      <c r="G424" s="81" t="s">
        <v>5603</v>
      </c>
      <c r="H424" s="78"/>
    </row>
    <row r="425" s="63" customFormat="1" customHeight="1" spans="1:8">
      <c r="A425" s="396">
        <v>424</v>
      </c>
      <c r="B425" s="73" t="s">
        <v>5604</v>
      </c>
      <c r="C425" s="73" t="s">
        <v>5605</v>
      </c>
      <c r="D425" s="421" t="s">
        <v>5606</v>
      </c>
      <c r="E425" s="73" t="s">
        <v>4107</v>
      </c>
      <c r="F425" s="74">
        <v>56</v>
      </c>
      <c r="G425" s="74">
        <v>2024.7</v>
      </c>
      <c r="H425" s="78"/>
    </row>
    <row r="426" s="63" customFormat="1" customHeight="1" spans="1:8">
      <c r="A426" s="396">
        <v>425</v>
      </c>
      <c r="B426" s="73" t="s">
        <v>5607</v>
      </c>
      <c r="C426" s="73" t="s">
        <v>5608</v>
      </c>
      <c r="D426" s="421" t="s">
        <v>5609</v>
      </c>
      <c r="E426" s="73" t="s">
        <v>4107</v>
      </c>
      <c r="F426" s="74">
        <v>49.8</v>
      </c>
      <c r="G426" s="74">
        <v>2024.6</v>
      </c>
      <c r="H426" s="78"/>
    </row>
    <row r="427" s="63" customFormat="1" customHeight="1" spans="1:8">
      <c r="A427" s="396">
        <v>426</v>
      </c>
      <c r="B427" s="73" t="s">
        <v>5610</v>
      </c>
      <c r="C427" s="73" t="s">
        <v>5611</v>
      </c>
      <c r="D427" s="421" t="s">
        <v>5612</v>
      </c>
      <c r="E427" s="73" t="s">
        <v>4107</v>
      </c>
      <c r="F427" s="74">
        <v>49.8</v>
      </c>
      <c r="G427" s="74">
        <v>2024.6</v>
      </c>
      <c r="H427" s="78"/>
    </row>
    <row r="428" s="63" customFormat="1" customHeight="1" spans="1:8">
      <c r="A428" s="396">
        <v>427</v>
      </c>
      <c r="B428" s="73" t="s">
        <v>5613</v>
      </c>
      <c r="C428" s="73" t="s">
        <v>5614</v>
      </c>
      <c r="D428" s="421" t="s">
        <v>5615</v>
      </c>
      <c r="E428" s="73" t="s">
        <v>4107</v>
      </c>
      <c r="F428" s="74">
        <v>49.8</v>
      </c>
      <c r="G428" s="74">
        <v>2024.7</v>
      </c>
      <c r="H428" s="78"/>
    </row>
    <row r="429" s="63" customFormat="1" customHeight="1" spans="1:8">
      <c r="A429" s="396">
        <v>428</v>
      </c>
      <c r="B429" s="73" t="s">
        <v>5616</v>
      </c>
      <c r="C429" s="73" t="s">
        <v>5617</v>
      </c>
      <c r="D429" s="421" t="s">
        <v>5618</v>
      </c>
      <c r="E429" s="73" t="s">
        <v>4107</v>
      </c>
      <c r="F429" s="74">
        <v>46</v>
      </c>
      <c r="G429" s="74">
        <v>2024.6</v>
      </c>
      <c r="H429" s="78"/>
    </row>
    <row r="430" s="63" customFormat="1" customHeight="1" spans="1:8">
      <c r="A430" s="396">
        <v>429</v>
      </c>
      <c r="B430" s="73" t="s">
        <v>5619</v>
      </c>
      <c r="C430" s="73" t="s">
        <v>5620</v>
      </c>
      <c r="D430" s="421" t="s">
        <v>5621</v>
      </c>
      <c r="E430" s="73" t="s">
        <v>4107</v>
      </c>
      <c r="F430" s="74">
        <v>49.8</v>
      </c>
      <c r="G430" s="74">
        <v>2024.7</v>
      </c>
      <c r="H430" s="78"/>
    </row>
    <row r="431" s="63" customFormat="1" customHeight="1" spans="1:8">
      <c r="A431" s="396">
        <v>430</v>
      </c>
      <c r="B431" s="73" t="s">
        <v>5622</v>
      </c>
      <c r="C431" s="73" t="s">
        <v>5623</v>
      </c>
      <c r="D431" s="421" t="s">
        <v>5624</v>
      </c>
      <c r="E431" s="77" t="s">
        <v>4078</v>
      </c>
      <c r="F431" s="74">
        <v>49.8</v>
      </c>
      <c r="G431" s="74">
        <v>2023.12</v>
      </c>
      <c r="H431" s="78"/>
    </row>
    <row r="432" s="63" customFormat="1" customHeight="1" spans="1:8">
      <c r="A432" s="396">
        <v>431</v>
      </c>
      <c r="B432" s="73" t="s">
        <v>547</v>
      </c>
      <c r="C432" s="73" t="s">
        <v>5625</v>
      </c>
      <c r="D432" s="421" t="s">
        <v>5626</v>
      </c>
      <c r="E432" s="73" t="s">
        <v>4107</v>
      </c>
      <c r="F432" s="74">
        <v>55</v>
      </c>
      <c r="G432" s="74">
        <v>2024.6</v>
      </c>
      <c r="H432" s="78"/>
    </row>
    <row r="433" s="63" customFormat="1" customHeight="1" spans="1:8">
      <c r="A433" s="396">
        <v>432</v>
      </c>
      <c r="B433" s="73" t="s">
        <v>5627</v>
      </c>
      <c r="C433" s="73" t="s">
        <v>5628</v>
      </c>
      <c r="D433" s="421" t="s">
        <v>5629</v>
      </c>
      <c r="E433" s="73" t="s">
        <v>4107</v>
      </c>
      <c r="F433" s="74">
        <v>49.8</v>
      </c>
      <c r="G433" s="74">
        <v>2024.7</v>
      </c>
      <c r="H433" s="78"/>
    </row>
    <row r="434" s="63" customFormat="1" customHeight="1" spans="1:8">
      <c r="A434" s="396">
        <v>433</v>
      </c>
      <c r="B434" s="73" t="s">
        <v>5502</v>
      </c>
      <c r="C434" s="73" t="s">
        <v>5630</v>
      </c>
      <c r="D434" s="421" t="s">
        <v>5631</v>
      </c>
      <c r="E434" s="73" t="s">
        <v>4101</v>
      </c>
      <c r="F434" s="74">
        <v>49.8</v>
      </c>
      <c r="G434" s="74">
        <v>2023.8</v>
      </c>
      <c r="H434" s="78"/>
    </row>
    <row r="435" s="63" customFormat="1" customHeight="1" spans="1:8">
      <c r="A435" s="396">
        <v>434</v>
      </c>
      <c r="B435" s="73" t="s">
        <v>4441</v>
      </c>
      <c r="C435" s="73" t="s">
        <v>5632</v>
      </c>
      <c r="D435" s="421" t="s">
        <v>5633</v>
      </c>
      <c r="E435" s="73" t="s">
        <v>4101</v>
      </c>
      <c r="F435" s="74">
        <v>29.8</v>
      </c>
      <c r="G435" s="74">
        <v>2023.8</v>
      </c>
      <c r="H435" s="78"/>
    </row>
    <row r="436" s="63" customFormat="1" customHeight="1" spans="1:8">
      <c r="A436" s="396">
        <v>435</v>
      </c>
      <c r="B436" s="73" t="s">
        <v>5634</v>
      </c>
      <c r="C436" s="73" t="s">
        <v>5635</v>
      </c>
      <c r="D436" s="421" t="s">
        <v>5636</v>
      </c>
      <c r="E436" s="73" t="s">
        <v>4101</v>
      </c>
      <c r="F436" s="74">
        <v>39.8</v>
      </c>
      <c r="G436" s="74">
        <v>2023.8</v>
      </c>
      <c r="H436" s="78"/>
    </row>
    <row r="437" s="63" customFormat="1" customHeight="1" spans="1:8">
      <c r="A437" s="396">
        <v>436</v>
      </c>
      <c r="B437" s="73" t="s">
        <v>5637</v>
      </c>
      <c r="C437" s="73" t="s">
        <v>5638</v>
      </c>
      <c r="D437" s="73" t="s">
        <v>5639</v>
      </c>
      <c r="E437" s="73" t="s">
        <v>4078</v>
      </c>
      <c r="F437" s="74">
        <v>55</v>
      </c>
      <c r="G437" s="74">
        <v>2023.12</v>
      </c>
      <c r="H437" s="78"/>
    </row>
    <row r="438" s="63" customFormat="1" customHeight="1" spans="1:8">
      <c r="A438" s="396">
        <v>437</v>
      </c>
      <c r="B438" s="73" t="s">
        <v>5640</v>
      </c>
      <c r="C438" s="73" t="s">
        <v>5641</v>
      </c>
      <c r="D438" s="73" t="s">
        <v>5642</v>
      </c>
      <c r="E438" s="73" t="s">
        <v>4107</v>
      </c>
      <c r="F438" s="74">
        <v>59.8</v>
      </c>
      <c r="G438" s="74">
        <v>2024.7</v>
      </c>
      <c r="H438" s="78"/>
    </row>
    <row r="439" s="63" customFormat="1" customHeight="1" spans="1:8">
      <c r="A439" s="396">
        <v>438</v>
      </c>
      <c r="B439" s="73" t="s">
        <v>5643</v>
      </c>
      <c r="C439" s="73" t="s">
        <v>5644</v>
      </c>
      <c r="D439" s="73" t="s">
        <v>5645</v>
      </c>
      <c r="E439" s="73" t="s">
        <v>4078</v>
      </c>
      <c r="F439" s="74">
        <v>49.8</v>
      </c>
      <c r="G439" s="74">
        <v>2024.11</v>
      </c>
      <c r="H439" s="470"/>
    </row>
    <row r="440" s="63" customFormat="1" customHeight="1" spans="1:8">
      <c r="A440" s="396">
        <v>439</v>
      </c>
      <c r="B440" s="73" t="s">
        <v>5646</v>
      </c>
      <c r="C440" s="73" t="s">
        <v>5647</v>
      </c>
      <c r="D440" s="73" t="s">
        <v>5648</v>
      </c>
      <c r="E440" s="73" t="s">
        <v>4107</v>
      </c>
      <c r="F440" s="74">
        <v>49.9</v>
      </c>
      <c r="G440" s="74">
        <v>2025.01</v>
      </c>
      <c r="H440" s="470"/>
    </row>
    <row r="441" s="63" customFormat="1" customHeight="1" spans="1:8">
      <c r="A441" s="396">
        <v>440</v>
      </c>
      <c r="B441" s="73" t="s">
        <v>4628</v>
      </c>
      <c r="C441" s="73" t="s">
        <v>5649</v>
      </c>
      <c r="D441" s="73" t="s">
        <v>5650</v>
      </c>
      <c r="E441" s="73" t="s">
        <v>4107</v>
      </c>
      <c r="F441" s="74">
        <v>48</v>
      </c>
      <c r="G441" s="74">
        <v>2025.01</v>
      </c>
      <c r="H441" s="470"/>
    </row>
    <row r="442" s="63" customFormat="1" customHeight="1" spans="1:8">
      <c r="A442" s="396">
        <v>441</v>
      </c>
      <c r="B442" s="73" t="s">
        <v>5334</v>
      </c>
      <c r="C442" s="73" t="s">
        <v>5651</v>
      </c>
      <c r="D442" s="73" t="s">
        <v>5652</v>
      </c>
      <c r="E442" s="73" t="s">
        <v>550</v>
      </c>
      <c r="F442" s="74">
        <v>45</v>
      </c>
      <c r="G442" s="75">
        <v>2021.12</v>
      </c>
      <c r="H442" s="76"/>
    </row>
    <row r="443" s="63" customFormat="1" customHeight="1" spans="1:8">
      <c r="A443" s="396">
        <v>442</v>
      </c>
      <c r="B443" s="73" t="s">
        <v>5379</v>
      </c>
      <c r="C443" s="73" t="s">
        <v>5653</v>
      </c>
      <c r="D443" s="73" t="s">
        <v>5654</v>
      </c>
      <c r="E443" s="73" t="s">
        <v>550</v>
      </c>
      <c r="F443" s="74">
        <v>42</v>
      </c>
      <c r="G443" s="75">
        <v>2021.12</v>
      </c>
      <c r="H443" s="76"/>
    </row>
    <row r="444" s="63" customFormat="1" customHeight="1" spans="1:8">
      <c r="A444" s="396">
        <v>443</v>
      </c>
      <c r="B444" s="73" t="s">
        <v>5289</v>
      </c>
      <c r="C444" s="73" t="s">
        <v>5655</v>
      </c>
      <c r="D444" s="73" t="s">
        <v>5656</v>
      </c>
      <c r="E444" s="73" t="s">
        <v>550</v>
      </c>
      <c r="F444" s="74">
        <v>49.8</v>
      </c>
      <c r="G444" s="75">
        <v>2021.09</v>
      </c>
      <c r="H444" s="78"/>
    </row>
    <row r="445" s="63" customFormat="1" customHeight="1" spans="1:8">
      <c r="A445" s="396">
        <v>444</v>
      </c>
      <c r="B445" s="73" t="s">
        <v>5657</v>
      </c>
      <c r="C445" s="73" t="s">
        <v>5658</v>
      </c>
      <c r="D445" s="73" t="s">
        <v>5659</v>
      </c>
      <c r="E445" s="73" t="s">
        <v>4078</v>
      </c>
      <c r="F445" s="74">
        <v>58</v>
      </c>
      <c r="G445" s="74">
        <v>2023.06</v>
      </c>
      <c r="H445" s="78"/>
    </row>
    <row r="446" s="63" customFormat="1" customHeight="1" spans="1:8">
      <c r="A446" s="396">
        <v>445</v>
      </c>
      <c r="B446" s="73" t="s">
        <v>5660</v>
      </c>
      <c r="C446" s="73" t="s">
        <v>5661</v>
      </c>
      <c r="D446" s="73" t="s">
        <v>5004</v>
      </c>
      <c r="E446" s="73" t="s">
        <v>550</v>
      </c>
      <c r="F446" s="74">
        <v>35</v>
      </c>
      <c r="G446" s="75">
        <v>2017.03</v>
      </c>
      <c r="H446" s="76"/>
    </row>
    <row r="447" s="63" customFormat="1" customHeight="1" spans="1:8">
      <c r="A447" s="396">
        <v>446</v>
      </c>
      <c r="B447" s="73" t="s">
        <v>5662</v>
      </c>
      <c r="C447" s="73" t="s">
        <v>5663</v>
      </c>
      <c r="D447" s="73" t="s">
        <v>5664</v>
      </c>
      <c r="E447" s="73" t="s">
        <v>550</v>
      </c>
      <c r="F447" s="74">
        <v>69.8</v>
      </c>
      <c r="G447" s="75">
        <v>2021.12</v>
      </c>
      <c r="H447" s="76"/>
    </row>
    <row r="448" s="63" customFormat="1" customHeight="1" spans="1:8">
      <c r="A448" s="396">
        <v>447</v>
      </c>
      <c r="B448" s="73" t="s">
        <v>5665</v>
      </c>
      <c r="C448" s="73" t="s">
        <v>5666</v>
      </c>
      <c r="D448" s="73" t="s">
        <v>5667</v>
      </c>
      <c r="E448" s="73" t="s">
        <v>550</v>
      </c>
      <c r="F448" s="74">
        <v>38.8</v>
      </c>
      <c r="G448" s="75">
        <v>2018.05</v>
      </c>
      <c r="H448" s="76"/>
    </row>
    <row r="449" s="63" customFormat="1" customHeight="1" spans="1:8">
      <c r="A449" s="396">
        <v>448</v>
      </c>
      <c r="B449" s="73" t="s">
        <v>5668</v>
      </c>
      <c r="C449" s="73" t="s">
        <v>5669</v>
      </c>
      <c r="D449" s="73" t="s">
        <v>5670</v>
      </c>
      <c r="E449" s="73" t="s">
        <v>550</v>
      </c>
      <c r="F449" s="74">
        <v>39</v>
      </c>
      <c r="G449" s="75">
        <v>2019.11</v>
      </c>
      <c r="H449" s="78"/>
    </row>
    <row r="450" s="63" customFormat="1" customHeight="1" spans="1:8">
      <c r="A450" s="396">
        <v>449</v>
      </c>
      <c r="B450" s="73" t="s">
        <v>5671</v>
      </c>
      <c r="C450" s="73" t="s">
        <v>5672</v>
      </c>
      <c r="D450" s="73" t="s">
        <v>5673</v>
      </c>
      <c r="E450" s="73" t="s">
        <v>550</v>
      </c>
      <c r="F450" s="74">
        <v>55</v>
      </c>
      <c r="G450" s="75">
        <v>2022.07</v>
      </c>
      <c r="H450" s="76"/>
    </row>
    <row r="451" s="63" customFormat="1" customHeight="1" spans="1:8">
      <c r="A451" s="396">
        <v>450</v>
      </c>
      <c r="B451" s="73" t="s">
        <v>5674</v>
      </c>
      <c r="C451" s="73" t="s">
        <v>5675</v>
      </c>
      <c r="D451" s="73" t="s">
        <v>5676</v>
      </c>
      <c r="E451" s="73" t="s">
        <v>550</v>
      </c>
      <c r="F451" s="74">
        <v>45</v>
      </c>
      <c r="G451" s="75">
        <v>2020.12</v>
      </c>
      <c r="H451" s="76"/>
    </row>
    <row r="452" s="63" customFormat="1" customHeight="1" spans="1:8">
      <c r="A452" s="396">
        <v>451</v>
      </c>
      <c r="B452" s="73" t="s">
        <v>5281</v>
      </c>
      <c r="C452" s="73" t="s">
        <v>5677</v>
      </c>
      <c r="D452" s="73" t="s">
        <v>5678</v>
      </c>
      <c r="E452" s="73" t="s">
        <v>550</v>
      </c>
      <c r="F452" s="74">
        <v>45</v>
      </c>
      <c r="G452" s="75">
        <v>2020.12</v>
      </c>
      <c r="H452" s="78"/>
    </row>
    <row r="453" s="63" customFormat="1" customHeight="1" spans="1:8">
      <c r="A453" s="396">
        <v>452</v>
      </c>
      <c r="B453" s="73" t="s">
        <v>551</v>
      </c>
      <c r="C453" s="73" t="s">
        <v>552</v>
      </c>
      <c r="D453" s="73" t="s">
        <v>553</v>
      </c>
      <c r="E453" s="73" t="s">
        <v>550</v>
      </c>
      <c r="F453" s="74">
        <v>39.8</v>
      </c>
      <c r="G453" s="75">
        <v>2023.07</v>
      </c>
      <c r="H453" s="78"/>
    </row>
    <row r="454" s="63" customFormat="1" customHeight="1" spans="1:8">
      <c r="A454" s="396">
        <v>453</v>
      </c>
      <c r="B454" s="73" t="s">
        <v>5679</v>
      </c>
      <c r="C454" s="73" t="s">
        <v>5680</v>
      </c>
      <c r="D454" s="73" t="s">
        <v>5681</v>
      </c>
      <c r="E454" s="73" t="s">
        <v>550</v>
      </c>
      <c r="F454" s="74">
        <v>45</v>
      </c>
      <c r="G454" s="75">
        <v>2020.12</v>
      </c>
      <c r="H454" s="78"/>
    </row>
    <row r="455" s="63" customFormat="1" customHeight="1" spans="1:8">
      <c r="A455" s="396">
        <v>454</v>
      </c>
      <c r="B455" s="73" t="s">
        <v>5682</v>
      </c>
      <c r="C455" s="73" t="s">
        <v>5683</v>
      </c>
      <c r="D455" s="73" t="s">
        <v>5684</v>
      </c>
      <c r="E455" s="73" t="s">
        <v>550</v>
      </c>
      <c r="F455" s="74">
        <v>59.8</v>
      </c>
      <c r="G455" s="75">
        <v>2021.12</v>
      </c>
      <c r="H455" s="76"/>
    </row>
    <row r="456" s="63" customFormat="1" customHeight="1" spans="1:8">
      <c r="A456" s="396">
        <v>455</v>
      </c>
      <c r="B456" s="73" t="s">
        <v>5305</v>
      </c>
      <c r="C456" s="73" t="s">
        <v>5685</v>
      </c>
      <c r="D456" s="73" t="s">
        <v>5686</v>
      </c>
      <c r="E456" s="73" t="s">
        <v>550</v>
      </c>
      <c r="F456" s="74">
        <v>38</v>
      </c>
      <c r="G456" s="75">
        <v>2018.05</v>
      </c>
      <c r="H456" s="78"/>
    </row>
    <row r="457" s="63" customFormat="1" customHeight="1" spans="1:8">
      <c r="A457" s="396">
        <v>456</v>
      </c>
      <c r="B457" s="73" t="s">
        <v>5687</v>
      </c>
      <c r="C457" s="73" t="s">
        <v>5688</v>
      </c>
      <c r="D457" s="73" t="s">
        <v>5689</v>
      </c>
      <c r="E457" s="73" t="s">
        <v>4078</v>
      </c>
      <c r="F457" s="74">
        <v>45</v>
      </c>
      <c r="G457" s="74">
        <v>2023.06</v>
      </c>
      <c r="H457" s="78"/>
    </row>
    <row r="458" s="63" customFormat="1" customHeight="1" spans="1:8">
      <c r="A458" s="396">
        <v>457</v>
      </c>
      <c r="B458" s="73" t="s">
        <v>5314</v>
      </c>
      <c r="C458" s="73" t="s">
        <v>5690</v>
      </c>
      <c r="D458" s="73" t="s">
        <v>5691</v>
      </c>
      <c r="E458" s="73" t="s">
        <v>566</v>
      </c>
      <c r="F458" s="74">
        <v>39.8</v>
      </c>
      <c r="G458" s="75">
        <v>2019.05</v>
      </c>
      <c r="H458" s="76"/>
    </row>
    <row r="459" s="63" customFormat="1" customHeight="1" spans="1:8">
      <c r="A459" s="396">
        <v>458</v>
      </c>
      <c r="B459" s="73" t="s">
        <v>5692</v>
      </c>
      <c r="C459" s="79" t="s">
        <v>5693</v>
      </c>
      <c r="D459" s="421" t="s">
        <v>5694</v>
      </c>
      <c r="E459" s="73" t="s">
        <v>566</v>
      </c>
      <c r="F459" s="74">
        <v>28</v>
      </c>
      <c r="G459" s="75">
        <v>2019.09</v>
      </c>
      <c r="H459" s="78"/>
    </row>
    <row r="460" s="63" customFormat="1" customHeight="1" spans="1:8">
      <c r="A460" s="396">
        <v>459</v>
      </c>
      <c r="B460" s="73" t="s">
        <v>5695</v>
      </c>
      <c r="C460" s="73" t="s">
        <v>5696</v>
      </c>
      <c r="D460" s="73" t="s">
        <v>5697</v>
      </c>
      <c r="E460" s="73" t="s">
        <v>566</v>
      </c>
      <c r="F460" s="74">
        <v>38.8</v>
      </c>
      <c r="G460" s="75">
        <v>2018.05</v>
      </c>
      <c r="H460" s="78"/>
    </row>
    <row r="461" s="63" customFormat="1" customHeight="1" spans="1:8">
      <c r="A461" s="396">
        <v>460</v>
      </c>
      <c r="B461" s="73" t="s">
        <v>5698</v>
      </c>
      <c r="C461" s="73" t="s">
        <v>5699</v>
      </c>
      <c r="D461" s="73" t="s">
        <v>5700</v>
      </c>
      <c r="E461" s="73" t="s">
        <v>566</v>
      </c>
      <c r="F461" s="74">
        <v>38.8</v>
      </c>
      <c r="G461" s="75">
        <v>2020.12</v>
      </c>
      <c r="H461" s="76"/>
    </row>
    <row r="462" s="63" customFormat="1" customHeight="1" spans="1:8">
      <c r="A462" s="396">
        <v>461</v>
      </c>
      <c r="B462" s="73" t="s">
        <v>5350</v>
      </c>
      <c r="C462" s="73" t="s">
        <v>5701</v>
      </c>
      <c r="D462" s="73" t="s">
        <v>5702</v>
      </c>
      <c r="E462" s="73" t="s">
        <v>566</v>
      </c>
      <c r="F462" s="73">
        <v>39.8</v>
      </c>
      <c r="G462" s="73">
        <v>2020.09</v>
      </c>
      <c r="H462" s="73"/>
    </row>
    <row r="463" s="63" customFormat="1" customHeight="1" spans="1:8">
      <c r="A463" s="396">
        <v>462</v>
      </c>
      <c r="B463" s="73" t="s">
        <v>5354</v>
      </c>
      <c r="C463" s="73" t="s">
        <v>5703</v>
      </c>
      <c r="D463" s="73" t="s">
        <v>5704</v>
      </c>
      <c r="E463" s="73" t="s">
        <v>566</v>
      </c>
      <c r="F463" s="74">
        <v>30</v>
      </c>
      <c r="G463" s="75">
        <v>2020.12</v>
      </c>
      <c r="H463" s="76"/>
    </row>
    <row r="464" s="63" customFormat="1" customHeight="1" spans="1:8">
      <c r="A464" s="396">
        <v>463</v>
      </c>
      <c r="B464" s="73" t="s">
        <v>5705</v>
      </c>
      <c r="C464" s="73" t="s">
        <v>5706</v>
      </c>
      <c r="D464" s="73" t="s">
        <v>5404</v>
      </c>
      <c r="E464" s="73" t="s">
        <v>566</v>
      </c>
      <c r="F464" s="74">
        <v>42</v>
      </c>
      <c r="G464" s="75">
        <v>2021.06</v>
      </c>
      <c r="H464" s="76"/>
    </row>
    <row r="465" s="63" customFormat="1" customHeight="1" spans="1:8">
      <c r="A465" s="396">
        <v>464</v>
      </c>
      <c r="B465" s="73" t="s">
        <v>5707</v>
      </c>
      <c r="C465" s="73" t="s">
        <v>5708</v>
      </c>
      <c r="D465" s="421" t="s">
        <v>5709</v>
      </c>
      <c r="E465" s="73" t="s">
        <v>550</v>
      </c>
      <c r="F465" s="74">
        <v>42</v>
      </c>
      <c r="G465" s="75">
        <v>2023.11</v>
      </c>
      <c r="H465" s="78"/>
    </row>
    <row r="466" s="63" customFormat="1" customHeight="1" spans="1:8">
      <c r="A466" s="396">
        <v>465</v>
      </c>
      <c r="B466" s="73" t="s">
        <v>5710</v>
      </c>
      <c r="C466" s="73" t="s">
        <v>5711</v>
      </c>
      <c r="D466" s="421" t="s">
        <v>5712</v>
      </c>
      <c r="E466" s="73" t="s">
        <v>550</v>
      </c>
      <c r="F466" s="74">
        <v>39.8</v>
      </c>
      <c r="G466" s="74">
        <v>2022.09</v>
      </c>
      <c r="H466" s="78"/>
    </row>
    <row r="467" s="63" customFormat="1" customHeight="1" spans="1:8">
      <c r="A467" s="396">
        <v>466</v>
      </c>
      <c r="B467" s="77" t="s">
        <v>5713</v>
      </c>
      <c r="C467" s="73" t="s">
        <v>5714</v>
      </c>
      <c r="D467" s="77" t="s">
        <v>5715</v>
      </c>
      <c r="E467" s="73" t="s">
        <v>3520</v>
      </c>
      <c r="F467" s="74">
        <v>39.8</v>
      </c>
      <c r="G467" s="79">
        <v>2021.07</v>
      </c>
      <c r="H467" s="78"/>
    </row>
    <row r="468" s="63" customFormat="1" customHeight="1" spans="1:8">
      <c r="A468" s="396">
        <v>467</v>
      </c>
      <c r="B468" s="77" t="s">
        <v>5716</v>
      </c>
      <c r="C468" s="73" t="s">
        <v>5717</v>
      </c>
      <c r="D468" s="77" t="s">
        <v>5718</v>
      </c>
      <c r="E468" s="73" t="s">
        <v>5594</v>
      </c>
      <c r="F468" s="74">
        <v>39.8</v>
      </c>
      <c r="G468" s="79">
        <v>2021.07</v>
      </c>
      <c r="H468" s="78"/>
    </row>
    <row r="469" s="63" customFormat="1" customHeight="1" spans="1:8">
      <c r="A469" s="396">
        <v>468</v>
      </c>
      <c r="B469" s="77" t="s">
        <v>5719</v>
      </c>
      <c r="C469" s="73" t="s">
        <v>5720</v>
      </c>
      <c r="D469" s="77" t="s">
        <v>5721</v>
      </c>
      <c r="E469" s="73" t="s">
        <v>4107</v>
      </c>
      <c r="F469" s="74">
        <v>49.9</v>
      </c>
      <c r="G469" s="81" t="s">
        <v>5603</v>
      </c>
      <c r="H469" s="78"/>
    </row>
    <row r="470" s="63" customFormat="1" customHeight="1" spans="1:8">
      <c r="A470" s="396">
        <v>469</v>
      </c>
      <c r="B470" s="77" t="s">
        <v>5722</v>
      </c>
      <c r="C470" s="73" t="s">
        <v>5723</v>
      </c>
      <c r="D470" s="77" t="s">
        <v>5724</v>
      </c>
      <c r="E470" s="73" t="s">
        <v>4107</v>
      </c>
      <c r="F470" s="74">
        <v>45</v>
      </c>
      <c r="G470" s="73">
        <v>2024.6</v>
      </c>
      <c r="H470" s="78"/>
    </row>
    <row r="471" s="63" customFormat="1" customHeight="1" spans="1:8">
      <c r="A471" s="396">
        <v>470</v>
      </c>
      <c r="B471" s="77" t="s">
        <v>5725</v>
      </c>
      <c r="C471" s="73" t="s">
        <v>5726</v>
      </c>
      <c r="D471" s="73" t="s">
        <v>5727</v>
      </c>
      <c r="E471" s="73" t="s">
        <v>4107</v>
      </c>
      <c r="F471" s="74">
        <v>49.9</v>
      </c>
      <c r="G471" s="81" t="s">
        <v>5603</v>
      </c>
      <c r="H471" s="78"/>
    </row>
    <row r="472" s="63" customFormat="1" customHeight="1" spans="1:8">
      <c r="A472" s="396">
        <v>471</v>
      </c>
      <c r="B472" s="77" t="s">
        <v>5728</v>
      </c>
      <c r="C472" s="73" t="s">
        <v>5729</v>
      </c>
      <c r="D472" s="73" t="s">
        <v>5730</v>
      </c>
      <c r="E472" s="73" t="s">
        <v>4107</v>
      </c>
      <c r="F472" s="74">
        <v>45</v>
      </c>
      <c r="G472" s="73">
        <v>2024.7</v>
      </c>
      <c r="H472" s="78"/>
    </row>
    <row r="473" s="63" customFormat="1" customHeight="1" spans="1:8">
      <c r="A473" s="396">
        <v>472</v>
      </c>
      <c r="B473" s="77" t="s">
        <v>5342</v>
      </c>
      <c r="C473" s="73" t="s">
        <v>5731</v>
      </c>
      <c r="D473" s="73" t="s">
        <v>5732</v>
      </c>
      <c r="E473" s="73" t="s">
        <v>4101</v>
      </c>
      <c r="F473" s="74">
        <v>45</v>
      </c>
      <c r="G473" s="81" t="s">
        <v>3624</v>
      </c>
      <c r="H473" s="470"/>
    </row>
    <row r="474" s="63" customFormat="1" customHeight="1" spans="1:8">
      <c r="A474" s="396">
        <v>473</v>
      </c>
      <c r="B474" s="77" t="s">
        <v>5733</v>
      </c>
      <c r="C474" s="73" t="s">
        <v>5734</v>
      </c>
      <c r="D474" s="73" t="s">
        <v>5735</v>
      </c>
      <c r="E474" s="73" t="s">
        <v>4101</v>
      </c>
      <c r="F474" s="74">
        <v>45</v>
      </c>
      <c r="G474" s="81" t="s">
        <v>1399</v>
      </c>
      <c r="H474" s="470"/>
    </row>
    <row r="475" s="63" customFormat="1" customHeight="1" spans="1:8">
      <c r="A475" s="396">
        <v>474</v>
      </c>
      <c r="B475" s="77" t="s">
        <v>5736</v>
      </c>
      <c r="C475" s="73" t="s">
        <v>5737</v>
      </c>
      <c r="D475" s="73" t="s">
        <v>5738</v>
      </c>
      <c r="E475" s="73" t="s">
        <v>4101</v>
      </c>
      <c r="F475" s="74">
        <v>49.8</v>
      </c>
      <c r="G475" s="81" t="s">
        <v>3624</v>
      </c>
      <c r="H475" s="470"/>
    </row>
    <row r="476" s="63" customFormat="1" customHeight="1" spans="1:8">
      <c r="A476" s="396">
        <v>475</v>
      </c>
      <c r="B476" s="77" t="s">
        <v>5338</v>
      </c>
      <c r="C476" s="73" t="s">
        <v>5739</v>
      </c>
      <c r="D476" s="73" t="s">
        <v>5740</v>
      </c>
      <c r="E476" s="73" t="s">
        <v>4107</v>
      </c>
      <c r="F476" s="74">
        <v>56.8</v>
      </c>
      <c r="G476" s="81" t="s">
        <v>5603</v>
      </c>
      <c r="H476" s="470"/>
    </row>
    <row r="477" s="63" customFormat="1" customHeight="1" spans="1:8">
      <c r="A477" s="396">
        <v>476</v>
      </c>
      <c r="B477" s="77" t="s">
        <v>5371</v>
      </c>
      <c r="C477" s="73" t="s">
        <v>5741</v>
      </c>
      <c r="D477" s="73" t="s">
        <v>5742</v>
      </c>
      <c r="E477" s="73" t="s">
        <v>4107</v>
      </c>
      <c r="F477" s="74">
        <v>52</v>
      </c>
      <c r="G477" s="74">
        <v>2025.1</v>
      </c>
      <c r="H477" s="470"/>
    </row>
    <row r="478" s="63" customFormat="1" customHeight="1" spans="1:8">
      <c r="A478" s="396">
        <v>477</v>
      </c>
      <c r="B478" s="77" t="s">
        <v>5743</v>
      </c>
      <c r="C478" s="73" t="s">
        <v>5744</v>
      </c>
      <c r="D478" s="73" t="s">
        <v>5745</v>
      </c>
      <c r="E478" s="73" t="s">
        <v>4107</v>
      </c>
      <c r="F478" s="74">
        <v>49.9</v>
      </c>
      <c r="G478" s="81" t="s">
        <v>5746</v>
      </c>
      <c r="H478" s="470"/>
    </row>
    <row r="479" s="63" customFormat="1" customHeight="1" spans="1:8">
      <c r="A479" s="396">
        <v>478</v>
      </c>
      <c r="B479" s="77" t="s">
        <v>5747</v>
      </c>
      <c r="C479" s="73" t="s">
        <v>5748</v>
      </c>
      <c r="D479" s="73" t="s">
        <v>5749</v>
      </c>
      <c r="E479" s="73" t="s">
        <v>4107</v>
      </c>
      <c r="F479" s="74">
        <v>49.9</v>
      </c>
      <c r="G479" s="81" t="s">
        <v>5746</v>
      </c>
      <c r="H479" s="470"/>
    </row>
    <row r="480" s="63" customFormat="1" customHeight="1" spans="1:8">
      <c r="A480" s="396">
        <v>479</v>
      </c>
      <c r="B480" s="73" t="s">
        <v>5750</v>
      </c>
      <c r="C480" s="74" t="s">
        <v>5751</v>
      </c>
      <c r="D480" s="73" t="s">
        <v>5752</v>
      </c>
      <c r="E480" s="73" t="s">
        <v>4107</v>
      </c>
      <c r="F480" s="74">
        <v>42</v>
      </c>
      <c r="G480" s="74">
        <v>2025.1</v>
      </c>
      <c r="H480" s="470"/>
    </row>
    <row r="481" s="63" customFormat="1" customHeight="1" spans="1:8">
      <c r="A481" s="396">
        <v>480</v>
      </c>
      <c r="B481" s="133" t="s">
        <v>5753</v>
      </c>
      <c r="C481" s="133" t="s">
        <v>5754</v>
      </c>
      <c r="D481" s="133" t="s">
        <v>5755</v>
      </c>
      <c r="E481" s="133" t="s">
        <v>5756</v>
      </c>
      <c r="F481" s="320">
        <v>49.8</v>
      </c>
      <c r="G481" s="320">
        <v>2024.12</v>
      </c>
      <c r="H481" s="10"/>
    </row>
    <row r="482" s="63" customFormat="1" customHeight="1" spans="1:8">
      <c r="A482" s="396">
        <v>481</v>
      </c>
      <c r="B482" s="133" t="s">
        <v>5757</v>
      </c>
      <c r="C482" s="133" t="s">
        <v>5758</v>
      </c>
      <c r="D482" s="133" t="s">
        <v>5759</v>
      </c>
      <c r="E482" s="133" t="s">
        <v>353</v>
      </c>
      <c r="F482" s="320">
        <v>49.8</v>
      </c>
      <c r="G482" s="320">
        <v>2024.1</v>
      </c>
      <c r="H482" s="10"/>
    </row>
    <row r="483" s="63" customFormat="1" customHeight="1" spans="1:8">
      <c r="A483" s="396">
        <v>482</v>
      </c>
      <c r="B483" s="133" t="s">
        <v>4441</v>
      </c>
      <c r="C483" s="133" t="s">
        <v>5760</v>
      </c>
      <c r="D483" s="133" t="s">
        <v>5759</v>
      </c>
      <c r="E483" s="133" t="s">
        <v>353</v>
      </c>
      <c r="F483" s="320">
        <v>39.8</v>
      </c>
      <c r="G483" s="320">
        <v>2024.1</v>
      </c>
      <c r="H483" s="10"/>
    </row>
    <row r="484" s="63" customFormat="1" customHeight="1" spans="1:8">
      <c r="A484" s="396">
        <v>483</v>
      </c>
      <c r="B484" s="133" t="s">
        <v>5757</v>
      </c>
      <c r="C484" s="133" t="s">
        <v>5761</v>
      </c>
      <c r="D484" s="133" t="s">
        <v>5762</v>
      </c>
      <c r="E484" s="133" t="s">
        <v>542</v>
      </c>
      <c r="F484" s="320">
        <v>45</v>
      </c>
      <c r="G484" s="320">
        <v>2024.07</v>
      </c>
      <c r="H484" s="10"/>
    </row>
    <row r="485" s="63" customFormat="1" customHeight="1" spans="1:8">
      <c r="A485" s="396">
        <v>484</v>
      </c>
      <c r="B485" s="133" t="s">
        <v>4441</v>
      </c>
      <c r="C485" s="133" t="s">
        <v>5761</v>
      </c>
      <c r="D485" s="133" t="s">
        <v>5762</v>
      </c>
      <c r="E485" s="133" t="s">
        <v>542</v>
      </c>
      <c r="F485" s="320">
        <v>34.8</v>
      </c>
      <c r="G485" s="320">
        <v>2024.07</v>
      </c>
      <c r="H485" s="10"/>
    </row>
    <row r="486" s="63" customFormat="1" customHeight="1" spans="1:8">
      <c r="A486" s="396">
        <v>485</v>
      </c>
      <c r="B486" s="133" t="s">
        <v>5763</v>
      </c>
      <c r="C486" s="133" t="s">
        <v>5764</v>
      </c>
      <c r="D486" s="133" t="s">
        <v>5765</v>
      </c>
      <c r="E486" s="133" t="s">
        <v>542</v>
      </c>
      <c r="F486" s="320">
        <v>49.8</v>
      </c>
      <c r="G486" s="320">
        <v>2023.07</v>
      </c>
      <c r="H486" s="10"/>
    </row>
    <row r="487" s="63" customFormat="1" customHeight="1" spans="1:8">
      <c r="A487" s="396">
        <v>486</v>
      </c>
      <c r="B487" s="133" t="s">
        <v>4599</v>
      </c>
      <c r="C487" s="133" t="s">
        <v>5766</v>
      </c>
      <c r="D487" s="133" t="s">
        <v>5765</v>
      </c>
      <c r="E487" s="133" t="s">
        <v>542</v>
      </c>
      <c r="F487" s="320">
        <v>39.8</v>
      </c>
      <c r="G487" s="320">
        <v>2023.08</v>
      </c>
      <c r="H487" s="10"/>
    </row>
    <row r="488" s="63" customFormat="1" customHeight="1" spans="1:8">
      <c r="A488" s="396">
        <v>487</v>
      </c>
      <c r="B488" s="133" t="s">
        <v>5767</v>
      </c>
      <c r="C488" s="133" t="s">
        <v>5768</v>
      </c>
      <c r="D488" s="133" t="s">
        <v>5769</v>
      </c>
      <c r="E488" s="133" t="s">
        <v>542</v>
      </c>
      <c r="F488" s="320">
        <v>49.8</v>
      </c>
      <c r="G488" s="320">
        <v>2023.03</v>
      </c>
      <c r="H488" s="10"/>
    </row>
    <row r="489" s="63" customFormat="1" customHeight="1" spans="1:8">
      <c r="A489" s="396">
        <v>488</v>
      </c>
      <c r="B489" s="133" t="s">
        <v>5770</v>
      </c>
      <c r="C489" s="133" t="s">
        <v>5771</v>
      </c>
      <c r="D489" s="133" t="s">
        <v>5772</v>
      </c>
      <c r="E489" s="133" t="s">
        <v>542</v>
      </c>
      <c r="F489" s="320">
        <v>49.8</v>
      </c>
      <c r="G489" s="320">
        <v>2024.04</v>
      </c>
      <c r="H489" s="10"/>
    </row>
    <row r="490" s="63" customFormat="1" customHeight="1" spans="1:8">
      <c r="A490" s="396">
        <v>489</v>
      </c>
      <c r="B490" s="133" t="s">
        <v>5773</v>
      </c>
      <c r="C490" s="133" t="s">
        <v>5774</v>
      </c>
      <c r="D490" s="133" t="s">
        <v>5775</v>
      </c>
      <c r="E490" s="133" t="s">
        <v>353</v>
      </c>
      <c r="F490" s="320">
        <v>49.8</v>
      </c>
      <c r="G490" s="320">
        <v>2024.09</v>
      </c>
      <c r="H490" s="10"/>
    </row>
    <row r="491" s="63" customFormat="1" customHeight="1" spans="1:8">
      <c r="A491" s="396">
        <v>490</v>
      </c>
      <c r="B491" s="133" t="s">
        <v>5776</v>
      </c>
      <c r="C491" s="133" t="s">
        <v>5777</v>
      </c>
      <c r="D491" s="133" t="s">
        <v>5778</v>
      </c>
      <c r="E491" s="133" t="s">
        <v>353</v>
      </c>
      <c r="F491" s="320">
        <v>68</v>
      </c>
      <c r="G491" s="320">
        <v>2024.01</v>
      </c>
      <c r="H491" s="10"/>
    </row>
    <row r="492" s="63" customFormat="1" customHeight="1" spans="1:8">
      <c r="A492" s="396">
        <v>491</v>
      </c>
      <c r="B492" s="133" t="s">
        <v>5779</v>
      </c>
      <c r="C492" s="133" t="s">
        <v>5780</v>
      </c>
      <c r="D492" s="133" t="s">
        <v>5781</v>
      </c>
      <c r="E492" s="133" t="s">
        <v>353</v>
      </c>
      <c r="F492" s="320">
        <v>58</v>
      </c>
      <c r="G492" s="320">
        <v>2024.06</v>
      </c>
      <c r="H492" s="10"/>
    </row>
    <row r="493" s="63" customFormat="1" customHeight="1" spans="1:8">
      <c r="A493" s="396">
        <v>492</v>
      </c>
      <c r="B493" s="133" t="s">
        <v>5782</v>
      </c>
      <c r="C493" s="133" t="s">
        <v>5783</v>
      </c>
      <c r="D493" s="133" t="s">
        <v>5784</v>
      </c>
      <c r="E493" s="133" t="s">
        <v>353</v>
      </c>
      <c r="F493" s="320">
        <v>49.8</v>
      </c>
      <c r="G493" s="320">
        <v>2024.1</v>
      </c>
      <c r="H493" s="10"/>
    </row>
    <row r="494" s="63" customFormat="1" customHeight="1" spans="1:8">
      <c r="A494" s="396">
        <v>493</v>
      </c>
      <c r="B494" s="133" t="s">
        <v>5785</v>
      </c>
      <c r="C494" s="133" t="s">
        <v>5786</v>
      </c>
      <c r="D494" s="133" t="s">
        <v>5787</v>
      </c>
      <c r="E494" s="133" t="s">
        <v>542</v>
      </c>
      <c r="F494" s="320">
        <v>49.9</v>
      </c>
      <c r="G494" s="320">
        <v>2024.1</v>
      </c>
      <c r="H494" s="10"/>
    </row>
    <row r="495" s="63" customFormat="1" customHeight="1" spans="1:8">
      <c r="A495" s="396">
        <v>494</v>
      </c>
      <c r="B495" s="133" t="s">
        <v>5788</v>
      </c>
      <c r="C495" s="133" t="s">
        <v>5789</v>
      </c>
      <c r="D495" s="133" t="s">
        <v>5790</v>
      </c>
      <c r="E495" s="133" t="s">
        <v>542</v>
      </c>
      <c r="F495" s="320">
        <v>49.8</v>
      </c>
      <c r="G495" s="320">
        <v>2024.03</v>
      </c>
      <c r="H495" s="10"/>
    </row>
    <row r="496" s="63" customFormat="1" customHeight="1" spans="1:8">
      <c r="A496" s="396">
        <v>495</v>
      </c>
      <c r="B496" s="133" t="s">
        <v>5791</v>
      </c>
      <c r="C496" s="133" t="s">
        <v>5792</v>
      </c>
      <c r="D496" s="133" t="s">
        <v>5793</v>
      </c>
      <c r="E496" s="133" t="s">
        <v>542</v>
      </c>
      <c r="F496" s="320">
        <v>58</v>
      </c>
      <c r="G496" s="320">
        <v>2023.08</v>
      </c>
      <c r="H496" s="10"/>
    </row>
    <row r="497" s="63" customFormat="1" customHeight="1" spans="1:8">
      <c r="A497" s="396">
        <v>496</v>
      </c>
      <c r="B497" s="133" t="s">
        <v>5794</v>
      </c>
      <c r="C497" s="133" t="s">
        <v>5795</v>
      </c>
      <c r="D497" s="133" t="s">
        <v>5796</v>
      </c>
      <c r="E497" s="133" t="s">
        <v>542</v>
      </c>
      <c r="F497" s="320">
        <v>49.8</v>
      </c>
      <c r="G497" s="320">
        <v>2023.01</v>
      </c>
      <c r="H497" s="10"/>
    </row>
    <row r="498" s="63" customFormat="1" customHeight="1" spans="1:8">
      <c r="A498" s="396">
        <v>497</v>
      </c>
      <c r="B498" s="133" t="s">
        <v>5797</v>
      </c>
      <c r="C498" s="133" t="s">
        <v>5798</v>
      </c>
      <c r="D498" s="133" t="s">
        <v>5799</v>
      </c>
      <c r="E498" s="133" t="s">
        <v>5800</v>
      </c>
      <c r="F498" s="320">
        <v>45</v>
      </c>
      <c r="G498" s="320">
        <v>2022.02</v>
      </c>
      <c r="H498" s="10"/>
    </row>
    <row r="499" s="63" customFormat="1" customHeight="1" spans="1:8">
      <c r="A499" s="396">
        <v>498</v>
      </c>
      <c r="B499" s="133" t="s">
        <v>5801</v>
      </c>
      <c r="C499" s="133" t="s">
        <v>5802</v>
      </c>
      <c r="D499" s="133" t="s">
        <v>5803</v>
      </c>
      <c r="E499" s="133" t="s">
        <v>542</v>
      </c>
      <c r="F499" s="320">
        <v>48</v>
      </c>
      <c r="G499" s="320">
        <v>2023.1</v>
      </c>
      <c r="H499" s="10"/>
    </row>
    <row r="500" s="63" customFormat="1" customHeight="1" spans="1:8">
      <c r="A500" s="396">
        <v>499</v>
      </c>
      <c r="B500" s="133" t="s">
        <v>5804</v>
      </c>
      <c r="C500" s="133" t="s">
        <v>5805</v>
      </c>
      <c r="D500" s="133" t="s">
        <v>5755</v>
      </c>
      <c r="E500" s="133" t="s">
        <v>5756</v>
      </c>
      <c r="F500" s="320">
        <v>49.8</v>
      </c>
      <c r="G500" s="320">
        <v>2024.12</v>
      </c>
      <c r="H500" s="10"/>
    </row>
    <row r="501" s="63" customFormat="1" customHeight="1" spans="1:8">
      <c r="A501" s="396">
        <v>500</v>
      </c>
      <c r="B501" s="133" t="s">
        <v>5806</v>
      </c>
      <c r="C501" s="133" t="s">
        <v>5807</v>
      </c>
      <c r="D501" s="133" t="s">
        <v>5808</v>
      </c>
      <c r="E501" s="133" t="s">
        <v>542</v>
      </c>
      <c r="F501" s="320">
        <v>69.8</v>
      </c>
      <c r="G501" s="320">
        <v>2025.02</v>
      </c>
      <c r="H501" s="10"/>
    </row>
    <row r="502" s="63" customFormat="1" customHeight="1" spans="1:8">
      <c r="A502" s="396">
        <v>501</v>
      </c>
      <c r="B502" s="133" t="s">
        <v>5809</v>
      </c>
      <c r="C502" s="133" t="s">
        <v>5810</v>
      </c>
      <c r="D502" s="133" t="s">
        <v>5811</v>
      </c>
      <c r="E502" s="133" t="s">
        <v>542</v>
      </c>
      <c r="F502" s="320">
        <v>49.8</v>
      </c>
      <c r="G502" s="320">
        <v>2025.02</v>
      </c>
      <c r="H502" s="10"/>
    </row>
    <row r="503" s="63" customFormat="1" customHeight="1" spans="1:8">
      <c r="A503" s="396">
        <v>502</v>
      </c>
      <c r="B503" s="133" t="s">
        <v>5812</v>
      </c>
      <c r="C503" s="133" t="s">
        <v>5813</v>
      </c>
      <c r="D503" s="133" t="s">
        <v>5814</v>
      </c>
      <c r="E503" s="133" t="s">
        <v>542</v>
      </c>
      <c r="F503" s="320">
        <v>49.8</v>
      </c>
      <c r="G503" s="320">
        <v>2025.02</v>
      </c>
      <c r="H503" s="10"/>
    </row>
    <row r="504" s="63" customFormat="1" customHeight="1" spans="1:8">
      <c r="A504" s="396">
        <v>503</v>
      </c>
      <c r="B504" s="133" t="s">
        <v>5815</v>
      </c>
      <c r="C504" s="133" t="s">
        <v>5816</v>
      </c>
      <c r="D504" s="133" t="s">
        <v>5817</v>
      </c>
      <c r="E504" s="133" t="s">
        <v>542</v>
      </c>
      <c r="F504" s="320">
        <v>49.8</v>
      </c>
      <c r="G504" s="320">
        <v>2025.02</v>
      </c>
      <c r="H504" s="10"/>
    </row>
    <row r="505" s="63" customFormat="1" customHeight="1" spans="1:8">
      <c r="A505" s="396">
        <v>504</v>
      </c>
      <c r="B505" s="133" t="s">
        <v>5818</v>
      </c>
      <c r="C505" s="133" t="s">
        <v>5819</v>
      </c>
      <c r="D505" s="133" t="s">
        <v>5820</v>
      </c>
      <c r="E505" s="133" t="s">
        <v>542</v>
      </c>
      <c r="F505" s="320">
        <v>49.8</v>
      </c>
      <c r="G505" s="320">
        <v>2024.1</v>
      </c>
      <c r="H505" s="10"/>
    </row>
    <row r="506" s="63" customFormat="1" customHeight="1" spans="1:8">
      <c r="A506" s="396">
        <v>505</v>
      </c>
      <c r="B506" s="133" t="s">
        <v>5821</v>
      </c>
      <c r="C506" s="133" t="s">
        <v>5822</v>
      </c>
      <c r="D506" s="133" t="s">
        <v>5823</v>
      </c>
      <c r="E506" s="133" t="s">
        <v>542</v>
      </c>
      <c r="F506" s="320">
        <v>49.8</v>
      </c>
      <c r="G506" s="320">
        <v>2023.09</v>
      </c>
      <c r="H506" s="10"/>
    </row>
    <row r="507" s="63" customFormat="1" customHeight="1" spans="1:8">
      <c r="A507" s="396">
        <v>506</v>
      </c>
      <c r="B507" s="133" t="s">
        <v>5824</v>
      </c>
      <c r="C507" s="133" t="s">
        <v>5825</v>
      </c>
      <c r="D507" s="133" t="s">
        <v>5826</v>
      </c>
      <c r="E507" s="133" t="s">
        <v>542</v>
      </c>
      <c r="F507" s="320">
        <v>49.8</v>
      </c>
      <c r="G507" s="320">
        <v>2024.11</v>
      </c>
      <c r="H507" s="10"/>
    </row>
    <row r="508" s="63" customFormat="1" customHeight="1" spans="1:8">
      <c r="A508" s="396">
        <v>507</v>
      </c>
      <c r="B508" s="133" t="s">
        <v>5827</v>
      </c>
      <c r="C508" s="133" t="s">
        <v>5828</v>
      </c>
      <c r="D508" s="133" t="s">
        <v>5823</v>
      </c>
      <c r="E508" s="133" t="s">
        <v>5756</v>
      </c>
      <c r="F508" s="320">
        <v>49.8</v>
      </c>
      <c r="G508" s="320">
        <v>2024.12</v>
      </c>
      <c r="H508" s="10"/>
    </row>
    <row r="509" customHeight="1" spans="1:8">
      <c r="A509" s="396">
        <v>508</v>
      </c>
      <c r="B509" s="14" t="s">
        <v>5829</v>
      </c>
      <c r="C509" s="13">
        <v>9787566130174</v>
      </c>
      <c r="D509" s="15" t="s">
        <v>5830</v>
      </c>
      <c r="E509" s="15" t="s">
        <v>5831</v>
      </c>
      <c r="F509" s="16">
        <v>49.8</v>
      </c>
      <c r="G509" s="353" t="s">
        <v>5832</v>
      </c>
      <c r="H509" s="17" t="s">
        <v>968</v>
      </c>
    </row>
    <row r="510" customHeight="1" spans="1:8">
      <c r="A510" s="396">
        <v>509</v>
      </c>
      <c r="B510" s="445" t="s">
        <v>5833</v>
      </c>
      <c r="C510" s="13">
        <v>9787566132895</v>
      </c>
      <c r="D510" s="15" t="s">
        <v>5834</v>
      </c>
      <c r="E510" s="15" t="s">
        <v>5831</v>
      </c>
      <c r="F510" s="16">
        <v>49.8</v>
      </c>
      <c r="G510" s="353" t="s">
        <v>5832</v>
      </c>
      <c r="H510" s="17" t="s">
        <v>5835</v>
      </c>
    </row>
    <row r="511" customHeight="1" spans="1:8">
      <c r="A511" s="396">
        <v>510</v>
      </c>
      <c r="B511" s="445" t="s">
        <v>5836</v>
      </c>
      <c r="C511" s="13">
        <v>9787566132727</v>
      </c>
      <c r="D511" s="15" t="s">
        <v>5837</v>
      </c>
      <c r="E511" s="15" t="s">
        <v>5831</v>
      </c>
      <c r="F511" s="16">
        <v>49.8</v>
      </c>
      <c r="G511" s="353" t="s">
        <v>5832</v>
      </c>
      <c r="H511" s="17" t="s">
        <v>1280</v>
      </c>
    </row>
    <row r="512" customHeight="1" spans="1:8">
      <c r="A512" s="396">
        <v>511</v>
      </c>
      <c r="B512" s="445" t="s">
        <v>5838</v>
      </c>
      <c r="C512" s="13">
        <v>9787566132734</v>
      </c>
      <c r="D512" s="15" t="s">
        <v>5839</v>
      </c>
      <c r="E512" s="15" t="s">
        <v>5831</v>
      </c>
      <c r="F512" s="16">
        <v>59.8</v>
      </c>
      <c r="G512" s="353" t="s">
        <v>5832</v>
      </c>
      <c r="H512" s="17" t="s">
        <v>968</v>
      </c>
    </row>
    <row r="513" customHeight="1" spans="1:8">
      <c r="A513" s="396">
        <v>512</v>
      </c>
      <c r="B513" s="360" t="s">
        <v>5840</v>
      </c>
      <c r="C513" s="13">
        <v>9787566135629</v>
      </c>
      <c r="D513" s="15" t="s">
        <v>5841</v>
      </c>
      <c r="E513" s="15" t="s">
        <v>5831</v>
      </c>
      <c r="F513" s="16">
        <v>49.8</v>
      </c>
      <c r="G513" s="353" t="s">
        <v>5832</v>
      </c>
      <c r="H513" s="17" t="s">
        <v>5842</v>
      </c>
    </row>
    <row r="514" customHeight="1" spans="1:8">
      <c r="A514" s="396">
        <v>513</v>
      </c>
      <c r="B514" s="360" t="s">
        <v>5843</v>
      </c>
      <c r="C514" s="13">
        <v>9787566135735</v>
      </c>
      <c r="D514" s="15" t="s">
        <v>5844</v>
      </c>
      <c r="E514" s="15" t="s">
        <v>5831</v>
      </c>
      <c r="F514" s="16">
        <v>49.8</v>
      </c>
      <c r="G514" s="353" t="s">
        <v>5832</v>
      </c>
      <c r="H514" s="17" t="s">
        <v>5842</v>
      </c>
    </row>
    <row r="515" customHeight="1" spans="1:8">
      <c r="A515" s="396">
        <v>514</v>
      </c>
      <c r="B515" s="360" t="s">
        <v>5845</v>
      </c>
      <c r="C515" s="13">
        <v>9787566136176</v>
      </c>
      <c r="D515" s="15" t="s">
        <v>5846</v>
      </c>
      <c r="E515" s="15" t="s">
        <v>5831</v>
      </c>
      <c r="F515" s="16">
        <v>49.8</v>
      </c>
      <c r="G515" s="353" t="s">
        <v>5832</v>
      </c>
      <c r="H515" s="17" t="s">
        <v>5847</v>
      </c>
    </row>
    <row r="516" customHeight="1" spans="1:8">
      <c r="A516" s="396">
        <v>515</v>
      </c>
      <c r="B516" s="360" t="s">
        <v>5848</v>
      </c>
      <c r="C516" s="13">
        <v>9787566136565</v>
      </c>
      <c r="D516" s="15" t="s">
        <v>5849</v>
      </c>
      <c r="E516" s="15" t="s">
        <v>5831</v>
      </c>
      <c r="F516" s="16">
        <v>49.8</v>
      </c>
      <c r="G516" s="353" t="s">
        <v>5832</v>
      </c>
      <c r="H516" s="17" t="s">
        <v>5850</v>
      </c>
    </row>
    <row r="517" customHeight="1" spans="1:8">
      <c r="A517" s="396">
        <v>516</v>
      </c>
      <c r="B517" s="360" t="s">
        <v>5851</v>
      </c>
      <c r="C517" s="13">
        <v>9787566136572</v>
      </c>
      <c r="D517" s="15" t="s">
        <v>5852</v>
      </c>
      <c r="E517" s="15" t="s">
        <v>5831</v>
      </c>
      <c r="F517" s="16">
        <v>49.8</v>
      </c>
      <c r="G517" s="353" t="s">
        <v>5832</v>
      </c>
      <c r="H517" s="17" t="s">
        <v>5850</v>
      </c>
    </row>
    <row r="518" customHeight="1" spans="1:8">
      <c r="A518" s="396">
        <v>517</v>
      </c>
      <c r="B518" s="360" t="s">
        <v>5853</v>
      </c>
      <c r="C518" s="13">
        <v>9787566138507</v>
      </c>
      <c r="D518" s="15" t="s">
        <v>5854</v>
      </c>
      <c r="E518" s="15" t="s">
        <v>5831</v>
      </c>
      <c r="F518" s="16">
        <v>49.8</v>
      </c>
      <c r="G518" s="353" t="s">
        <v>5832</v>
      </c>
      <c r="H518" s="17" t="s">
        <v>5855</v>
      </c>
    </row>
    <row r="519" customHeight="1" spans="1:8">
      <c r="A519" s="396">
        <v>518</v>
      </c>
      <c r="B519" s="360" t="s">
        <v>5856</v>
      </c>
      <c r="C519" s="13">
        <v>9787566138927</v>
      </c>
      <c r="D519" s="15" t="s">
        <v>5857</v>
      </c>
      <c r="E519" s="15" t="s">
        <v>5831</v>
      </c>
      <c r="F519" s="16">
        <v>49.8</v>
      </c>
      <c r="G519" s="353" t="s">
        <v>5832</v>
      </c>
      <c r="H519" s="17" t="s">
        <v>5858</v>
      </c>
    </row>
    <row r="520" customHeight="1" spans="1:8">
      <c r="A520" s="396">
        <v>519</v>
      </c>
      <c r="B520" s="471" t="s">
        <v>5859</v>
      </c>
      <c r="C520" s="13">
        <v>9787566143013</v>
      </c>
      <c r="D520" s="15" t="s">
        <v>5860</v>
      </c>
      <c r="E520" s="15" t="s">
        <v>5831</v>
      </c>
      <c r="F520" s="16">
        <v>49.8</v>
      </c>
      <c r="G520" s="353" t="s">
        <v>5832</v>
      </c>
      <c r="H520" s="17" t="s">
        <v>5861</v>
      </c>
    </row>
    <row r="521" customHeight="1" spans="1:8">
      <c r="A521" s="396">
        <v>520</v>
      </c>
      <c r="B521" s="471" t="s">
        <v>5862</v>
      </c>
      <c r="C521" s="13">
        <v>9787566142825</v>
      </c>
      <c r="D521" s="15" t="s">
        <v>5863</v>
      </c>
      <c r="E521" s="15" t="s">
        <v>5831</v>
      </c>
      <c r="F521" s="16">
        <v>49.8</v>
      </c>
      <c r="G521" s="353" t="s">
        <v>5832</v>
      </c>
      <c r="H521" s="17" t="s">
        <v>5861</v>
      </c>
    </row>
    <row r="522" customHeight="1" spans="1:8">
      <c r="A522" s="396">
        <v>521</v>
      </c>
      <c r="B522" s="472" t="s">
        <v>5864</v>
      </c>
      <c r="C522" s="13">
        <v>9787566142856</v>
      </c>
      <c r="D522" s="15" t="s">
        <v>5865</v>
      </c>
      <c r="E522" s="15" t="s">
        <v>5831</v>
      </c>
      <c r="F522" s="16">
        <v>49.8</v>
      </c>
      <c r="G522" s="353" t="s">
        <v>5832</v>
      </c>
      <c r="H522" s="17" t="s">
        <v>5861</v>
      </c>
    </row>
    <row r="523" customHeight="1" spans="1:8">
      <c r="A523" s="396">
        <v>522</v>
      </c>
      <c r="B523" s="471" t="s">
        <v>5866</v>
      </c>
      <c r="C523" s="13">
        <v>9787566143723</v>
      </c>
      <c r="D523" s="15" t="s">
        <v>5867</v>
      </c>
      <c r="E523" s="15" t="s">
        <v>5831</v>
      </c>
      <c r="F523" s="16">
        <v>49.8</v>
      </c>
      <c r="G523" s="353" t="s">
        <v>5832</v>
      </c>
      <c r="H523" s="17" t="s">
        <v>5868</v>
      </c>
    </row>
    <row r="524" customHeight="1" spans="1:8">
      <c r="A524" s="396">
        <v>523</v>
      </c>
      <c r="B524" s="471" t="s">
        <v>5869</v>
      </c>
      <c r="C524" s="13">
        <v>9787566144621</v>
      </c>
      <c r="D524" s="15" t="s">
        <v>5870</v>
      </c>
      <c r="E524" s="15" t="s">
        <v>5831</v>
      </c>
      <c r="F524" s="16">
        <v>49.8</v>
      </c>
      <c r="G524" s="353" t="s">
        <v>5832</v>
      </c>
      <c r="H524" s="17" t="s">
        <v>5868</v>
      </c>
    </row>
    <row r="525" customHeight="1" spans="1:8">
      <c r="A525" s="396">
        <v>524</v>
      </c>
      <c r="B525" s="471" t="s">
        <v>5871</v>
      </c>
      <c r="C525" s="13">
        <v>9787566145482</v>
      </c>
      <c r="D525" s="15" t="s">
        <v>5872</v>
      </c>
      <c r="E525" s="15" t="s">
        <v>5831</v>
      </c>
      <c r="F525" s="16">
        <v>49.8</v>
      </c>
      <c r="G525" s="353" t="s">
        <v>5832</v>
      </c>
      <c r="H525" s="17" t="s">
        <v>5505</v>
      </c>
    </row>
    <row r="526" customHeight="1" spans="1:8">
      <c r="A526" s="396">
        <v>525</v>
      </c>
      <c r="B526" s="471" t="s">
        <v>5873</v>
      </c>
      <c r="C526" s="13">
        <v>9787566145758</v>
      </c>
      <c r="D526" s="15" t="s">
        <v>5874</v>
      </c>
      <c r="E526" s="15" t="s">
        <v>5831</v>
      </c>
      <c r="F526" s="16">
        <v>49.8</v>
      </c>
      <c r="G526" s="353" t="s">
        <v>5832</v>
      </c>
      <c r="H526" s="17" t="s">
        <v>5603</v>
      </c>
    </row>
    <row r="527" customHeight="1" spans="1:8">
      <c r="A527" s="396">
        <v>526</v>
      </c>
      <c r="B527" s="471" t="s">
        <v>5875</v>
      </c>
      <c r="C527" s="13">
        <v>9787566146588</v>
      </c>
      <c r="D527" s="15" t="s">
        <v>5876</v>
      </c>
      <c r="E527" s="15" t="s">
        <v>5831</v>
      </c>
      <c r="F527" s="16">
        <v>49.8</v>
      </c>
      <c r="G527" s="353" t="s">
        <v>5832</v>
      </c>
      <c r="H527" s="17" t="s">
        <v>5877</v>
      </c>
    </row>
    <row r="528" customHeight="1" spans="1:8">
      <c r="A528" s="396">
        <v>527</v>
      </c>
      <c r="B528" s="473" t="s">
        <v>5878</v>
      </c>
      <c r="C528" s="13">
        <v>9787566146748</v>
      </c>
      <c r="D528" s="15" t="s">
        <v>5879</v>
      </c>
      <c r="E528" s="15" t="s">
        <v>5831</v>
      </c>
      <c r="F528" s="16">
        <v>49.8</v>
      </c>
      <c r="G528" s="353" t="s">
        <v>5832</v>
      </c>
      <c r="H528" s="17" t="s">
        <v>5880</v>
      </c>
    </row>
    <row r="529" customHeight="1" spans="1:8">
      <c r="A529" s="396">
        <v>528</v>
      </c>
      <c r="B529" s="357" t="s">
        <v>5881</v>
      </c>
      <c r="C529" s="13"/>
      <c r="D529" s="15"/>
      <c r="E529" s="15" t="s">
        <v>5831</v>
      </c>
      <c r="F529" s="16">
        <v>49.8</v>
      </c>
      <c r="G529" s="353" t="s">
        <v>5832</v>
      </c>
      <c r="H529" s="17" t="s">
        <v>5882</v>
      </c>
    </row>
    <row r="530" customHeight="1" spans="1:8">
      <c r="A530" s="396">
        <v>529</v>
      </c>
      <c r="B530" s="360" t="s">
        <v>5883</v>
      </c>
      <c r="C530" s="13">
        <v>9787566135742</v>
      </c>
      <c r="D530" s="353" t="s">
        <v>5884</v>
      </c>
      <c r="E530" s="15" t="s">
        <v>5831</v>
      </c>
      <c r="F530" s="16">
        <v>49.8</v>
      </c>
      <c r="G530" s="353" t="s">
        <v>5832</v>
      </c>
      <c r="H530" s="17" t="s">
        <v>5842</v>
      </c>
    </row>
    <row r="531" customHeight="1" spans="1:8">
      <c r="A531" s="396">
        <v>530</v>
      </c>
      <c r="B531" s="360" t="s">
        <v>5885</v>
      </c>
      <c r="C531" s="13">
        <v>9787566135636</v>
      </c>
      <c r="D531" s="353" t="s">
        <v>5886</v>
      </c>
      <c r="E531" s="15" t="s">
        <v>5831</v>
      </c>
      <c r="F531" s="16">
        <v>49.8</v>
      </c>
      <c r="G531" s="353" t="s">
        <v>5832</v>
      </c>
      <c r="H531" s="17" t="s">
        <v>5842</v>
      </c>
    </row>
    <row r="532" customHeight="1" spans="1:8">
      <c r="A532" s="396">
        <v>531</v>
      </c>
      <c r="B532" s="360" t="s">
        <v>5887</v>
      </c>
      <c r="C532" s="13">
        <v>9787566135643</v>
      </c>
      <c r="D532" s="353" t="s">
        <v>5888</v>
      </c>
      <c r="E532" s="15" t="s">
        <v>5831</v>
      </c>
      <c r="F532" s="16">
        <v>49.8</v>
      </c>
      <c r="G532" s="353" t="s">
        <v>5832</v>
      </c>
      <c r="H532" s="17" t="s">
        <v>5842</v>
      </c>
    </row>
    <row r="533" customHeight="1" spans="1:8">
      <c r="A533" s="396">
        <v>532</v>
      </c>
      <c r="B533" s="360" t="s">
        <v>5889</v>
      </c>
      <c r="C533" s="13">
        <v>9787566137234</v>
      </c>
      <c r="D533" s="15" t="s">
        <v>5890</v>
      </c>
      <c r="E533" s="15" t="s">
        <v>5831</v>
      </c>
      <c r="F533" s="16">
        <v>49.8</v>
      </c>
      <c r="G533" s="353" t="s">
        <v>5832</v>
      </c>
      <c r="H533" s="17" t="s">
        <v>5842</v>
      </c>
    </row>
    <row r="534" customHeight="1" spans="1:8">
      <c r="A534" s="396">
        <v>533</v>
      </c>
      <c r="B534" s="472" t="s">
        <v>5891</v>
      </c>
      <c r="C534" s="13">
        <v>9787566139498</v>
      </c>
      <c r="D534" s="15" t="s">
        <v>5892</v>
      </c>
      <c r="E534" s="15" t="s">
        <v>5831</v>
      </c>
      <c r="F534" s="16">
        <v>49.8</v>
      </c>
      <c r="G534" s="353" t="s">
        <v>5832</v>
      </c>
      <c r="H534" s="17" t="s">
        <v>954</v>
      </c>
    </row>
    <row r="535" customHeight="1" spans="1:8">
      <c r="A535" s="396">
        <v>534</v>
      </c>
      <c r="B535" s="472" t="s">
        <v>5893</v>
      </c>
      <c r="C535" s="13">
        <v>9787566140760</v>
      </c>
      <c r="D535" s="15" t="s">
        <v>5894</v>
      </c>
      <c r="E535" s="15" t="s">
        <v>5831</v>
      </c>
      <c r="F535" s="16">
        <v>49.8</v>
      </c>
      <c r="G535" s="353" t="s">
        <v>5832</v>
      </c>
      <c r="H535" s="17" t="s">
        <v>954</v>
      </c>
    </row>
    <row r="536" customHeight="1" spans="1:8">
      <c r="A536" s="396">
        <v>535</v>
      </c>
      <c r="B536" s="471" t="s">
        <v>5895</v>
      </c>
      <c r="C536" s="13">
        <v>9787566141200</v>
      </c>
      <c r="D536" s="15" t="s">
        <v>5896</v>
      </c>
      <c r="E536" s="15" t="s">
        <v>5831</v>
      </c>
      <c r="F536" s="16">
        <v>49.8</v>
      </c>
      <c r="G536" s="353" t="s">
        <v>5832</v>
      </c>
      <c r="H536" s="17" t="s">
        <v>968</v>
      </c>
    </row>
    <row r="537" customHeight="1" spans="1:8">
      <c r="A537" s="396">
        <v>536</v>
      </c>
      <c r="B537" s="474" t="s">
        <v>5897</v>
      </c>
      <c r="C537" s="13">
        <v>9787566141217</v>
      </c>
      <c r="D537" s="15" t="s">
        <v>5898</v>
      </c>
      <c r="E537" s="15" t="s">
        <v>5831</v>
      </c>
      <c r="F537" s="16">
        <v>49.8</v>
      </c>
      <c r="G537" s="353" t="s">
        <v>5832</v>
      </c>
      <c r="H537" s="17" t="s">
        <v>968</v>
      </c>
    </row>
    <row r="538" customHeight="1" spans="1:8">
      <c r="A538" s="396">
        <v>537</v>
      </c>
      <c r="B538" s="472" t="s">
        <v>5899</v>
      </c>
      <c r="C538" s="13">
        <v>9787566141309</v>
      </c>
      <c r="D538" s="15" t="s">
        <v>5900</v>
      </c>
      <c r="E538" s="15" t="s">
        <v>5831</v>
      </c>
      <c r="F538" s="16">
        <v>49.8</v>
      </c>
      <c r="G538" s="353" t="s">
        <v>5832</v>
      </c>
      <c r="H538" s="17" t="s">
        <v>5500</v>
      </c>
    </row>
    <row r="539" customHeight="1" spans="1:8">
      <c r="A539" s="396">
        <v>538</v>
      </c>
      <c r="B539" s="475" t="s">
        <v>5901</v>
      </c>
      <c r="C539" s="18">
        <v>9787566142474</v>
      </c>
      <c r="D539" s="20" t="s">
        <v>5902</v>
      </c>
      <c r="E539" s="20" t="s">
        <v>5831</v>
      </c>
      <c r="F539" s="21">
        <v>49.8</v>
      </c>
      <c r="G539" s="436" t="s">
        <v>5832</v>
      </c>
      <c r="H539" s="22" t="s">
        <v>5500</v>
      </c>
    </row>
    <row r="540" customHeight="1" spans="1:8">
      <c r="A540" s="396">
        <v>539</v>
      </c>
      <c r="B540" s="472" t="s">
        <v>5903</v>
      </c>
      <c r="C540" s="13">
        <v>9787566142320</v>
      </c>
      <c r="D540" s="15" t="s">
        <v>5904</v>
      </c>
      <c r="E540" s="15" t="s">
        <v>5831</v>
      </c>
      <c r="F540" s="16">
        <v>49.8</v>
      </c>
      <c r="G540" s="353" t="s">
        <v>5832</v>
      </c>
      <c r="H540" s="17" t="s">
        <v>5500</v>
      </c>
    </row>
    <row r="541" customHeight="1" spans="1:8">
      <c r="A541" s="396">
        <v>540</v>
      </c>
      <c r="B541" s="472" t="s">
        <v>5905</v>
      </c>
      <c r="C541" s="13">
        <v>9787566142450</v>
      </c>
      <c r="D541" s="15" t="s">
        <v>5906</v>
      </c>
      <c r="E541" s="15" t="s">
        <v>5831</v>
      </c>
      <c r="F541" s="16">
        <v>49.8</v>
      </c>
      <c r="G541" s="353" t="s">
        <v>5832</v>
      </c>
      <c r="H541" s="17" t="s">
        <v>5500</v>
      </c>
    </row>
    <row r="542" customHeight="1" spans="1:8">
      <c r="A542" s="396">
        <v>541</v>
      </c>
      <c r="B542" s="471" t="s">
        <v>5907</v>
      </c>
      <c r="C542" s="13">
        <v>9787566143662</v>
      </c>
      <c r="D542" s="15" t="s">
        <v>5908</v>
      </c>
      <c r="E542" s="15" t="s">
        <v>5831</v>
      </c>
      <c r="F542" s="16">
        <v>49.8</v>
      </c>
      <c r="G542" s="353" t="s">
        <v>5832</v>
      </c>
      <c r="H542" s="17" t="s">
        <v>1496</v>
      </c>
    </row>
    <row r="543" customHeight="1" spans="1:8">
      <c r="A543" s="396">
        <v>542</v>
      </c>
      <c r="B543" s="472" t="s">
        <v>5909</v>
      </c>
      <c r="C543" s="13">
        <v>9787566143785</v>
      </c>
      <c r="D543" s="15" t="s">
        <v>5910</v>
      </c>
      <c r="E543" s="15" t="s">
        <v>5831</v>
      </c>
      <c r="F543" s="16">
        <v>49.8</v>
      </c>
      <c r="G543" s="353" t="s">
        <v>5832</v>
      </c>
      <c r="H543" s="17" t="s">
        <v>1496</v>
      </c>
    </row>
    <row r="544" customHeight="1" spans="1:8">
      <c r="A544" s="396">
        <v>543</v>
      </c>
      <c r="B544" s="476" t="s">
        <v>5911</v>
      </c>
      <c r="C544" s="13">
        <v>9787566145093</v>
      </c>
      <c r="D544" s="15" t="s">
        <v>5912</v>
      </c>
      <c r="E544" s="15" t="s">
        <v>5831</v>
      </c>
      <c r="F544" s="16">
        <v>49.8</v>
      </c>
      <c r="G544" s="353" t="s">
        <v>5832</v>
      </c>
      <c r="H544" s="17" t="s">
        <v>5913</v>
      </c>
    </row>
    <row r="545" customHeight="1" spans="1:8">
      <c r="A545" s="396">
        <v>544</v>
      </c>
      <c r="B545" s="477" t="s">
        <v>5914</v>
      </c>
      <c r="C545" s="13">
        <v>9787566145550</v>
      </c>
      <c r="D545" s="15" t="s">
        <v>5915</v>
      </c>
      <c r="E545" s="15" t="s">
        <v>5831</v>
      </c>
      <c r="F545" s="16">
        <v>49.8</v>
      </c>
      <c r="G545" s="353" t="s">
        <v>5832</v>
      </c>
      <c r="H545" s="17" t="s">
        <v>5913</v>
      </c>
    </row>
    <row r="546" customHeight="1" spans="1:8">
      <c r="A546" s="396">
        <v>545</v>
      </c>
      <c r="B546" s="476" t="s">
        <v>5916</v>
      </c>
      <c r="C546" s="13">
        <v>9787566146151</v>
      </c>
      <c r="D546" s="15" t="s">
        <v>5917</v>
      </c>
      <c r="E546" s="15" t="s">
        <v>5831</v>
      </c>
      <c r="F546" s="16">
        <v>49.8</v>
      </c>
      <c r="G546" s="353" t="s">
        <v>5832</v>
      </c>
      <c r="H546" s="17" t="s">
        <v>5913</v>
      </c>
    </row>
    <row r="547" customHeight="1" spans="1:8">
      <c r="A547" s="396">
        <v>546</v>
      </c>
      <c r="B547" s="476" t="s">
        <v>5918</v>
      </c>
      <c r="C547" s="13">
        <v>9787566146441</v>
      </c>
      <c r="D547" s="15" t="s">
        <v>5919</v>
      </c>
      <c r="E547" s="15" t="s">
        <v>5831</v>
      </c>
      <c r="F547" s="16">
        <v>49.8</v>
      </c>
      <c r="G547" s="353" t="s">
        <v>5832</v>
      </c>
      <c r="H547" s="17" t="s">
        <v>5877</v>
      </c>
    </row>
    <row r="548" customHeight="1" spans="1:8">
      <c r="A548" s="396">
        <v>547</v>
      </c>
      <c r="B548" s="354" t="s">
        <v>5920</v>
      </c>
      <c r="C548" s="13" t="s">
        <v>5921</v>
      </c>
      <c r="D548" s="353" t="s">
        <v>5922</v>
      </c>
      <c r="E548" s="353" t="s">
        <v>5923</v>
      </c>
      <c r="F548" s="16">
        <v>48</v>
      </c>
      <c r="G548" s="353" t="s">
        <v>5924</v>
      </c>
      <c r="H548" s="17" t="s">
        <v>5861</v>
      </c>
    </row>
    <row r="549" customHeight="1" spans="1:8">
      <c r="A549" s="396">
        <v>548</v>
      </c>
      <c r="B549" s="354" t="s">
        <v>4620</v>
      </c>
      <c r="C549" s="13" t="s">
        <v>5925</v>
      </c>
      <c r="D549" s="353" t="s">
        <v>5926</v>
      </c>
      <c r="E549" s="15" t="s">
        <v>5927</v>
      </c>
      <c r="F549" s="16">
        <v>48</v>
      </c>
      <c r="G549" s="353" t="s">
        <v>5832</v>
      </c>
      <c r="H549" s="17" t="s">
        <v>5861</v>
      </c>
    </row>
    <row r="550" customHeight="1" spans="1:8">
      <c r="A550" s="396">
        <v>549</v>
      </c>
      <c r="B550" s="354" t="s">
        <v>5610</v>
      </c>
      <c r="C550" s="13" t="s">
        <v>5928</v>
      </c>
      <c r="D550" s="15" t="s">
        <v>5929</v>
      </c>
      <c r="E550" s="15" t="s">
        <v>5927</v>
      </c>
      <c r="F550" s="16">
        <v>38</v>
      </c>
      <c r="G550" s="353" t="s">
        <v>5832</v>
      </c>
      <c r="H550" s="17" t="s">
        <v>968</v>
      </c>
    </row>
    <row r="551" customHeight="1" spans="1:8">
      <c r="A551" s="396">
        <v>550</v>
      </c>
      <c r="B551" s="478" t="s">
        <v>5930</v>
      </c>
      <c r="C551" s="13" t="s">
        <v>5931</v>
      </c>
      <c r="D551" s="353" t="s">
        <v>5932</v>
      </c>
      <c r="E551" s="353" t="s">
        <v>5933</v>
      </c>
      <c r="F551" s="16">
        <v>38</v>
      </c>
      <c r="G551" s="353" t="s">
        <v>5832</v>
      </c>
      <c r="H551" s="17" t="s">
        <v>968</v>
      </c>
    </row>
    <row r="552" customHeight="1" spans="1:8">
      <c r="A552" s="396">
        <v>551</v>
      </c>
      <c r="B552" s="479" t="s">
        <v>5934</v>
      </c>
      <c r="C552" s="13" t="s">
        <v>5935</v>
      </c>
      <c r="D552" s="15" t="s">
        <v>5936</v>
      </c>
      <c r="E552" s="353" t="s">
        <v>5933</v>
      </c>
      <c r="F552" s="16">
        <v>58</v>
      </c>
      <c r="G552" s="353" t="s">
        <v>5832</v>
      </c>
      <c r="H552" s="17" t="s">
        <v>968</v>
      </c>
    </row>
    <row r="553" customHeight="1" spans="1:8">
      <c r="A553" s="396">
        <v>552</v>
      </c>
      <c r="B553" s="478" t="s">
        <v>5937</v>
      </c>
      <c r="C553" s="13" t="s">
        <v>5938</v>
      </c>
      <c r="D553" s="353" t="s">
        <v>5939</v>
      </c>
      <c r="E553" s="353" t="s">
        <v>5933</v>
      </c>
      <c r="F553" s="16">
        <v>48</v>
      </c>
      <c r="G553" s="353" t="s">
        <v>5832</v>
      </c>
      <c r="H553" s="17" t="s">
        <v>968</v>
      </c>
    </row>
    <row r="554" customHeight="1" spans="1:8">
      <c r="A554" s="396">
        <v>553</v>
      </c>
      <c r="B554" s="478" t="s">
        <v>5940</v>
      </c>
      <c r="C554" s="13" t="s">
        <v>5941</v>
      </c>
      <c r="D554" s="15" t="s">
        <v>5939</v>
      </c>
      <c r="E554" s="353" t="s">
        <v>5933</v>
      </c>
      <c r="F554" s="16">
        <v>22</v>
      </c>
      <c r="G554" s="353" t="s">
        <v>5832</v>
      </c>
      <c r="H554" s="17" t="s">
        <v>968</v>
      </c>
    </row>
    <row r="555" customHeight="1" spans="1:8">
      <c r="A555" s="396">
        <v>554</v>
      </c>
      <c r="B555" s="478" t="s">
        <v>5942</v>
      </c>
      <c r="C555" s="13" t="s">
        <v>5943</v>
      </c>
      <c r="D555" s="353" t="s">
        <v>5944</v>
      </c>
      <c r="E555" s="353" t="s">
        <v>5945</v>
      </c>
      <c r="F555" s="16">
        <v>48</v>
      </c>
      <c r="G555" s="353" t="s">
        <v>5832</v>
      </c>
      <c r="H555" s="17" t="s">
        <v>968</v>
      </c>
    </row>
    <row r="556" customHeight="1" spans="1:8">
      <c r="A556" s="396">
        <v>555</v>
      </c>
      <c r="B556" s="479" t="s">
        <v>5946</v>
      </c>
      <c r="C556" s="13" t="s">
        <v>5947</v>
      </c>
      <c r="D556" s="15" t="s">
        <v>5948</v>
      </c>
      <c r="E556" s="15" t="s">
        <v>5949</v>
      </c>
      <c r="F556" s="16">
        <v>48</v>
      </c>
      <c r="G556" s="353" t="s">
        <v>5832</v>
      </c>
      <c r="H556" s="17" t="s">
        <v>968</v>
      </c>
    </row>
    <row r="557" customHeight="1" spans="1:8">
      <c r="A557" s="396">
        <v>556</v>
      </c>
      <c r="B557" s="478" t="s">
        <v>5950</v>
      </c>
      <c r="C557" s="13" t="s">
        <v>5951</v>
      </c>
      <c r="D557" s="353" t="s">
        <v>5952</v>
      </c>
      <c r="E557" s="353" t="s">
        <v>5953</v>
      </c>
      <c r="F557" s="16">
        <v>48</v>
      </c>
      <c r="G557" s="353" t="s">
        <v>5832</v>
      </c>
      <c r="H557" s="17" t="s">
        <v>968</v>
      </c>
    </row>
    <row r="558" customHeight="1" spans="1:8">
      <c r="A558" s="396">
        <v>557</v>
      </c>
      <c r="B558" s="478" t="s">
        <v>5954</v>
      </c>
      <c r="C558" s="13" t="s">
        <v>5955</v>
      </c>
      <c r="D558" s="353" t="s">
        <v>5956</v>
      </c>
      <c r="E558" s="353" t="s">
        <v>5957</v>
      </c>
      <c r="F558" s="16">
        <v>48</v>
      </c>
      <c r="G558" s="353" t="s">
        <v>5832</v>
      </c>
      <c r="H558" s="17"/>
    </row>
    <row r="559" customHeight="1" spans="1:8">
      <c r="A559" s="396">
        <v>558</v>
      </c>
      <c r="B559" s="444" t="s">
        <v>5958</v>
      </c>
      <c r="C559" s="13" t="s">
        <v>5959</v>
      </c>
      <c r="D559" s="15" t="s">
        <v>5960</v>
      </c>
      <c r="E559" s="15" t="s">
        <v>5831</v>
      </c>
      <c r="F559" s="16">
        <v>45</v>
      </c>
      <c r="G559" s="353" t="s">
        <v>5832</v>
      </c>
      <c r="H559" s="17" t="s">
        <v>968</v>
      </c>
    </row>
    <row r="560" customHeight="1" spans="1:8">
      <c r="A560" s="396">
        <v>559</v>
      </c>
      <c r="B560" s="480" t="s">
        <v>5961</v>
      </c>
      <c r="C560" s="13" t="s">
        <v>5962</v>
      </c>
      <c r="D560" s="15" t="s">
        <v>5963</v>
      </c>
      <c r="E560" s="15" t="s">
        <v>5831</v>
      </c>
      <c r="F560" s="16">
        <v>48</v>
      </c>
      <c r="G560" s="353" t="s">
        <v>5832</v>
      </c>
      <c r="H560" s="17" t="s">
        <v>968</v>
      </c>
    </row>
    <row r="561" customHeight="1" spans="1:8">
      <c r="A561" s="396">
        <v>560</v>
      </c>
      <c r="B561" s="480" t="s">
        <v>5964</v>
      </c>
      <c r="C561" s="13" t="s">
        <v>5965</v>
      </c>
      <c r="D561" s="15" t="s">
        <v>5966</v>
      </c>
      <c r="E561" s="15" t="s">
        <v>5831</v>
      </c>
      <c r="F561" s="16">
        <v>48</v>
      </c>
      <c r="G561" s="353" t="s">
        <v>5832</v>
      </c>
      <c r="H561" s="17" t="s">
        <v>968</v>
      </c>
    </row>
    <row r="562" customHeight="1" spans="1:8">
      <c r="A562" s="396">
        <v>561</v>
      </c>
      <c r="B562" s="481" t="s">
        <v>5967</v>
      </c>
      <c r="C562" s="13" t="s">
        <v>5968</v>
      </c>
      <c r="D562" s="15" t="s">
        <v>5969</v>
      </c>
      <c r="E562" s="15" t="s">
        <v>5831</v>
      </c>
      <c r="F562" s="16">
        <v>38</v>
      </c>
      <c r="G562" s="353" t="s">
        <v>5832</v>
      </c>
      <c r="H562" s="17" t="s">
        <v>968</v>
      </c>
    </row>
    <row r="563" customHeight="1" spans="1:8">
      <c r="A563" s="396">
        <v>562</v>
      </c>
      <c r="B563" s="480" t="s">
        <v>5188</v>
      </c>
      <c r="C563" s="13" t="s">
        <v>5970</v>
      </c>
      <c r="D563" s="15" t="s">
        <v>5971</v>
      </c>
      <c r="E563" s="15" t="s">
        <v>5831</v>
      </c>
      <c r="F563" s="16">
        <v>42</v>
      </c>
      <c r="G563" s="353" t="s">
        <v>5832</v>
      </c>
      <c r="H563" s="17" t="s">
        <v>968</v>
      </c>
    </row>
    <row r="564" customHeight="1" spans="1:8">
      <c r="A564" s="396">
        <v>563</v>
      </c>
      <c r="B564" s="480" t="s">
        <v>5972</v>
      </c>
      <c r="C564" s="13" t="s">
        <v>5973</v>
      </c>
      <c r="D564" s="15" t="s">
        <v>5974</v>
      </c>
      <c r="E564" s="15" t="s">
        <v>5831</v>
      </c>
      <c r="F564" s="16">
        <v>45</v>
      </c>
      <c r="G564" s="353" t="s">
        <v>5832</v>
      </c>
      <c r="H564" s="17" t="s">
        <v>968</v>
      </c>
    </row>
    <row r="565" customHeight="1" spans="1:8">
      <c r="A565" s="396">
        <v>564</v>
      </c>
      <c r="B565" s="479" t="s">
        <v>5975</v>
      </c>
      <c r="C565" s="13" t="s">
        <v>5976</v>
      </c>
      <c r="D565" s="15" t="s">
        <v>5977</v>
      </c>
      <c r="E565" s="353" t="s">
        <v>5957</v>
      </c>
      <c r="F565" s="16">
        <v>38</v>
      </c>
      <c r="G565" s="353" t="s">
        <v>5832</v>
      </c>
      <c r="H565" s="17" t="s">
        <v>968</v>
      </c>
    </row>
    <row r="566" customHeight="1" spans="1:8">
      <c r="A566" s="396">
        <v>565</v>
      </c>
      <c r="B566" s="448" t="s">
        <v>5978</v>
      </c>
      <c r="C566" s="13" t="s">
        <v>5979</v>
      </c>
      <c r="D566" s="15" t="s">
        <v>5980</v>
      </c>
      <c r="E566" s="15" t="s">
        <v>5981</v>
      </c>
      <c r="F566" s="16">
        <v>38</v>
      </c>
      <c r="G566" s="353" t="s">
        <v>5832</v>
      </c>
      <c r="H566" s="17" t="s">
        <v>968</v>
      </c>
    </row>
    <row r="567" customHeight="1" spans="1:8">
      <c r="A567" s="396">
        <v>566</v>
      </c>
      <c r="B567" s="448" t="s">
        <v>5982</v>
      </c>
      <c r="C567" s="13" t="s">
        <v>5983</v>
      </c>
      <c r="D567" s="15" t="s">
        <v>5984</v>
      </c>
      <c r="E567" s="353" t="s">
        <v>5957</v>
      </c>
      <c r="F567" s="16">
        <v>39.8</v>
      </c>
      <c r="G567" s="353" t="s">
        <v>5832</v>
      </c>
      <c r="H567" s="17" t="s">
        <v>968</v>
      </c>
    </row>
    <row r="568" customHeight="1" spans="1:8">
      <c r="A568" s="396">
        <v>567</v>
      </c>
      <c r="B568" s="481" t="s">
        <v>5985</v>
      </c>
      <c r="C568" s="13" t="s">
        <v>5986</v>
      </c>
      <c r="D568" s="15" t="s">
        <v>5987</v>
      </c>
      <c r="E568" s="353" t="s">
        <v>5957</v>
      </c>
      <c r="F568" s="16">
        <v>49.8</v>
      </c>
      <c r="G568" s="353" t="s">
        <v>5832</v>
      </c>
      <c r="H568" s="17" t="s">
        <v>968</v>
      </c>
    </row>
    <row r="569" customHeight="1" spans="1:8">
      <c r="A569" s="396">
        <v>568</v>
      </c>
      <c r="B569" s="480" t="s">
        <v>5988</v>
      </c>
      <c r="C569" s="13" t="s">
        <v>5989</v>
      </c>
      <c r="D569" s="15" t="s">
        <v>5990</v>
      </c>
      <c r="E569" s="15" t="s">
        <v>5831</v>
      </c>
      <c r="F569" s="16">
        <v>39.8</v>
      </c>
      <c r="G569" s="353" t="s">
        <v>5832</v>
      </c>
      <c r="H569" s="17" t="s">
        <v>968</v>
      </c>
    </row>
    <row r="570" customHeight="1" spans="1:8">
      <c r="A570" s="396">
        <v>569</v>
      </c>
      <c r="B570" s="480" t="s">
        <v>5991</v>
      </c>
      <c r="C570" s="13" t="s">
        <v>5992</v>
      </c>
      <c r="D570" s="15" t="s">
        <v>5993</v>
      </c>
      <c r="E570" s="15" t="s">
        <v>5831</v>
      </c>
      <c r="F570" s="16">
        <v>59.8</v>
      </c>
      <c r="G570" s="353" t="s">
        <v>5832</v>
      </c>
      <c r="H570" s="17" t="s">
        <v>968</v>
      </c>
    </row>
    <row r="571" customHeight="1" spans="1:8">
      <c r="A571" s="396">
        <v>570</v>
      </c>
      <c r="B571" s="480" t="s">
        <v>5994</v>
      </c>
      <c r="C571" s="13" t="s">
        <v>5995</v>
      </c>
      <c r="D571" s="15" t="s">
        <v>5996</v>
      </c>
      <c r="E571" s="15" t="s">
        <v>5831</v>
      </c>
      <c r="F571" s="16">
        <v>48</v>
      </c>
      <c r="G571" s="353" t="s">
        <v>5832</v>
      </c>
      <c r="H571" s="17" t="s">
        <v>968</v>
      </c>
    </row>
    <row r="572" customHeight="1" spans="1:8">
      <c r="A572" s="396">
        <v>571</v>
      </c>
      <c r="B572" s="482" t="s">
        <v>5502</v>
      </c>
      <c r="C572" s="13">
        <v>9787566123886</v>
      </c>
      <c r="D572" s="15" t="s">
        <v>5997</v>
      </c>
      <c r="E572" s="15" t="s">
        <v>5831</v>
      </c>
      <c r="F572" s="16">
        <v>58</v>
      </c>
      <c r="G572" s="353" t="s">
        <v>5832</v>
      </c>
      <c r="H572" s="17" t="s">
        <v>968</v>
      </c>
    </row>
    <row r="573" customHeight="1" spans="1:8">
      <c r="A573" s="396">
        <v>572</v>
      </c>
      <c r="B573" s="482" t="s">
        <v>4441</v>
      </c>
      <c r="C573" s="13">
        <v>9787566123916</v>
      </c>
      <c r="D573" s="15" t="s">
        <v>5997</v>
      </c>
      <c r="E573" s="15" t="s">
        <v>5831</v>
      </c>
      <c r="F573" s="16">
        <v>39.8</v>
      </c>
      <c r="G573" s="353" t="s">
        <v>5832</v>
      </c>
      <c r="H573" s="17" t="s">
        <v>968</v>
      </c>
    </row>
    <row r="574" customHeight="1" spans="1:8">
      <c r="A574" s="396">
        <v>573</v>
      </c>
      <c r="B574" s="24" t="s">
        <v>5640</v>
      </c>
      <c r="C574" s="13" t="s">
        <v>5998</v>
      </c>
      <c r="D574" s="15" t="s">
        <v>5999</v>
      </c>
      <c r="E574" s="15" t="s">
        <v>5831</v>
      </c>
      <c r="F574" s="16">
        <v>48</v>
      </c>
      <c r="G574" s="353" t="s">
        <v>5832</v>
      </c>
      <c r="H574" s="17" t="s">
        <v>968</v>
      </c>
    </row>
    <row r="575" customHeight="1" spans="1:8">
      <c r="A575" s="396">
        <v>574</v>
      </c>
      <c r="B575" s="24" t="s">
        <v>547</v>
      </c>
      <c r="C575" s="13" t="s">
        <v>6000</v>
      </c>
      <c r="D575" s="15" t="s">
        <v>6001</v>
      </c>
      <c r="E575" s="15" t="s">
        <v>5831</v>
      </c>
      <c r="F575" s="16">
        <v>68</v>
      </c>
      <c r="G575" s="353" t="s">
        <v>5832</v>
      </c>
      <c r="H575" s="17" t="s">
        <v>968</v>
      </c>
    </row>
    <row r="576" customHeight="1" spans="1:8">
      <c r="A576" s="396">
        <v>575</v>
      </c>
      <c r="B576" s="451" t="s">
        <v>6002</v>
      </c>
      <c r="C576" s="13" t="s">
        <v>6003</v>
      </c>
      <c r="D576" s="15" t="s">
        <v>6004</v>
      </c>
      <c r="E576" s="15" t="s">
        <v>5831</v>
      </c>
      <c r="F576" s="16">
        <v>48</v>
      </c>
      <c r="G576" s="353" t="s">
        <v>5832</v>
      </c>
      <c r="H576" s="17" t="s">
        <v>968</v>
      </c>
    </row>
    <row r="577" customHeight="1" spans="1:8">
      <c r="A577" s="396">
        <v>576</v>
      </c>
      <c r="B577" s="451" t="s">
        <v>6005</v>
      </c>
      <c r="C577" s="13" t="s">
        <v>6006</v>
      </c>
      <c r="D577" s="15" t="s">
        <v>6007</v>
      </c>
      <c r="E577" s="15" t="s">
        <v>5831</v>
      </c>
      <c r="F577" s="16">
        <v>48</v>
      </c>
      <c r="G577" s="353" t="s">
        <v>5832</v>
      </c>
      <c r="H577" s="17" t="s">
        <v>968</v>
      </c>
    </row>
    <row r="578" customHeight="1" spans="1:8">
      <c r="A578" s="396">
        <v>577</v>
      </c>
      <c r="B578" s="451" t="s">
        <v>6008</v>
      </c>
      <c r="C578" s="13">
        <v>9787566126665</v>
      </c>
      <c r="D578" s="15" t="s">
        <v>6009</v>
      </c>
      <c r="E578" s="15" t="s">
        <v>5831</v>
      </c>
      <c r="F578" s="16">
        <v>48</v>
      </c>
      <c r="G578" s="353" t="s">
        <v>5832</v>
      </c>
      <c r="H578" s="17" t="s">
        <v>968</v>
      </c>
    </row>
    <row r="579" customHeight="1" spans="1:8">
      <c r="A579" s="396">
        <v>578</v>
      </c>
      <c r="B579" s="366" t="s">
        <v>6010</v>
      </c>
      <c r="C579" s="13">
        <v>9787566130860</v>
      </c>
      <c r="D579" s="15" t="s">
        <v>6011</v>
      </c>
      <c r="E579" s="15" t="s">
        <v>5831</v>
      </c>
      <c r="F579" s="16">
        <v>68</v>
      </c>
      <c r="G579" s="15" t="s">
        <v>6012</v>
      </c>
      <c r="H579" s="17" t="s">
        <v>6013</v>
      </c>
    </row>
    <row r="580" customHeight="1" spans="1:8">
      <c r="A580" s="396">
        <v>579</v>
      </c>
      <c r="B580" s="441" t="s">
        <v>6014</v>
      </c>
      <c r="C580" s="13">
        <v>9787566135049</v>
      </c>
      <c r="D580" s="15" t="s">
        <v>6015</v>
      </c>
      <c r="E580" s="15" t="s">
        <v>5831</v>
      </c>
      <c r="F580" s="16">
        <v>48</v>
      </c>
      <c r="G580" s="15" t="s">
        <v>6012</v>
      </c>
      <c r="H580" s="17" t="s">
        <v>2911</v>
      </c>
    </row>
    <row r="581" customHeight="1" spans="1:8">
      <c r="A581" s="396">
        <v>580</v>
      </c>
      <c r="B581" s="440" t="s">
        <v>6016</v>
      </c>
      <c r="C581" s="13">
        <v>9787566136282</v>
      </c>
      <c r="D581" s="15" t="s">
        <v>6017</v>
      </c>
      <c r="E581" s="15" t="s">
        <v>5831</v>
      </c>
      <c r="F581" s="16">
        <v>48</v>
      </c>
      <c r="G581" s="15" t="s">
        <v>6012</v>
      </c>
      <c r="H581" s="17" t="s">
        <v>5842</v>
      </c>
    </row>
    <row r="582" customHeight="1" spans="1:8">
      <c r="A582" s="396">
        <v>581</v>
      </c>
      <c r="B582" s="25" t="s">
        <v>6018</v>
      </c>
      <c r="C582" s="13">
        <v>9787566135698</v>
      </c>
      <c r="D582" s="15" t="s">
        <v>6019</v>
      </c>
      <c r="E582" s="15" t="s">
        <v>5831</v>
      </c>
      <c r="F582" s="16">
        <v>49.8</v>
      </c>
      <c r="G582" s="15" t="s">
        <v>6012</v>
      </c>
      <c r="H582" s="17" t="s">
        <v>5842</v>
      </c>
    </row>
    <row r="583" customHeight="1" spans="1:8">
      <c r="A583" s="396">
        <v>582</v>
      </c>
      <c r="B583" s="441" t="s">
        <v>5565</v>
      </c>
      <c r="C583" s="13">
        <v>9787566136954</v>
      </c>
      <c r="D583" s="15" t="s">
        <v>6020</v>
      </c>
      <c r="E583" s="15" t="s">
        <v>5831</v>
      </c>
      <c r="F583" s="16">
        <v>69.8</v>
      </c>
      <c r="G583" s="15" t="s">
        <v>6012</v>
      </c>
      <c r="H583" s="17" t="s">
        <v>5850</v>
      </c>
    </row>
    <row r="584" customHeight="1" spans="1:8">
      <c r="A584" s="396">
        <v>583</v>
      </c>
      <c r="B584" s="441" t="s">
        <v>6021</v>
      </c>
      <c r="C584" s="13" t="s">
        <v>6022</v>
      </c>
      <c r="D584" s="15" t="s">
        <v>6023</v>
      </c>
      <c r="E584" s="15" t="s">
        <v>6024</v>
      </c>
      <c r="F584" s="16">
        <v>36</v>
      </c>
      <c r="G584" s="15" t="s">
        <v>6012</v>
      </c>
      <c r="H584" s="17" t="s">
        <v>6025</v>
      </c>
    </row>
    <row r="585" customHeight="1" spans="1:8">
      <c r="A585" s="396">
        <v>584</v>
      </c>
      <c r="B585" s="441" t="s">
        <v>6026</v>
      </c>
      <c r="C585" s="13">
        <v>9787572704949</v>
      </c>
      <c r="D585" s="15" t="s">
        <v>6023</v>
      </c>
      <c r="E585" s="15" t="s">
        <v>6024</v>
      </c>
      <c r="F585" s="16">
        <v>39</v>
      </c>
      <c r="G585" s="15" t="s">
        <v>6012</v>
      </c>
      <c r="H585" s="17" t="s">
        <v>6025</v>
      </c>
    </row>
    <row r="586" customHeight="1" spans="1:8">
      <c r="A586" s="396">
        <v>585</v>
      </c>
      <c r="B586" s="354" t="s">
        <v>6027</v>
      </c>
      <c r="C586" s="13">
        <v>9787566140982</v>
      </c>
      <c r="D586" s="15" t="s">
        <v>6028</v>
      </c>
      <c r="E586" s="15" t="s">
        <v>5831</v>
      </c>
      <c r="F586" s="16">
        <v>49.8</v>
      </c>
      <c r="G586" s="15" t="s">
        <v>6012</v>
      </c>
      <c r="H586" s="17" t="s">
        <v>954</v>
      </c>
    </row>
    <row r="587" customHeight="1" spans="1:8">
      <c r="A587" s="396">
        <v>586</v>
      </c>
      <c r="B587" s="354" t="s">
        <v>4579</v>
      </c>
      <c r="C587" s="13">
        <v>9787566140746</v>
      </c>
      <c r="D587" s="15" t="s">
        <v>6029</v>
      </c>
      <c r="E587" s="15" t="s">
        <v>5831</v>
      </c>
      <c r="F587" s="16">
        <v>49.8</v>
      </c>
      <c r="G587" s="15" t="s">
        <v>6012</v>
      </c>
      <c r="H587" s="17" t="s">
        <v>954</v>
      </c>
    </row>
    <row r="588" customHeight="1" spans="1:8">
      <c r="A588" s="396">
        <v>587</v>
      </c>
      <c r="B588" s="55" t="s">
        <v>6030</v>
      </c>
      <c r="C588" s="13">
        <v>9787566144058</v>
      </c>
      <c r="D588" s="15" t="s">
        <v>6031</v>
      </c>
      <c r="E588" s="15" t="s">
        <v>5831</v>
      </c>
      <c r="F588" s="16">
        <v>49.8</v>
      </c>
      <c r="G588" s="15" t="s">
        <v>6012</v>
      </c>
      <c r="H588" s="17" t="s">
        <v>5868</v>
      </c>
    </row>
    <row r="589" customHeight="1" spans="1:8">
      <c r="A589" s="396">
        <v>588</v>
      </c>
      <c r="B589" s="483" t="s">
        <v>6032</v>
      </c>
      <c r="C589" s="13">
        <v>9787566143891</v>
      </c>
      <c r="D589" s="15" t="s">
        <v>6033</v>
      </c>
      <c r="E589" s="15" t="s">
        <v>5831</v>
      </c>
      <c r="F589" s="16">
        <v>49.8</v>
      </c>
      <c r="G589" s="15" t="s">
        <v>6012</v>
      </c>
      <c r="H589" s="17" t="s">
        <v>5868</v>
      </c>
    </row>
    <row r="590" customHeight="1" spans="1:8">
      <c r="A590" s="396">
        <v>589</v>
      </c>
      <c r="B590" s="55" t="s">
        <v>6034</v>
      </c>
      <c r="C590" s="13">
        <v>9787566144188</v>
      </c>
      <c r="D590" s="15" t="s">
        <v>6035</v>
      </c>
      <c r="E590" s="15" t="s">
        <v>5831</v>
      </c>
      <c r="F590" s="16">
        <v>49.8</v>
      </c>
      <c r="G590" s="15" t="s">
        <v>6012</v>
      </c>
      <c r="H590" s="17" t="s">
        <v>5868</v>
      </c>
    </row>
    <row r="591" customHeight="1" spans="1:8">
      <c r="A591" s="396">
        <v>590</v>
      </c>
      <c r="B591" s="484" t="s">
        <v>6036</v>
      </c>
      <c r="C591" s="18">
        <v>9787566144416</v>
      </c>
      <c r="D591" s="20" t="s">
        <v>6037</v>
      </c>
      <c r="E591" s="20" t="s">
        <v>5831</v>
      </c>
      <c r="F591" s="21">
        <v>49.8</v>
      </c>
      <c r="G591" s="20" t="s">
        <v>6012</v>
      </c>
      <c r="H591" s="22" t="s">
        <v>5868</v>
      </c>
    </row>
    <row r="592" customHeight="1" spans="1:8">
      <c r="A592" s="396">
        <v>591</v>
      </c>
      <c r="B592" s="485" t="s">
        <v>6038</v>
      </c>
      <c r="C592" s="13">
        <v>9787566144522</v>
      </c>
      <c r="D592" s="15" t="s">
        <v>6039</v>
      </c>
      <c r="E592" s="15" t="s">
        <v>5831</v>
      </c>
      <c r="F592" s="16">
        <v>49.8</v>
      </c>
      <c r="G592" s="15" t="s">
        <v>6012</v>
      </c>
      <c r="H592" s="17" t="s">
        <v>5868</v>
      </c>
    </row>
    <row r="593" customHeight="1" spans="1:8">
      <c r="A593" s="396">
        <v>592</v>
      </c>
      <c r="B593" s="486" t="s">
        <v>6040</v>
      </c>
      <c r="C593" s="13">
        <v>9787566144744</v>
      </c>
      <c r="D593" s="15" t="s">
        <v>6041</v>
      </c>
      <c r="E593" s="15" t="s">
        <v>5831</v>
      </c>
      <c r="F593" s="16">
        <v>49.8</v>
      </c>
      <c r="G593" s="15" t="s">
        <v>6012</v>
      </c>
      <c r="H593" s="17" t="s">
        <v>5868</v>
      </c>
    </row>
    <row r="594" customHeight="1" spans="1:8">
      <c r="A594" s="396">
        <v>593</v>
      </c>
      <c r="B594" s="55" t="s">
        <v>6042</v>
      </c>
      <c r="C594" s="13">
        <v>9787566144959</v>
      </c>
      <c r="D594" s="15" t="s">
        <v>6043</v>
      </c>
      <c r="E594" s="15" t="s">
        <v>5831</v>
      </c>
      <c r="F594" s="16">
        <v>49.8</v>
      </c>
      <c r="G594" s="15" t="s">
        <v>6012</v>
      </c>
      <c r="H594" s="17" t="s">
        <v>5868</v>
      </c>
    </row>
    <row r="595" customHeight="1" spans="1:8">
      <c r="A595" s="396">
        <v>594</v>
      </c>
      <c r="B595" s="55" t="s">
        <v>6044</v>
      </c>
      <c r="C595" s="13">
        <v>9787566145024</v>
      </c>
      <c r="D595" s="15" t="s">
        <v>6045</v>
      </c>
      <c r="E595" s="15" t="s">
        <v>5831</v>
      </c>
      <c r="F595" s="16">
        <v>49.8</v>
      </c>
      <c r="G595" s="15" t="s">
        <v>6012</v>
      </c>
      <c r="H595" s="17" t="s">
        <v>5868</v>
      </c>
    </row>
    <row r="596" customHeight="1" spans="1:8">
      <c r="A596" s="396">
        <v>595</v>
      </c>
      <c r="B596" s="483" t="s">
        <v>6046</v>
      </c>
      <c r="C596" s="13">
        <v>9787566146120</v>
      </c>
      <c r="D596" s="15" t="s">
        <v>6047</v>
      </c>
      <c r="E596" s="15" t="s">
        <v>5831</v>
      </c>
      <c r="F596" s="16">
        <v>49.8</v>
      </c>
      <c r="G596" s="15" t="s">
        <v>6012</v>
      </c>
      <c r="H596" s="17" t="s">
        <v>5913</v>
      </c>
    </row>
    <row r="597" customHeight="1" spans="1:8">
      <c r="A597" s="396">
        <v>596</v>
      </c>
      <c r="B597" s="55" t="s">
        <v>6048</v>
      </c>
      <c r="C597" s="13">
        <v>9787566146397</v>
      </c>
      <c r="D597" s="15" t="s">
        <v>6049</v>
      </c>
      <c r="E597" s="15" t="s">
        <v>5831</v>
      </c>
      <c r="F597" s="16">
        <v>49.8</v>
      </c>
      <c r="G597" s="15" t="s">
        <v>6012</v>
      </c>
      <c r="H597" s="17" t="s">
        <v>5877</v>
      </c>
    </row>
    <row r="598" customHeight="1" spans="1:8">
      <c r="A598" s="396">
        <v>597</v>
      </c>
      <c r="B598" s="473" t="s">
        <v>6050</v>
      </c>
      <c r="C598" s="13">
        <v>9787566146731</v>
      </c>
      <c r="D598" s="15" t="s">
        <v>6051</v>
      </c>
      <c r="E598" s="15" t="s">
        <v>5831</v>
      </c>
      <c r="F598" s="16">
        <v>49.8</v>
      </c>
      <c r="G598" s="353" t="s">
        <v>5832</v>
      </c>
      <c r="H598" s="17" t="s">
        <v>3655</v>
      </c>
    </row>
    <row r="599" customHeight="1" spans="1:8">
      <c r="A599" s="396">
        <v>598</v>
      </c>
      <c r="B599" s="473" t="s">
        <v>4607</v>
      </c>
      <c r="C599" s="13">
        <v>9787566146403</v>
      </c>
      <c r="D599" s="15" t="s">
        <v>6052</v>
      </c>
      <c r="E599" s="15" t="s">
        <v>5831</v>
      </c>
      <c r="F599" s="16">
        <v>49.8</v>
      </c>
      <c r="G599" s="353" t="s">
        <v>5832</v>
      </c>
      <c r="H599" s="17" t="s">
        <v>3655</v>
      </c>
    </row>
    <row r="600" customHeight="1" spans="1:8">
      <c r="A600" s="396">
        <v>599</v>
      </c>
      <c r="B600" s="471" t="s">
        <v>6053</v>
      </c>
      <c r="C600" s="13">
        <v>9787566146755</v>
      </c>
      <c r="D600" s="15" t="s">
        <v>6054</v>
      </c>
      <c r="E600" s="15" t="s">
        <v>5831</v>
      </c>
      <c r="F600" s="16">
        <v>59.8</v>
      </c>
      <c r="G600" s="353" t="s">
        <v>5832</v>
      </c>
      <c r="H600" s="17" t="s">
        <v>5877</v>
      </c>
    </row>
    <row r="601" customHeight="1" spans="1:8">
      <c r="A601" s="396">
        <v>600</v>
      </c>
      <c r="B601" s="473" t="s">
        <v>6055</v>
      </c>
      <c r="C601" s="13">
        <v>9787566146816</v>
      </c>
      <c r="D601" s="15" t="s">
        <v>6056</v>
      </c>
      <c r="E601" s="15" t="s">
        <v>5831</v>
      </c>
      <c r="F601" s="16">
        <v>49.8</v>
      </c>
      <c r="G601" s="353" t="s">
        <v>5832</v>
      </c>
      <c r="H601" s="17" t="s">
        <v>3655</v>
      </c>
    </row>
    <row r="602" customHeight="1" spans="1:8">
      <c r="A602" s="396">
        <v>601</v>
      </c>
      <c r="B602" s="25" t="s">
        <v>6057</v>
      </c>
      <c r="C602" s="13">
        <v>9787566138576</v>
      </c>
      <c r="D602" s="15" t="s">
        <v>6058</v>
      </c>
      <c r="E602" s="15" t="s">
        <v>5831</v>
      </c>
      <c r="F602" s="16">
        <v>68</v>
      </c>
      <c r="G602" s="15" t="s">
        <v>6012</v>
      </c>
      <c r="H602" s="17" t="s">
        <v>5850</v>
      </c>
    </row>
    <row r="603" customHeight="1" spans="1:8">
      <c r="A603" s="396">
        <v>602</v>
      </c>
      <c r="B603" s="25" t="s">
        <v>6059</v>
      </c>
      <c r="C603" s="13">
        <v>9787566143907</v>
      </c>
      <c r="D603" s="15" t="s">
        <v>6060</v>
      </c>
      <c r="E603" s="15" t="s">
        <v>5831</v>
      </c>
      <c r="F603" s="16">
        <v>59.8</v>
      </c>
      <c r="G603" s="15" t="s">
        <v>6012</v>
      </c>
      <c r="H603" s="17" t="s">
        <v>6061</v>
      </c>
    </row>
    <row r="604" customHeight="1" spans="1:8">
      <c r="A604" s="396">
        <v>603</v>
      </c>
      <c r="B604" s="487" t="s">
        <v>6062</v>
      </c>
      <c r="C604" s="18">
        <v>9787566144942</v>
      </c>
      <c r="D604" s="20" t="s">
        <v>6063</v>
      </c>
      <c r="E604" s="20" t="s">
        <v>5831</v>
      </c>
      <c r="F604" s="21">
        <v>68</v>
      </c>
      <c r="G604" s="20" t="s">
        <v>6012</v>
      </c>
      <c r="H604" s="22" t="s">
        <v>5913</v>
      </c>
    </row>
    <row r="605" customHeight="1" spans="1:8">
      <c r="A605" s="396">
        <v>604</v>
      </c>
      <c r="B605" s="354" t="s">
        <v>6064</v>
      </c>
      <c r="C605" s="13" t="s">
        <v>6065</v>
      </c>
      <c r="D605" s="15" t="s">
        <v>6066</v>
      </c>
      <c r="E605" s="15" t="s">
        <v>5831</v>
      </c>
      <c r="F605" s="16">
        <v>49.8</v>
      </c>
      <c r="G605" s="15" t="s">
        <v>6012</v>
      </c>
      <c r="H605" s="17" t="s">
        <v>968</v>
      </c>
    </row>
    <row r="606" customHeight="1" spans="1:8">
      <c r="A606" s="396">
        <v>605</v>
      </c>
      <c r="B606" s="354" t="s">
        <v>6067</v>
      </c>
      <c r="C606" s="13" t="s">
        <v>6068</v>
      </c>
      <c r="D606" s="15" t="s">
        <v>6069</v>
      </c>
      <c r="E606" s="15" t="s">
        <v>5831</v>
      </c>
      <c r="F606" s="16">
        <v>49.8</v>
      </c>
      <c r="G606" s="353" t="s">
        <v>5832</v>
      </c>
      <c r="H606" s="17" t="s">
        <v>968</v>
      </c>
    </row>
    <row r="607" customHeight="1" spans="1:8">
      <c r="A607" s="396">
        <v>606</v>
      </c>
      <c r="B607" s="354" t="s">
        <v>6070</v>
      </c>
      <c r="C607" s="13">
        <v>9787566131423</v>
      </c>
      <c r="D607" s="15" t="s">
        <v>6071</v>
      </c>
      <c r="E607" s="15" t="s">
        <v>5831</v>
      </c>
      <c r="F607" s="16">
        <v>49.8</v>
      </c>
      <c r="G607" s="353" t="s">
        <v>5832</v>
      </c>
      <c r="H607" s="17" t="s">
        <v>968</v>
      </c>
    </row>
    <row r="608" customHeight="1" spans="1:8">
      <c r="A608" s="396">
        <v>607</v>
      </c>
      <c r="B608" s="479" t="s">
        <v>6072</v>
      </c>
      <c r="C608" s="13">
        <v>9787566131409</v>
      </c>
      <c r="D608" s="15" t="s">
        <v>6073</v>
      </c>
      <c r="E608" s="15" t="s">
        <v>5831</v>
      </c>
      <c r="F608" s="16">
        <v>49.8</v>
      </c>
      <c r="G608" s="15" t="s">
        <v>6012</v>
      </c>
      <c r="H608" s="17" t="s">
        <v>968</v>
      </c>
    </row>
    <row r="609" customHeight="1" spans="1:8">
      <c r="A609" s="396">
        <v>608</v>
      </c>
      <c r="B609" s="354" t="s">
        <v>6074</v>
      </c>
      <c r="C609" s="13">
        <v>9787566131416</v>
      </c>
      <c r="D609" s="15" t="s">
        <v>6075</v>
      </c>
      <c r="E609" s="15" t="s">
        <v>5831</v>
      </c>
      <c r="F609" s="16">
        <v>49.8</v>
      </c>
      <c r="G609" s="353" t="s">
        <v>5832</v>
      </c>
      <c r="H609" s="17" t="s">
        <v>968</v>
      </c>
    </row>
    <row r="610" customHeight="1" spans="1:8">
      <c r="A610" s="396">
        <v>609</v>
      </c>
      <c r="B610" s="354" t="s">
        <v>6076</v>
      </c>
      <c r="C610" s="13">
        <v>9787566131027</v>
      </c>
      <c r="D610" s="15" t="s">
        <v>6077</v>
      </c>
      <c r="E610" s="15" t="s">
        <v>5831</v>
      </c>
      <c r="F610" s="16">
        <v>49.8</v>
      </c>
      <c r="G610" s="353" t="s">
        <v>5832</v>
      </c>
      <c r="H610" s="17" t="s">
        <v>968</v>
      </c>
    </row>
    <row r="611" customHeight="1" spans="1:8">
      <c r="A611" s="396">
        <v>610</v>
      </c>
      <c r="B611" s="488" t="s">
        <v>6078</v>
      </c>
      <c r="C611" s="13">
        <v>9787566138583</v>
      </c>
      <c r="D611" s="15" t="s">
        <v>6079</v>
      </c>
      <c r="E611" s="15" t="s">
        <v>5831</v>
      </c>
      <c r="F611" s="16">
        <v>49.8</v>
      </c>
      <c r="G611" s="353" t="s">
        <v>5832</v>
      </c>
      <c r="H611" s="17" t="s">
        <v>5858</v>
      </c>
    </row>
    <row r="612" customHeight="1" spans="1:8">
      <c r="A612" s="396">
        <v>611</v>
      </c>
      <c r="B612" s="488" t="s">
        <v>6080</v>
      </c>
      <c r="C612" s="13">
        <v>978756638590</v>
      </c>
      <c r="D612" s="15" t="s">
        <v>6081</v>
      </c>
      <c r="E612" s="15" t="s">
        <v>5831</v>
      </c>
      <c r="F612" s="16">
        <v>49.8</v>
      </c>
      <c r="G612" s="353" t="s">
        <v>5832</v>
      </c>
      <c r="H612" s="17" t="s">
        <v>5858</v>
      </c>
    </row>
    <row r="613" customHeight="1" spans="1:8">
      <c r="A613" s="396">
        <v>612</v>
      </c>
      <c r="B613" s="488" t="s">
        <v>6082</v>
      </c>
      <c r="C613" s="13">
        <v>9787566139290</v>
      </c>
      <c r="D613" s="15" t="s">
        <v>6083</v>
      </c>
      <c r="E613" s="15" t="s">
        <v>5831</v>
      </c>
      <c r="F613" s="16">
        <v>49.8</v>
      </c>
      <c r="G613" s="353" t="s">
        <v>5832</v>
      </c>
      <c r="H613" s="17" t="s">
        <v>963</v>
      </c>
    </row>
    <row r="614" customHeight="1" spans="1:8">
      <c r="A614" s="396">
        <v>613</v>
      </c>
      <c r="B614" s="489" t="s">
        <v>6084</v>
      </c>
      <c r="C614" s="13">
        <v>9787566140487</v>
      </c>
      <c r="D614" s="15" t="s">
        <v>6085</v>
      </c>
      <c r="E614" s="15" t="s">
        <v>5831</v>
      </c>
      <c r="F614" s="16">
        <v>49.8</v>
      </c>
      <c r="G614" s="353" t="s">
        <v>5832</v>
      </c>
      <c r="H614" s="17" t="s">
        <v>954</v>
      </c>
    </row>
    <row r="615" customHeight="1" spans="1:8">
      <c r="A615" s="396">
        <v>614</v>
      </c>
      <c r="B615" s="489" t="s">
        <v>6086</v>
      </c>
      <c r="C615" s="13">
        <v>9787566140791</v>
      </c>
      <c r="D615" s="15" t="s">
        <v>6087</v>
      </c>
      <c r="E615" s="15" t="s">
        <v>5831</v>
      </c>
      <c r="F615" s="16">
        <v>49.8</v>
      </c>
      <c r="G615" s="353" t="s">
        <v>5832</v>
      </c>
      <c r="H615" s="17" t="s">
        <v>954</v>
      </c>
    </row>
    <row r="616" customHeight="1" spans="1:8">
      <c r="A616" s="396">
        <v>615</v>
      </c>
      <c r="B616" s="490" t="s">
        <v>6088</v>
      </c>
      <c r="C616" s="13">
        <v>9787566140708</v>
      </c>
      <c r="D616" s="15" t="s">
        <v>6089</v>
      </c>
      <c r="E616" s="15" t="s">
        <v>5831</v>
      </c>
      <c r="F616" s="16">
        <v>49.8</v>
      </c>
      <c r="G616" s="353" t="s">
        <v>5832</v>
      </c>
      <c r="H616" s="17" t="s">
        <v>954</v>
      </c>
    </row>
    <row r="617" customHeight="1" spans="1:8">
      <c r="A617" s="396">
        <v>616</v>
      </c>
      <c r="B617" s="488" t="s">
        <v>6090</v>
      </c>
      <c r="C617" s="13">
        <v>9787566142412</v>
      </c>
      <c r="D617" s="15" t="s">
        <v>6091</v>
      </c>
      <c r="E617" s="15" t="s">
        <v>5831</v>
      </c>
      <c r="F617" s="16">
        <v>49.8</v>
      </c>
      <c r="G617" s="353" t="s">
        <v>5832</v>
      </c>
      <c r="H617" s="17" t="s">
        <v>5500</v>
      </c>
    </row>
    <row r="618" customHeight="1" spans="1:8">
      <c r="A618" s="396">
        <v>617</v>
      </c>
      <c r="B618" s="490" t="s">
        <v>6092</v>
      </c>
      <c r="C618" s="13">
        <v>9787566142337</v>
      </c>
      <c r="D618" s="15" t="s">
        <v>6093</v>
      </c>
      <c r="E618" s="15" t="s">
        <v>5831</v>
      </c>
      <c r="F618" s="16">
        <v>49.8</v>
      </c>
      <c r="G618" s="353" t="s">
        <v>5832</v>
      </c>
      <c r="H618" s="17" t="s">
        <v>5500</v>
      </c>
    </row>
    <row r="619" customHeight="1" spans="1:8">
      <c r="A619" s="396">
        <v>618</v>
      </c>
      <c r="B619" s="488" t="s">
        <v>6094</v>
      </c>
      <c r="C619" s="13">
        <v>9787566142863</v>
      </c>
      <c r="D619" s="15" t="s">
        <v>6095</v>
      </c>
      <c r="E619" s="15" t="s">
        <v>5831</v>
      </c>
      <c r="F619" s="16">
        <v>49.8</v>
      </c>
      <c r="G619" s="353" t="s">
        <v>5832</v>
      </c>
      <c r="H619" s="17" t="s">
        <v>5500</v>
      </c>
    </row>
    <row r="620" customHeight="1" spans="1:8">
      <c r="A620" s="396">
        <v>619</v>
      </c>
      <c r="B620" s="490" t="s">
        <v>6096</v>
      </c>
      <c r="C620" s="13">
        <v>9787566142696</v>
      </c>
      <c r="D620" s="15" t="s">
        <v>6097</v>
      </c>
      <c r="E620" s="15" t="s">
        <v>5831</v>
      </c>
      <c r="F620" s="16">
        <v>49.8</v>
      </c>
      <c r="G620" s="353" t="s">
        <v>5832</v>
      </c>
      <c r="H620" s="17" t="s">
        <v>5500</v>
      </c>
    </row>
    <row r="621" customHeight="1" spans="1:8">
      <c r="A621" s="396">
        <v>620</v>
      </c>
      <c r="B621" s="54" t="s">
        <v>6098</v>
      </c>
      <c r="C621" s="13">
        <v>9787566143167</v>
      </c>
      <c r="D621" s="15" t="s">
        <v>6099</v>
      </c>
      <c r="E621" s="15" t="s">
        <v>5831</v>
      </c>
      <c r="F621" s="16">
        <v>49.8</v>
      </c>
      <c r="G621" s="353" t="s">
        <v>5832</v>
      </c>
      <c r="H621" s="17" t="s">
        <v>5505</v>
      </c>
    </row>
    <row r="622" customHeight="1" spans="1:8">
      <c r="A622" s="396">
        <v>621</v>
      </c>
      <c r="B622" s="491" t="s">
        <v>6100</v>
      </c>
      <c r="C622" s="13">
        <v>9787566144539</v>
      </c>
      <c r="D622" s="15" t="s">
        <v>6101</v>
      </c>
      <c r="E622" s="15" t="s">
        <v>5831</v>
      </c>
      <c r="F622" s="16">
        <v>49.8</v>
      </c>
      <c r="G622" s="353" t="s">
        <v>5832</v>
      </c>
      <c r="H622" s="17" t="s">
        <v>5868</v>
      </c>
    </row>
    <row r="623" customHeight="1" spans="1:8">
      <c r="A623" s="396">
        <v>622</v>
      </c>
      <c r="B623" s="491" t="s">
        <v>6102</v>
      </c>
      <c r="C623" s="13">
        <v>9787566145000</v>
      </c>
      <c r="D623" s="15" t="s">
        <v>6103</v>
      </c>
      <c r="E623" s="15" t="s">
        <v>5831</v>
      </c>
      <c r="F623" s="16">
        <v>49.8</v>
      </c>
      <c r="G623" s="353" t="s">
        <v>5832</v>
      </c>
      <c r="H623" s="17" t="s">
        <v>5868</v>
      </c>
    </row>
    <row r="624" customHeight="1" spans="1:8">
      <c r="A624" s="396">
        <v>623</v>
      </c>
      <c r="B624" s="491" t="s">
        <v>6104</v>
      </c>
      <c r="C624" s="13">
        <v>9787566144997</v>
      </c>
      <c r="D624" s="15" t="s">
        <v>6105</v>
      </c>
      <c r="E624" s="15" t="s">
        <v>5831</v>
      </c>
      <c r="F624" s="16">
        <v>49.8</v>
      </c>
      <c r="G624" s="353" t="s">
        <v>5832</v>
      </c>
      <c r="H624" s="17" t="s">
        <v>5868</v>
      </c>
    </row>
    <row r="625" customHeight="1" spans="1:8">
      <c r="A625" s="396">
        <v>624</v>
      </c>
      <c r="B625" s="357" t="s">
        <v>6106</v>
      </c>
      <c r="C625" s="13">
        <v>9787566146113</v>
      </c>
      <c r="D625" s="15" t="s">
        <v>6107</v>
      </c>
      <c r="E625" s="15" t="s">
        <v>5831</v>
      </c>
      <c r="F625" s="16">
        <v>49.8</v>
      </c>
      <c r="G625" s="353" t="s">
        <v>5832</v>
      </c>
      <c r="H625" s="17" t="s">
        <v>5877</v>
      </c>
    </row>
    <row r="626" customHeight="1" spans="1:8">
      <c r="A626" s="396">
        <v>625</v>
      </c>
      <c r="B626" s="492" t="s">
        <v>6108</v>
      </c>
      <c r="C626" s="13">
        <v>9787566146700</v>
      </c>
      <c r="D626" s="15" t="s">
        <v>6109</v>
      </c>
      <c r="E626" s="15" t="s">
        <v>5831</v>
      </c>
      <c r="F626" s="16">
        <v>49.8</v>
      </c>
      <c r="G626" s="353" t="s">
        <v>5832</v>
      </c>
      <c r="H626" s="17" t="s">
        <v>5877</v>
      </c>
    </row>
    <row r="627" customHeight="1" spans="1:8">
      <c r="A627" s="396">
        <v>626</v>
      </c>
      <c r="B627" s="491" t="s">
        <v>6110</v>
      </c>
      <c r="C627" s="13">
        <v>9787566146380</v>
      </c>
      <c r="D627" s="15" t="s">
        <v>6111</v>
      </c>
      <c r="E627" s="15" t="s">
        <v>5831</v>
      </c>
      <c r="F627" s="16">
        <v>49.8</v>
      </c>
      <c r="G627" s="353" t="s">
        <v>5832</v>
      </c>
      <c r="H627" s="17" t="s">
        <v>5877</v>
      </c>
    </row>
    <row r="628" customHeight="1" spans="1:8">
      <c r="A628" s="396">
        <v>627</v>
      </c>
      <c r="B628" s="357" t="s">
        <v>6112</v>
      </c>
      <c r="C628" s="13">
        <v>9787566146571</v>
      </c>
      <c r="D628" s="15" t="s">
        <v>6113</v>
      </c>
      <c r="E628" s="15" t="s">
        <v>5831</v>
      </c>
      <c r="F628" s="16">
        <v>49.8</v>
      </c>
      <c r="G628" s="353" t="s">
        <v>5832</v>
      </c>
      <c r="H628" s="17" t="s">
        <v>5877</v>
      </c>
    </row>
    <row r="629" customHeight="1" spans="1:8">
      <c r="A629" s="396">
        <v>628</v>
      </c>
      <c r="B629" s="357" t="s">
        <v>6114</v>
      </c>
      <c r="C629" s="13">
        <v>9787566146892</v>
      </c>
      <c r="D629" s="15" t="s">
        <v>6115</v>
      </c>
      <c r="E629" s="15" t="s">
        <v>5831</v>
      </c>
      <c r="F629" s="16">
        <v>49.8</v>
      </c>
      <c r="G629" s="353" t="s">
        <v>5832</v>
      </c>
      <c r="H629" s="17" t="s">
        <v>5877</v>
      </c>
    </row>
    <row r="630" customHeight="1" spans="1:8">
      <c r="A630" s="396">
        <v>629</v>
      </c>
      <c r="B630" s="424" t="s">
        <v>6116</v>
      </c>
      <c r="C630" s="13">
        <v>9787566146458</v>
      </c>
      <c r="D630" s="15" t="s">
        <v>6117</v>
      </c>
      <c r="E630" s="15" t="s">
        <v>5831</v>
      </c>
      <c r="F630" s="16">
        <v>49.8</v>
      </c>
      <c r="G630" s="353" t="s">
        <v>5832</v>
      </c>
      <c r="H630" s="17" t="s">
        <v>5877</v>
      </c>
    </row>
    <row r="631" customHeight="1" spans="1:8">
      <c r="A631" s="396">
        <v>630</v>
      </c>
      <c r="B631" s="424" t="s">
        <v>6118</v>
      </c>
      <c r="C631" s="13">
        <v>9787566146670</v>
      </c>
      <c r="D631" s="15" t="s">
        <v>6117</v>
      </c>
      <c r="E631" s="15" t="s">
        <v>5831</v>
      </c>
      <c r="F631" s="16">
        <v>49.8</v>
      </c>
      <c r="G631" s="353" t="s">
        <v>5832</v>
      </c>
      <c r="H631" s="17" t="s">
        <v>5877</v>
      </c>
    </row>
    <row r="632" customHeight="1" spans="1:8">
      <c r="A632" s="396">
        <v>631</v>
      </c>
      <c r="B632" s="493" t="s">
        <v>6119</v>
      </c>
      <c r="C632" s="368" t="s">
        <v>6120</v>
      </c>
      <c r="D632" s="384" t="s">
        <v>353</v>
      </c>
      <c r="E632" s="368">
        <v>2024.8</v>
      </c>
      <c r="F632" s="494">
        <v>53</v>
      </c>
      <c r="G632" s="393" t="s">
        <v>6121</v>
      </c>
      <c r="H632" s="373" t="s">
        <v>6122</v>
      </c>
    </row>
    <row r="633" customHeight="1" spans="1:8">
      <c r="A633" s="396">
        <v>632</v>
      </c>
      <c r="B633" s="367" t="s">
        <v>6123</v>
      </c>
      <c r="C633" s="370" t="s">
        <v>6124</v>
      </c>
      <c r="D633" s="369" t="s">
        <v>353</v>
      </c>
      <c r="E633" s="370">
        <v>2024.5</v>
      </c>
      <c r="F633" s="371">
        <v>53</v>
      </c>
      <c r="G633" s="372" t="s">
        <v>6125</v>
      </c>
      <c r="H633" s="495" t="s">
        <v>6126</v>
      </c>
    </row>
    <row r="634" customHeight="1" spans="1:8">
      <c r="A634" s="396">
        <v>633</v>
      </c>
      <c r="B634" s="367" t="s">
        <v>6127</v>
      </c>
      <c r="C634" s="370" t="s">
        <v>6128</v>
      </c>
      <c r="D634" s="369" t="s">
        <v>353</v>
      </c>
      <c r="E634" s="370">
        <v>2024.7</v>
      </c>
      <c r="F634" s="371">
        <v>53</v>
      </c>
      <c r="G634" s="372" t="s">
        <v>6129</v>
      </c>
      <c r="H634" s="373" t="s">
        <v>6130</v>
      </c>
    </row>
    <row r="635" customHeight="1" spans="1:8">
      <c r="A635" s="396">
        <v>634</v>
      </c>
      <c r="B635" s="367" t="s">
        <v>6131</v>
      </c>
      <c r="C635" s="370" t="s">
        <v>6132</v>
      </c>
      <c r="D635" s="369" t="s">
        <v>353</v>
      </c>
      <c r="E635" s="370">
        <v>2024.7</v>
      </c>
      <c r="F635" s="371">
        <v>49.9</v>
      </c>
      <c r="G635" s="372" t="s">
        <v>6133</v>
      </c>
      <c r="H635" s="373" t="s">
        <v>6134</v>
      </c>
    </row>
    <row r="636" customHeight="1" spans="1:8">
      <c r="A636" s="396">
        <v>635</v>
      </c>
      <c r="B636" s="493" t="s">
        <v>5547</v>
      </c>
      <c r="C636" s="368" t="s">
        <v>6135</v>
      </c>
      <c r="D636" s="384" t="s">
        <v>353</v>
      </c>
      <c r="E636" s="368">
        <v>2024.7</v>
      </c>
      <c r="F636" s="494">
        <v>39</v>
      </c>
      <c r="G636" s="393" t="s">
        <v>6136</v>
      </c>
      <c r="H636" s="373" t="s">
        <v>6137</v>
      </c>
    </row>
    <row r="637" customHeight="1" spans="1:8">
      <c r="A637" s="396">
        <v>636</v>
      </c>
      <c r="B637" s="367" t="s">
        <v>6138</v>
      </c>
      <c r="C637" s="370" t="s">
        <v>6139</v>
      </c>
      <c r="D637" s="369" t="s">
        <v>353</v>
      </c>
      <c r="E637" s="378">
        <v>2024.1</v>
      </c>
      <c r="F637" s="371">
        <v>39</v>
      </c>
      <c r="G637" s="372" t="s">
        <v>6140</v>
      </c>
      <c r="H637" s="373" t="s">
        <v>6141</v>
      </c>
    </row>
    <row r="638" customHeight="1" spans="1:8">
      <c r="A638" s="396">
        <v>637</v>
      </c>
      <c r="B638" s="367" t="s">
        <v>6142</v>
      </c>
      <c r="C638" s="370" t="s">
        <v>6143</v>
      </c>
      <c r="D638" s="369" t="s">
        <v>353</v>
      </c>
      <c r="E638" s="370">
        <v>2024.8</v>
      </c>
      <c r="F638" s="371">
        <v>52</v>
      </c>
      <c r="G638" s="372" t="s">
        <v>6144</v>
      </c>
      <c r="H638" s="373" t="s">
        <v>6145</v>
      </c>
    </row>
    <row r="639" customHeight="1" spans="1:8">
      <c r="A639" s="396">
        <v>638</v>
      </c>
      <c r="B639" s="367" t="s">
        <v>5212</v>
      </c>
      <c r="C639" s="370" t="s">
        <v>6146</v>
      </c>
      <c r="D639" s="369" t="s">
        <v>3315</v>
      </c>
      <c r="E639" s="370">
        <v>2024.5</v>
      </c>
      <c r="F639" s="371">
        <v>45</v>
      </c>
      <c r="G639" s="374" t="s">
        <v>6147</v>
      </c>
      <c r="H639" s="373" t="s">
        <v>6148</v>
      </c>
    </row>
    <row r="640" customHeight="1" spans="1:8">
      <c r="A640" s="396">
        <v>639</v>
      </c>
      <c r="B640" s="367" t="s">
        <v>6149</v>
      </c>
      <c r="C640" s="368" t="s">
        <v>6150</v>
      </c>
      <c r="D640" s="369" t="s">
        <v>353</v>
      </c>
      <c r="E640" s="372">
        <v>2023.9</v>
      </c>
      <c r="F640" s="371">
        <v>58</v>
      </c>
      <c r="G640" s="372" t="s">
        <v>6151</v>
      </c>
      <c r="H640" s="373" t="s">
        <v>6152</v>
      </c>
    </row>
    <row r="641" customHeight="1" spans="1:8">
      <c r="A641" s="396">
        <v>640</v>
      </c>
      <c r="B641" s="367" t="s">
        <v>5163</v>
      </c>
      <c r="C641" s="367" t="s">
        <v>6153</v>
      </c>
      <c r="D641" s="381" t="s">
        <v>353</v>
      </c>
      <c r="E641" s="369">
        <v>2024.3</v>
      </c>
      <c r="F641" s="371">
        <v>49.9</v>
      </c>
      <c r="G641" s="372" t="s">
        <v>6154</v>
      </c>
      <c r="H641" s="376" t="s">
        <v>6155</v>
      </c>
    </row>
    <row r="642" customHeight="1" spans="1:8">
      <c r="A642" s="396">
        <v>641</v>
      </c>
      <c r="B642" s="367" t="s">
        <v>5035</v>
      </c>
      <c r="C642" s="367" t="s">
        <v>6156</v>
      </c>
      <c r="D642" s="381" t="s">
        <v>353</v>
      </c>
      <c r="E642" s="371">
        <v>2024.1</v>
      </c>
      <c r="F642" s="371">
        <v>49.9</v>
      </c>
      <c r="G642" s="372" t="s">
        <v>6157</v>
      </c>
      <c r="H642" s="496" t="s">
        <v>6158</v>
      </c>
    </row>
    <row r="643" customHeight="1" spans="1:8">
      <c r="A643" s="396">
        <v>642</v>
      </c>
      <c r="B643" s="367" t="s">
        <v>5188</v>
      </c>
      <c r="C643" s="367" t="s">
        <v>6159</v>
      </c>
      <c r="D643" s="381" t="s">
        <v>353</v>
      </c>
      <c r="E643" s="370">
        <v>2024.3</v>
      </c>
      <c r="F643" s="371">
        <v>38</v>
      </c>
      <c r="G643" s="372" t="s">
        <v>6160</v>
      </c>
      <c r="H643" s="495" t="s">
        <v>6161</v>
      </c>
    </row>
    <row r="644" customHeight="1" spans="1:8">
      <c r="A644" s="396">
        <v>643</v>
      </c>
      <c r="B644" s="367" t="s">
        <v>6162</v>
      </c>
      <c r="C644" s="367" t="s">
        <v>6163</v>
      </c>
      <c r="D644" s="381" t="s">
        <v>353</v>
      </c>
      <c r="E644" s="370">
        <v>2024.6</v>
      </c>
      <c r="F644" s="371">
        <v>43</v>
      </c>
      <c r="G644" s="372" t="s">
        <v>6164</v>
      </c>
      <c r="H644" s="497" t="s">
        <v>6165</v>
      </c>
    </row>
    <row r="645" customHeight="1" spans="1:8">
      <c r="A645" s="396">
        <v>644</v>
      </c>
      <c r="B645" s="389" t="s">
        <v>5616</v>
      </c>
      <c r="C645" s="389" t="s">
        <v>6166</v>
      </c>
      <c r="D645" s="498" t="s">
        <v>353</v>
      </c>
      <c r="E645" s="386">
        <v>2025.5</v>
      </c>
      <c r="F645" s="390">
        <v>42</v>
      </c>
      <c r="G645" s="391" t="s">
        <v>6167</v>
      </c>
      <c r="H645" s="375" t="s">
        <v>6168</v>
      </c>
    </row>
  </sheetData>
  <autoFilter xmlns:etc="http://www.wps.cn/officeDocument/2017/etCustomData" ref="A1:I645" etc:filterBottomFollowUsedRange="0">
    <extLst/>
  </autoFilter>
  <conditionalFormatting sqref="C263:C356">
    <cfRule type="duplicateValues" dxfId="1" priority="1"/>
    <cfRule type="expression" dxfId="0" priority="3">
      <formula>AND(COUNTIF($C$1:$C$115,C263)+COUNTIF($C$134:$C$1048192,C263)&gt;1,NOT(ISBLANK(C263)))</formula>
    </cfRule>
  </conditionalFormatting>
  <conditionalFormatting sqref="D303:D305">
    <cfRule type="expression" dxfId="0" priority="2">
      <formula>AND(COUNTIF($C$1:$C$115,D303)+COUNTIF($C$134:$C$1048192,D303)&gt;1,NOT(ISBLANK(D303)))</formula>
    </cfRule>
  </conditionalFormatting>
  <dataValidations count="1">
    <dataValidation type="custom" allowBlank="1" showErrorMessage="1" errorTitle="拒绝重复输入" error="当前输入的内容，与本区域的其他单元格内容重复。" sqref="C263:C356" errorStyle="warning">
      <formula1>COUNTIF($C:$C,C263)&lt;2</formula1>
    </dataValidation>
  </dataValidations>
  <hyperlinks>
    <hyperlink ref="H2" r:id="rId2" display="详情"/>
    <hyperlink ref="H3" r:id="rId3" display="详情"/>
    <hyperlink ref="H4" r:id="rId4" display="详情"/>
    <hyperlink ref="H5" r:id="rId5" display="详情"/>
    <hyperlink ref="H6" r:id="rId6" display="详情"/>
    <hyperlink ref="H7" r:id="rId7" display="详情"/>
    <hyperlink ref="H8" r:id="rId8" display="详情"/>
    <hyperlink ref="H9" r:id="rId9" display="详情"/>
    <hyperlink ref="H10" r:id="rId10" display="详情"/>
    <hyperlink ref="H11" r:id="rId11" display="详情"/>
    <hyperlink ref="H12" r:id="rId12" display="详情"/>
    <hyperlink ref="H13" r:id="rId13" display="详情"/>
    <hyperlink ref="H14" r:id="rId14" display="详情"/>
    <hyperlink ref="H15" r:id="rId15" display="详情"/>
    <hyperlink ref="H16" r:id="rId16" display="详情"/>
    <hyperlink ref="H17" r:id="rId17" display="详情"/>
    <hyperlink ref="H18" r:id="rId18" display="详情"/>
    <hyperlink ref="H19" r:id="rId19" display="详情"/>
    <hyperlink ref="H20" r:id="rId20" display="详情"/>
    <hyperlink ref="H21" r:id="rId21" display="详情"/>
    <hyperlink ref="H22" r:id="rId22" display="详情"/>
    <hyperlink ref="H23" r:id="rId23" display="详情"/>
    <hyperlink ref="H24" r:id="rId24" display="详情"/>
    <hyperlink ref="H25" r:id="rId25" display="详情"/>
    <hyperlink ref="H26" r:id="rId26" display="详情"/>
    <hyperlink ref="H27" r:id="rId27" display="详情"/>
    <hyperlink ref="H28" r:id="rId28" display="详情"/>
    <hyperlink ref="H29" r:id="rId29" display="详情"/>
    <hyperlink ref="H30" r:id="rId30" display="详情"/>
    <hyperlink ref="H31" r:id="rId31" display="详情"/>
    <hyperlink ref="H32" r:id="rId32" display="详情"/>
    <hyperlink ref="H33" r:id="rId33" display="详情"/>
    <hyperlink ref="H34" r:id="rId34" display="详情"/>
    <hyperlink ref="H35" r:id="rId35" display="详情"/>
    <hyperlink ref="H36" r:id="rId36" display="详情"/>
    <hyperlink ref="H37" r:id="rId37" display="详情"/>
    <hyperlink ref="H38" r:id="rId38" display="详情"/>
    <hyperlink ref="H39" r:id="rId39" display="详情"/>
    <hyperlink ref="H40" r:id="rId40" display="详情"/>
    <hyperlink ref="H41" r:id="rId41" display="详情"/>
    <hyperlink ref="H42" r:id="rId42" display="详情"/>
    <hyperlink ref="H43" r:id="rId43" display="详情"/>
    <hyperlink ref="H44" r:id="rId44" display="详情"/>
    <hyperlink ref="H45" r:id="rId45" display="详情"/>
    <hyperlink ref="H46" r:id="rId46" display="详情"/>
    <hyperlink ref="H47" r:id="rId47" display="详情"/>
    <hyperlink ref="H48" r:id="rId48" display="详情"/>
    <hyperlink ref="H49" r:id="rId49" display="详情"/>
    <hyperlink ref="H50" r:id="rId50" display="详情"/>
    <hyperlink ref="H51" r:id="rId51" display="详情"/>
    <hyperlink ref="H52" r:id="rId52" display="详情"/>
    <hyperlink ref="H53" r:id="rId53" display="详情"/>
    <hyperlink ref="H54" r:id="rId54" display="详情"/>
    <hyperlink ref="H55" r:id="rId55" display="详情"/>
    <hyperlink ref="H56" r:id="rId56" display="详情"/>
    <hyperlink ref="H57" r:id="rId57" display="详情"/>
    <hyperlink ref="H58" r:id="rId58" display="详情"/>
    <hyperlink ref="H59" r:id="rId59" display="详情"/>
    <hyperlink ref="H60" r:id="rId60" display="详情"/>
    <hyperlink ref="H61" r:id="rId61" display="详情"/>
    <hyperlink ref="H62" r:id="rId62" display="详情"/>
    <hyperlink ref="H63" r:id="rId63" display="详情"/>
    <hyperlink ref="H64" r:id="rId64" display="详情"/>
    <hyperlink ref="H65" r:id="rId65" display="详情"/>
    <hyperlink ref="H66" r:id="rId66" display="详情"/>
    <hyperlink ref="H67" r:id="rId67" display="详情"/>
    <hyperlink ref="H68" r:id="rId68" display="详情"/>
    <hyperlink ref="H69" r:id="rId69" display="详情"/>
    <hyperlink ref="H70" r:id="rId70" display="详情"/>
    <hyperlink ref="H71" r:id="rId71" display="详情"/>
    <hyperlink ref="H72" r:id="rId72" display="详情"/>
    <hyperlink ref="H73" r:id="rId73" display="详情"/>
    <hyperlink ref="H74" r:id="rId74" display="详情"/>
    <hyperlink ref="H75" r:id="rId75" display="详情"/>
    <hyperlink ref="H76" r:id="rId76" display="详情"/>
    <hyperlink ref="H77" r:id="rId77" display="详情"/>
    <hyperlink ref="H78" r:id="rId78" display="详情"/>
    <hyperlink ref="H79" r:id="rId79" display="详情"/>
    <hyperlink ref="H80" r:id="rId80" display="详情"/>
    <hyperlink ref="H81" r:id="rId81" display="详情"/>
    <hyperlink ref="H82" r:id="rId82" display="详情"/>
    <hyperlink ref="H83" r:id="rId83" display="详情"/>
    <hyperlink ref="H84" r:id="rId84" display="详情"/>
    <hyperlink ref="H85" r:id="rId85" display="详情"/>
    <hyperlink ref="H86" r:id="rId86" display="详情"/>
    <hyperlink ref="H87" r:id="rId87" display="详情"/>
    <hyperlink ref="H88" r:id="rId88" display="详情"/>
    <hyperlink ref="H89" r:id="rId89" display="详情"/>
    <hyperlink ref="H90" r:id="rId90" display="详情"/>
    <hyperlink ref="H91" r:id="rId91" display="详情"/>
    <hyperlink ref="H92" r:id="rId92" display="详情"/>
    <hyperlink ref="H93" r:id="rId93" display="详情"/>
    <hyperlink ref="H94" r:id="rId94" display="详情"/>
    <hyperlink ref="H95" r:id="rId95" display="详情"/>
    <hyperlink ref="H96" r:id="rId96" display="详情"/>
    <hyperlink ref="H97" r:id="rId97" display="详情"/>
    <hyperlink ref="H98" r:id="rId98" display="详情"/>
    <hyperlink ref="H99" r:id="rId99" display="详情"/>
    <hyperlink ref="H100" r:id="rId100" display="详情"/>
    <hyperlink ref="H101" r:id="rId101" display="详情"/>
    <hyperlink ref="H102" r:id="rId92" display="详情"/>
    <hyperlink ref="H103" r:id="rId102" display="详情"/>
    <hyperlink ref="H104" r:id="rId103" display="详情"/>
    <hyperlink ref="H105" r:id="rId104" display="详情"/>
    <hyperlink ref="H106" r:id="rId105" display="详情"/>
    <hyperlink ref="H107" r:id="rId106" display="详情"/>
    <hyperlink ref="H108" r:id="rId107" display="详情"/>
    <hyperlink ref="H109" r:id="rId108" display="详情"/>
    <hyperlink ref="H110" r:id="rId109" display="详情"/>
    <hyperlink ref="H111" r:id="rId110" display="详情"/>
    <hyperlink ref="H112" r:id="rId111" display="详情"/>
    <hyperlink ref="H113" r:id="rId112" display="详情"/>
    <hyperlink ref="H114" r:id="rId113" display="详情"/>
    <hyperlink ref="H115" r:id="rId114" display="详情"/>
    <hyperlink ref="H116" r:id="rId115" display="详情"/>
    <hyperlink ref="H117" r:id="rId116" display="详情"/>
    <hyperlink ref="H118" r:id="rId117" display="详情"/>
    <hyperlink ref="H119" r:id="rId118" display="详情"/>
    <hyperlink ref="H120" r:id="rId119" display="详情"/>
    <hyperlink ref="H121" r:id="rId120" display="详情"/>
    <hyperlink ref="H122" r:id="rId121" display="详情"/>
    <hyperlink ref="H123" r:id="rId122" display="详情"/>
    <hyperlink ref="H124" r:id="rId123" display="详情"/>
    <hyperlink ref="H125" r:id="rId124" display="详情"/>
    <hyperlink ref="H126" r:id="rId125" display="详情"/>
    <hyperlink ref="H127" r:id="rId126" display="详情"/>
    <hyperlink ref="H128" r:id="rId127" display="详情"/>
    <hyperlink ref="H129" r:id="rId128" display="详情"/>
    <hyperlink ref="H130" r:id="rId129" display="详情"/>
    <hyperlink ref="H131" r:id="rId130" display="详情"/>
    <hyperlink ref="H132" r:id="rId131" display="详情"/>
    <hyperlink ref="H133" r:id="rId132" display="详情"/>
    <hyperlink ref="H134" r:id="rId133" display="详情"/>
    <hyperlink ref="H135" r:id="rId134" display="详情"/>
    <hyperlink ref="H136" r:id="rId135" display="详情"/>
    <hyperlink ref="H137" r:id="rId136" display="详情"/>
    <hyperlink ref="H138" r:id="rId137" display="详情"/>
    <hyperlink ref="H139" r:id="rId138" display="详情"/>
    <hyperlink ref="H140" r:id="rId139" display="详情"/>
    <hyperlink ref="H141" r:id="rId140" display="详情"/>
    <hyperlink ref="H142" r:id="rId141" display="详情"/>
    <hyperlink ref="H143" r:id="rId142" display="详情"/>
    <hyperlink ref="H144" r:id="rId143" display="详情"/>
    <hyperlink ref="H145" r:id="rId144" display="详情"/>
    <hyperlink ref="H146" r:id="rId145" display="详情"/>
    <hyperlink ref="H147" r:id="rId146" display="详情"/>
    <hyperlink ref="H148" r:id="rId147" display="详情"/>
    <hyperlink ref="H149" r:id="rId148" display="详情"/>
    <hyperlink ref="H150" r:id="rId149" display="详情"/>
    <hyperlink ref="H151" r:id="rId150" display="详情"/>
    <hyperlink ref="H152" r:id="rId151" display="详情"/>
    <hyperlink ref="H153" r:id="rId152" display="详情"/>
    <hyperlink ref="H154" r:id="rId153" display="详情"/>
    <hyperlink ref="H155" r:id="rId154" display="详情"/>
    <hyperlink ref="H156" r:id="rId155" display="详情"/>
    <hyperlink ref="H157" r:id="rId156" display="详情"/>
    <hyperlink ref="H158" r:id="rId157" display="详情"/>
    <hyperlink ref="H159" r:id="rId158" display="详情"/>
    <hyperlink ref="H160" r:id="rId159" display="详情"/>
    <hyperlink ref="H161" r:id="rId160" display="详情"/>
    <hyperlink ref="H162" r:id="rId112" display="详情"/>
    <hyperlink ref="H163" r:id="rId161" display="详情"/>
    <hyperlink ref="H164" r:id="rId162" display="详情"/>
    <hyperlink ref="H165" r:id="rId163" display="详情"/>
    <hyperlink ref="H166" r:id="rId164" display="详情"/>
    <hyperlink ref="H167" r:id="rId153" display="详情"/>
    <hyperlink ref="H168" r:id="rId116" display="详情"/>
    <hyperlink ref="H169" r:id="rId118" display="详情"/>
    <hyperlink ref="H170" r:id="rId165" display="详情"/>
    <hyperlink ref="H171" r:id="rId120" display="详情"/>
    <hyperlink ref="H172" r:id="rId166" display="详情"/>
    <hyperlink ref="H173" r:id="rId167" display="详情"/>
    <hyperlink ref="H174" r:id="rId168" display="详情"/>
    <hyperlink ref="H175" r:id="rId169" display="详情"/>
    <hyperlink ref="H176" r:id="rId170" display="详情"/>
    <hyperlink ref="H177" r:id="rId117" display="详情"/>
    <hyperlink ref="H178" r:id="rId171" display="详情"/>
    <hyperlink ref="H179" r:id="rId172" display="详情"/>
    <hyperlink ref="H180" r:id="rId173" display="详情"/>
    <hyperlink ref="H185" r:id="rId174" display="点击查看" tooltip="http://textbookcenter.cn/book?id=1553&amp;from=from"/>
    <hyperlink ref="H186" r:id="rId175" display="点击查看" tooltip="http://www.textbookcenter.cn/book?id=1554"/>
    <hyperlink ref="H187" r:id="rId176" display="点击查看" tooltip="http://www.textbookcenter.cn/book/1351.html"/>
    <hyperlink ref="H188" r:id="rId177" display="点击查看" tooltip="http://www.textbookcenter.cn/book/1228.html"/>
    <hyperlink ref="H189" r:id="rId177" display="点击查看" tooltip="http://www.textbookcenter.cn/book/1228.html"/>
    <hyperlink ref="H190" r:id="rId178" display="点击查看" tooltip="http://www.textbookcenter.cn/book/1229.html"/>
    <hyperlink ref="H191" r:id="rId179" display="点击查看" tooltip="http://www.textbookcenter.cn/book/1230.html"/>
    <hyperlink ref="H192" r:id="rId180" display="点击查看" tooltip="http://www.textbookcenter.cn/book/1231.html"/>
    <hyperlink ref="H193" r:id="rId181" display="点击查看" tooltip="http://www.textbookcenter.cn/book/1007.html"/>
    <hyperlink ref="H194" r:id="rId181" display="点击查看" tooltip="http://www.textbookcenter.cn/book/1007.html"/>
    <hyperlink ref="H195" r:id="rId182" display="点击查看" tooltip="http://www.textbookcenter.cn/book/1085.html"/>
    <hyperlink ref="H196" r:id="rId183" display="点击查看" tooltip="http://www.textbookcenter.cn/book/1086.html"/>
    <hyperlink ref="H197" r:id="rId184" display="点击查看" tooltip="http://www.textbookcenter.cn/book/440.html"/>
    <hyperlink ref="H198" r:id="rId185" display="点击查看" tooltip="http://www.textbookcenter.cn/book/1133.html"/>
    <hyperlink ref="H199" r:id="rId186" display="点击查看" tooltip="http://www.textbookcenter.cn/book/1142.html"/>
    <hyperlink ref="H200" r:id="rId187" display="点击查看" tooltip="http://www.textbookcenter.cn/book/1132.html"/>
    <hyperlink ref="H201" r:id="rId188" display="点击查看" tooltip="http://www.textbookcenter.cn/book/444.html"/>
    <hyperlink ref="H202" r:id="rId189" display="点击查看" tooltip="http://www.textbookcenter.cn/book/445.html"/>
    <hyperlink ref="H203" r:id="rId190" display="点击查看" tooltip="http://www.textbookcenter.cn/book/1135.html"/>
    <hyperlink ref="H204" r:id="rId191" display="点击查看" tooltip="http://www.textbookcenter.cn/book/447.html"/>
    <hyperlink ref="H205" r:id="rId192" display="点击查看" tooltip="http://www.textbookcenter.cn/book/448.html"/>
    <hyperlink ref="H206" r:id="rId193" display="点击查看" tooltip="http://www.textbookcenter.cn/book/449.html"/>
    <hyperlink ref="H207" r:id="rId194" display="点击查看" tooltip="http://www.textbookcenter.cn/book/1138.html"/>
    <hyperlink ref="H208" r:id="rId195" display="点击查看" tooltip="http://www.textbookcenter.cn/book/1111.html"/>
    <hyperlink ref="H209" r:id="rId196" display="点击查看" tooltip="http://www.textbookcenter.cn/book/452.html"/>
    <hyperlink ref="H210" r:id="rId197" display="点击查看" tooltip="http://www.textbookcenter.cn/book/1137.html"/>
    <hyperlink ref="H211" r:id="rId198" display="点击查看" tooltip="http://www.textbookcenter.cn/book/1139.html"/>
    <hyperlink ref="H212" r:id="rId199" display="点击查看" tooltip="http://www.textbookcenter.cn/book/455.html"/>
    <hyperlink ref="H213" r:id="rId200" display="点击查看" tooltip="http://www.textbookcenter.cn/book/456.html"/>
    <hyperlink ref="H214" r:id="rId201" display="点击查看" tooltip="http://www.textbookcenter.cn/book/457.html"/>
    <hyperlink ref="H215" r:id="rId202" display="点击查看" tooltip="http://www.textbookcenter.cn/book/1232.html"/>
    <hyperlink ref="H216" r:id="rId203" display="点击查看" tooltip="http://www.textbookcenter.cn/book/1234.html"/>
    <hyperlink ref="H217" r:id="rId204" display="点击查看" tooltip="http://www.textbookcenter.cn/book/460.html"/>
    <hyperlink ref="H218" r:id="rId205" display="点击查看" tooltip="http://www.textbookcenter.cn/book/1140.html"/>
    <hyperlink ref="H219" r:id="rId206" display="点击查看" tooltip="http://www.textbookcenter.cn/book/1141.html"/>
    <hyperlink ref="H220" r:id="rId207" display="点击查看" tooltip="http://www.textbookcenter.cn/book/1136.html"/>
    <hyperlink ref="H221" r:id="rId208" display="点击查看" tooltip="http://www.textbookcenter.cn/book/464.html"/>
    <hyperlink ref="H222" r:id="rId209" display="点击查看" tooltip="http://www.textbookcenter.cn/book/1006.html"/>
    <hyperlink ref="H223" r:id="rId210" display="点击查看" tooltip="http://www.textbookcenter.cn/book/441.html"/>
    <hyperlink ref="H225" r:id="rId211" display="点击查看" tooltip="http://www.textbookcenter.cn/book/1149.html"/>
    <hyperlink ref="H226" r:id="rId212" display="点击查看" tooltip="http://www.textbookcenter.cn/book/1148.html"/>
    <hyperlink ref="H227" r:id="rId213" display="点击查看" tooltip="http://www.textbookcenter.cn/book/1144.html"/>
    <hyperlink ref="H228" r:id="rId214" display="点击查看" tooltip="http://www.textbookcenter.cn/book/468.html"/>
    <hyperlink ref="H229" r:id="rId215" display="点击查看" tooltip="http://www.textbookcenter.cn/book/1143.html"/>
    <hyperlink ref="H230" r:id="rId216" display="点击查看" tooltip="http://www.textbookcenter.cn/book/1146.html"/>
    <hyperlink ref="H231" r:id="rId217" display="点击查看" tooltip="http://www.textbookcenter.cn/book/1147.html"/>
    <hyperlink ref="H232" r:id="rId218" display="点击查看" tooltip="http://www.textbookcenter.cn/book/1233.html"/>
    <hyperlink ref="H233" r:id="rId219" display="点击查看" tooltip="http://www.textbookcenter.cn/book/1145.html"/>
    <hyperlink ref="H234" r:id="rId220" display="点击查看" tooltip="http://www.textbookcenter.cn/book/474.html"/>
    <hyperlink ref="H184" r:id="rId221" display="点击查看"/>
    <hyperlink ref="H183" r:id="rId222" display="点击查看"/>
    <hyperlink ref="H182" r:id="rId223" display="点击查看"/>
    <hyperlink ref="H181" r:id="rId224" display="点击查看"/>
    <hyperlink ref="H224" r:id="rId225" display="点击查看"/>
    <hyperlink ref="H236" r:id="rId226" display="点击查看" tooltip="http://textbookcenter.cn/book?id=1649&amp;from=from"/>
    <hyperlink ref="H237" r:id="rId227" display="点击查看" tooltip="http://textbookcenter.cn/book?id=1650&amp;from=from"/>
    <hyperlink ref="H238" r:id="rId228" display="点击查看" tooltip="http://www.textbookcenter.cn/book/1210.html"/>
    <hyperlink ref="H239" r:id="rId229" display="点击查看" tooltip="http://www.textbookcenter.cn/book/1454.html"/>
    <hyperlink ref="H240" r:id="rId230" display="点击查看" tooltip="http://www.textbookcenter.cn/book/699.html"/>
    <hyperlink ref="H241" r:id="rId231" display="点击查看" tooltip="http://www.textbookcenter.cn/book/700.html"/>
    <hyperlink ref="H242" r:id="rId232" display="点击查看" tooltip="http://www.textbookcenter.cn/book/701.html"/>
    <hyperlink ref="H243" r:id="rId233" display="点击查看" tooltip="http://www.textbookcenter.cn/book/702.html"/>
    <hyperlink ref="H244" r:id="rId234" display="点击查看" tooltip="http://www.textbookcenter.cn/book/703.html"/>
    <hyperlink ref="H245" r:id="rId235" display="点击查看" tooltip="http://www.textbookcenter.cn/book/704.html"/>
    <hyperlink ref="H246" r:id="rId236" display="点击查看" tooltip="http://www.textbookcenter.cn/book/705.html"/>
    <hyperlink ref="H247" r:id="rId237" display="点击查看" tooltip="http://www.textbookcenter.cn/book/809.html"/>
    <hyperlink ref="H248" r:id="rId238" display="点击查看" tooltip="http://www.textbookcenter.cn/book/812.html"/>
    <hyperlink ref="H249" r:id="rId239" display="点击查看" tooltip="http://www.textbookcenter.cn/book/815.html"/>
    <hyperlink ref="H250" r:id="rId240" display="点击查看" tooltip="http://www.textbookcenter.cn/book/827.html"/>
    <hyperlink ref="H251" r:id="rId241" display="点击查看" tooltip="http://www.textbookcenter.cn/book/828.html"/>
    <hyperlink ref="H252" r:id="rId242" display="点击查看" tooltip="http://www.textbookcenter.cn/book/826.html"/>
    <hyperlink ref="H253" r:id="rId243" display="点击查看" tooltip="http://www.textbookcenter.cn/book/706.html"/>
    <hyperlink ref="H254" r:id="rId244" display="点击查看" tooltip="http://www.textbookcenter.cn/book/707.html"/>
    <hyperlink ref="H255" r:id="rId245" display="点击查看" tooltip="http://www.textbookcenter.cn/book/708.html"/>
    <hyperlink ref="H256" r:id="rId246" display="点击查看" tooltip="http://www.textbookcenter.cn/book/711.html"/>
    <hyperlink ref="H257" r:id="rId247" display="点击查看" tooltip="http://www.textbookcenter.cn/book/1211.html"/>
    <hyperlink ref="H258" r:id="rId248" display="点击查看" tooltip="http://www.textbookcenter.cn/book/1212.html"/>
    <hyperlink ref="H259" r:id="rId249" display="点击查看" tooltip="http://www.textbookcenter.cn/book/715.html"/>
    <hyperlink ref="H260" r:id="rId250" display="点击查看" tooltip="http://www.textbookcenter.cn/book/1213.html"/>
    <hyperlink ref="H261" r:id="rId251" display="点击查看" tooltip="http://www.textbookcenter.cn/book/1214.html"/>
    <hyperlink ref="H262" r:id="rId252" display="点击查看" tooltip="http://www.textbookcenter.cn/book/718.html"/>
    <hyperlink ref="H235" r:id="rId253" display="点击查看"/>
    <hyperlink ref="H282" r:id="rId254" display="https://www.sjhtbook.com/book/894.html"/>
    <hyperlink ref="H291" r:id="rId255" display="https://www.sjhtbook.com/book/645.html"/>
    <hyperlink ref="H301" r:id="rId256" display="https://www.sjhtbook.com/book/1091.html"/>
    <hyperlink ref="H302" r:id="rId257" display="https://www.sjhtbook.com/book/1007.html"/>
    <hyperlink ref="H303" r:id="rId258" display="https://www.sjhtbook.com/book/902.html"/>
    <hyperlink ref="H305" r:id="rId259" display="https://www.sjhtbook.com/book/898.html"/>
    <hyperlink ref="H313" r:id="rId260" display="https://www.sjhtbook.com/book/508.html"/>
    <hyperlink ref="H317" r:id="rId261" display="https://www.sjhtbook.com/book/517.html"/>
    <hyperlink ref="H322" r:id="rId262" display="https://www.sjhtbook.com/book/529.html"/>
    <hyperlink ref="H324" r:id="rId263" display="https://www.sjhtbook.com/book/530.html"/>
    <hyperlink ref="H326" r:id="rId264" display="https://www.sjhtbook.com/book/532.html"/>
    <hyperlink ref="H330" r:id="rId265" display="https://www.sjhtbook.com/book/990.html"/>
    <hyperlink ref="H332" r:id="rId266" display="https://www.sjhtbook.com/book/1061.html"/>
    <hyperlink ref="H342" r:id="rId267" display="https://www.sjhtbook.com/book/533.html"/>
    <hyperlink ref="H343" r:id="rId268" display="https://www.sjhtbook.com/book/534.html"/>
    <hyperlink ref="H344" r:id="rId269" display="https://www.sjhtbook.com/book/535.html"/>
    <hyperlink ref="H346" r:id="rId270" display="https://www.sjhtbook.com/book/539.html"/>
    <hyperlink ref="H347" r:id="rId271" display="https://www.sjhtbook.com/book/540.html"/>
    <hyperlink ref="H350" r:id="rId272" display="https://www.sjhtbook.com/book/543.html"/>
    <hyperlink ref="H306" r:id="rId273" display="https://www.sjhtbook.com/book/1192.html"/>
    <hyperlink ref="H304" r:id="rId274" display="https://www.sjhtbook.com/book/1223.html"/>
    <hyperlink ref="H277" r:id="rId275" display="https://www.sjhtbook.com/book/1255.html"/>
    <hyperlink ref="H334" r:id="rId276" display="https://www.sjhtbook.com/book/1287.html"/>
    <hyperlink ref="H300" r:id="rId277" display="https://www.sjhtbook.com/book/1285.html"/>
    <hyperlink ref="H308" r:id="rId278" display="https://www.sjhtbook.com/book/1313.html"/>
    <hyperlink ref="H287" r:id="rId279" display="https://www.sjhtbook.com/book/933.html"/>
    <hyperlink ref="H290" r:id="rId280" display="https://www.sjhtbook.com/book/1353.html"/>
    <hyperlink ref="H311" r:id="rId281" display="https://www.sjhtbook.com/book/869.html"/>
    <hyperlink ref="H315" r:id="rId282" display="https://www.sjhtbook.com/book/936.html"/>
    <hyperlink ref="H316" r:id="rId283" display="https://www.sjhtbook.com/book/934.html"/>
    <hyperlink ref="H320" r:id="rId284" display="https://www.sjhtbook.com/book/935.html"/>
    <hyperlink ref="H345" r:id="rId285" display="https://www.sjhtbook.com/book/865.html"/>
    <hyperlink ref="H352" r:id="rId286" display="https://www.sjhtbook.com/book/1349.html"/>
    <hyperlink ref="H353" r:id="rId287" display="https://www.sjhtbook.com/book/1350.html"/>
    <hyperlink ref="H354" r:id="rId288" display="https://www.sjhtbook.com/book/1351.html"/>
    <hyperlink ref="H355" r:id="rId289" display="https://www.sjhtbook.com/book/1352.html"/>
    <hyperlink ref="H356" r:id="rId290" display="https://www.sjhtbook.com/book/1183.html"/>
    <hyperlink ref="H270" r:id="rId291" display="https://www.sjhtbook.com/book/1370.html"/>
    <hyperlink ref="H309" r:id="rId292" display="https://www.sjhtbook.com/book/1369.html"/>
    <hyperlink ref="H268" r:id="rId293" display="https://www.sjhtbook.com/book/1406.html"/>
    <hyperlink ref="H271" r:id="rId294" display="https://www.sjhtbook.com/book/1404.html"/>
    <hyperlink ref="H285" r:id="rId295" display="https://www.sjhtbook.com/book/1429.html"/>
    <hyperlink ref="H294" r:id="rId296" display="https://www.sjhtbook.com/book/1434.html"/>
    <hyperlink ref="H337" r:id="rId297" display="https://www.sjhtbook.com/book/2451.html"/>
    <hyperlink ref="H276" r:id="rId298" display="https://www.sjhtbook.com/book/2455.html"/>
    <hyperlink ref="H297" r:id="rId299" display="https://www.sjhtbook.com/book/2465.html"/>
    <hyperlink ref="H266" r:id="rId300" display="https://www.sjhtbook.com/book/2471.html"/>
    <hyperlink ref="H263" r:id="rId301" display="https://www.sjhtbook.com/book/2474.html"/>
    <hyperlink ref="H292" r:id="rId302" display="https://www.sjhtbook.com/book/2489.html"/>
    <hyperlink ref="H264" r:id="rId303" display="https://www.sjhtbook.com/book/2490.html"/>
    <hyperlink ref="H288" r:id="rId304" display="https://www.sjhtbook.com/book/2493.html"/>
    <hyperlink ref="H279" r:id="rId305" display="https://www.sjhtbook.com/book/2492.html"/>
    <hyperlink ref="H284" r:id="rId306" display="https://www.sjhtbook.com/book/2500.html"/>
    <hyperlink ref="H323" r:id="rId307" display="https://www.sjhtbook.com/book/2527.html"/>
    <hyperlink ref="H319" r:id="rId308" display="https://www.sjhtbook.com/book/2544.html"/>
    <hyperlink ref="H295" r:id="rId309" display="https://www.sjhtbook.com/book/2548.html"/>
    <hyperlink ref="H328" r:id="rId310" display="https://www.sjhtbook.com/book/2552.html"/>
    <hyperlink ref="H293" r:id="rId311" display="https://www.sjhtbook.com/book/2568.html"/>
    <hyperlink ref="H338" r:id="rId312" display="https://www.sjhtbook.com/book/2582.html"/>
    <hyperlink ref="H314" r:id="rId313" display="https://www.sjhtbook.com/book/2598.html"/>
    <hyperlink ref="H341" r:id="rId314" display="https://www.sjhtbook.com/book/2626.html"/>
    <hyperlink ref="H269" r:id="rId315" display="https://www.sjhtbook.com/book/2513.html"/>
    <hyperlink ref="H333" r:id="rId316" display="https://www.sjhtbook.com/book/1490.html"/>
    <hyperlink ref="H349" r:id="rId317" display="https://www.sjhtbook.com/book/1489.html"/>
    <hyperlink ref="H348" r:id="rId318" display="https://www.sjhtbook.com/book/1488.html"/>
    <hyperlink ref="H310" r:id="rId319" display="https://www.sjhtbook.com/book/2650.html"/>
    <hyperlink ref="H325" r:id="rId320" display="https://www.sjhtbook.com/book/2652.html"/>
    <hyperlink ref="H339" r:id="rId321" display="https://www.sjhtbook.com/book/2654.html"/>
    <hyperlink ref="H278" r:id="rId322" display="https://www.sjhtbook.com/book/2655.html"/>
    <hyperlink ref="H283" r:id="rId323" display="https://www.sjhtbook.com/book/1477.html"/>
    <hyperlink ref="H321" r:id="rId324" display="https://www.sjhtbook.com/book/1473.html"/>
    <hyperlink ref="H286" r:id="rId325" display="https://www.sjhtbook.com/book/2695.html"/>
    <hyperlink ref="H267" r:id="rId326" display="https://www.sjhtbook.com/book/2697.html"/>
    <hyperlink ref="H336" r:id="rId327" display="https://www.sjhtbook.com/book/2698.html"/>
    <hyperlink ref="H272" r:id="rId328" display="https://www.sjhtbook.com/book/2700.html"/>
    <hyperlink ref="H274" r:id="rId329" display="https://www.sjhtbook.com/book/2702.html"/>
    <hyperlink ref="H298" r:id="rId330" display="https://www.sjhtbook.com/book/2704.html"/>
    <hyperlink ref="H275" r:id="rId331" display="https://www.sjhtbook.com/book/2706.html"/>
    <hyperlink ref="H351" r:id="rId332" display="https://www.sjhtbook.com/book/2707.html"/>
    <hyperlink ref="H307" r:id="rId333" display="https://www.sjhtbook.com/book/2710.html"/>
    <hyperlink ref="H281" r:id="rId334" display="https://www.sjhtbook.com/book/2758.html"/>
    <hyperlink ref="H265" r:id="rId335" display="https://www.sjhtbook.com/book/2722.html"/>
    <hyperlink ref="H299" r:id="rId336" display="https://www.sjhtbook.com/book/2720.html"/>
    <hyperlink ref="H318" r:id="rId337" display="https://www.sjhtbook.com/book/1476.html"/>
    <hyperlink ref="H335" r:id="rId338" display="https://www.sjhtbook.com/book/2728.html"/>
    <hyperlink ref="H296" r:id="rId339" display="https://www.sjhtbook.com/book/2761.html"/>
    <hyperlink ref="H340" r:id="rId340" display="https://www.sjhtbook.com/book/2762.html"/>
    <hyperlink ref="H289" r:id="rId341" display="https://www.sjhtbook.com/book/2764.html"/>
    <hyperlink ref="H273" r:id="rId342" display="https://www.sjhtbook.com/book/2775.html"/>
    <hyperlink ref="H327" r:id="rId343" display="https://www.sjhtbook.com/book/2786.html"/>
    <hyperlink ref="H331" r:id="rId344" display="https://www.sjhtbook.com/book/2784.html"/>
    <hyperlink ref="H280" r:id="rId345" display="https://www.sjhtbook.com/book/2791.html"/>
    <hyperlink ref="H312" r:id="rId346" display="https://www.sjhtbook.com/book/2816.html"/>
    <hyperlink ref="H357" r:id="rId347" display="http://jc.huatengzy.com/show-187-2182-1.html"/>
    <hyperlink ref="H358" r:id="rId348" display="http://jc.huatengzy.com/show-187-2184-1.html"/>
    <hyperlink ref="H360" r:id="rId349" display="http://jc.huatengzy.com/show-187-2178-1.html"/>
    <hyperlink ref="H359" r:id="rId350" display="http://jc.huatengzy.com/show-187-2180-1.html"/>
    <hyperlink ref="H375" r:id="rId351" display="http://jc.huatengzy.com/show-189-2230-1.html"/>
    <hyperlink ref="H376" r:id="rId352" display="http://jc.huatengzy.com/show-189-2234-1.html"/>
    <hyperlink ref="H377" r:id="rId353" display="http://jc.huatengzy.com/show-189-2228-1.html"/>
    <hyperlink ref="H378" r:id="rId354" display="http://jc.huatengzy.com/show-189-2200-1.html"/>
    <hyperlink ref="H379" r:id="rId355" display="http://jc.huatengzy.com/show-189-2213-1.html"/>
    <hyperlink ref="H383" r:id="rId356" display="http://jc.huatengzy.com/show-189-2211-1.html"/>
    <hyperlink ref="H384" r:id="rId357" display="http://jc.huatengzy.com/show-189-2207-1.html"/>
    <hyperlink ref="H385" r:id="rId358" display="http://jc.huatengzy.com/show-189-2209-1.html"/>
    <hyperlink ref="H382" r:id="rId359" display="http://www.xinsijiaocai.com/show-189-2396-1.html"/>
    <hyperlink ref="H380" r:id="rId360" display="http://www.xinsijiaocai.com/show-189-2408-1.html"/>
    <hyperlink ref="H381" r:id="rId361" display="http://www.xinsijiaocai.com/show-189-2406-1.html"/>
    <hyperlink ref="H372" r:id="rId362" display="http://www.xinsijiaocai.com/html/books/Car_series/2428.html"/>
    <hyperlink ref="H362" r:id="rId363" display="http://www.xinsijiaocai.com/show-187-2388-1.html"/>
    <hyperlink ref="H387" r:id="rId364" display="http://www.xinsijiaocai.com/html/books/Mechanical_series/2488.html"/>
    <hyperlink ref="H361" r:id="rId365" display="http://www.xinsijiaocai.com/show-187-2313-1.html"/>
    <hyperlink ref="H390" r:id="rId366" display="http://www.xinsijiaocai.com/show-189-2384-1.html"/>
    <hyperlink ref="H391" r:id="rId367" display="http://www.xinsijiaocai.com/html/books/Mechanical_series/2415.html"/>
    <hyperlink ref="H389" r:id="rId368" display="http://www.xinsijiaocai.com/html/books/Mechanical_series/2432.html"/>
    <hyperlink ref="H393" r:id="rId369" display="http://www.xinsijiaocai.com/html/books/Mechanical_series/2430.html"/>
    <hyperlink ref="H394" r:id="rId370" display="http://www.xinsijiaocai.com/show-189-2382-1.html"/>
    <hyperlink ref="H392" r:id="rId371" display="http://www.xinsijiaocai.com/html/books/Mechanical_series/2453.html"/>
    <hyperlink ref="H635" r:id="rId372" display="http://www.huatengzy.com/html/books/2/jixiexilie/5041.html"/>
    <hyperlink ref="H633" r:id="rId373" display="http://www.huatengzy.com/html/books/2/jixiexilie/5037.html"/>
    <hyperlink ref="H634" r:id="rId374" display="http://www.huatengzy.com/html/books/2/jixiexilie/5035.html"/>
    <hyperlink ref="H636" r:id="rId375" display="http://www.huatengzy.com/html/books/2/jixiexilie/5094.html"/>
    <hyperlink ref="H637" r:id="rId376" display="http://www.huatengzy.com/html/books/2/jixiexilie/5139.html"/>
    <hyperlink ref="H638" r:id="rId377" display="http://www.huatengzy.com/html/books/2/jixiexilie/5222.html"/>
    <hyperlink ref="H632" r:id="rId378" display="http://www.huatengzy.com/html/books/2/jixiexilie/5131.html"/>
    <hyperlink ref="H639" r:id="rId379" display="http://www.huatengzy.com/html/books/2/jixiexilie/5348.html"/>
    <hyperlink ref="H640" r:id="rId380" display="http://www.huatengzy.com/html/books/2/wurenjixilie/4732.html"/>
    <hyperlink ref="H641" r:id="rId381" display="http://www.huatengzy.com/html/books/2/dianzixinxixilie/4938.html"/>
    <hyperlink ref="H643" r:id="rId382" display="http://www.huatengzy.com/html/books/2/dianzixinxixilie/5047.html"/>
    <hyperlink ref="H644" r:id="rId383" display="http://www.huatengzy.com/html/books/2/dianzixinxixilie/5026.html"/>
    <hyperlink ref="H642" r:id="rId384" display="http://www.huatengzy.com/html/books/2/dianzixinxixilie/5092.html"/>
    <hyperlink ref="H645" r:id="rId385" display="http://www.huatengzy.com/html/books/2/dianzixinxixilie/5333.html"/>
  </hyperlinks>
  <pageMargins left="0.75" right="0.75" top="1" bottom="1" header="0.5" footer="0.5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8"/>
  <sheetViews>
    <sheetView workbookViewId="0">
      <selection activeCell="E4" sqref="E4"/>
    </sheetView>
  </sheetViews>
  <sheetFormatPr defaultColWidth="8.725" defaultRowHeight="31" customHeight="1"/>
  <cols>
    <col min="1" max="1" width="8.725" style="52"/>
    <col min="2" max="2" width="36.4583333333333" customWidth="1"/>
    <col min="3" max="3" width="19.3666666666667" customWidth="1"/>
    <col min="4" max="4" width="13.1833333333333" customWidth="1"/>
    <col min="5" max="5" width="20.8166666666667" customWidth="1"/>
    <col min="6" max="6" width="9.45833333333333" customWidth="1"/>
    <col min="7" max="7" width="22.1833333333333" style="52" customWidth="1"/>
    <col min="8" max="8" width="13.725" customWidth="1"/>
  </cols>
  <sheetData>
    <row r="1" s="1" customFormat="1" customHeight="1" spans="1:9">
      <c r="A1" s="2" t="s">
        <v>1817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1818</v>
      </c>
      <c r="H1" s="3" t="s">
        <v>7</v>
      </c>
      <c r="I1" s="23" t="s">
        <v>1819</v>
      </c>
    </row>
    <row r="2" s="63" customFormat="1" ht="59.45" customHeight="1" spans="1:8">
      <c r="A2" s="396">
        <v>1</v>
      </c>
      <c r="B2" s="65" t="s">
        <v>276</v>
      </c>
      <c r="C2" s="64" t="s">
        <v>277</v>
      </c>
      <c r="D2" s="64" t="s">
        <v>278</v>
      </c>
      <c r="E2" s="64" t="s">
        <v>44</v>
      </c>
      <c r="F2" s="64">
        <v>59.8</v>
      </c>
      <c r="G2" s="64" t="s">
        <v>1841</v>
      </c>
      <c r="H2" s="66" t="s">
        <v>14</v>
      </c>
    </row>
    <row r="3" s="63" customFormat="1" ht="59.45" customHeight="1" spans="1:8">
      <c r="A3" s="396">
        <v>2</v>
      </c>
      <c r="B3" s="65" t="s">
        <v>279</v>
      </c>
      <c r="C3" s="64" t="s">
        <v>280</v>
      </c>
      <c r="D3" s="64" t="s">
        <v>281</v>
      </c>
      <c r="E3" s="64" t="s">
        <v>44</v>
      </c>
      <c r="F3" s="64">
        <v>32</v>
      </c>
      <c r="G3" s="64" t="s">
        <v>282</v>
      </c>
      <c r="H3" s="66" t="s">
        <v>14</v>
      </c>
    </row>
    <row r="4" s="63" customFormat="1" ht="59.45" customHeight="1" spans="1:8">
      <c r="A4" s="396">
        <v>3</v>
      </c>
      <c r="B4" s="65" t="s">
        <v>283</v>
      </c>
      <c r="C4" s="64" t="s">
        <v>284</v>
      </c>
      <c r="D4" s="64" t="s">
        <v>285</v>
      </c>
      <c r="E4" s="64" t="s">
        <v>12</v>
      </c>
      <c r="F4" s="64">
        <v>58.8</v>
      </c>
      <c r="G4" s="64" t="s">
        <v>30</v>
      </c>
      <c r="H4" s="66" t="s">
        <v>14</v>
      </c>
    </row>
    <row r="5" s="63" customFormat="1" ht="59.45" customHeight="1" spans="1:8">
      <c r="A5" s="396">
        <v>4</v>
      </c>
      <c r="B5" s="65" t="s">
        <v>286</v>
      </c>
      <c r="C5" s="64" t="s">
        <v>287</v>
      </c>
      <c r="D5" s="64" t="s">
        <v>288</v>
      </c>
      <c r="E5" s="64" t="s">
        <v>44</v>
      </c>
      <c r="F5" s="64">
        <v>49.8</v>
      </c>
      <c r="G5" s="64" t="s">
        <v>107</v>
      </c>
      <c r="H5" s="66" t="s">
        <v>14</v>
      </c>
    </row>
    <row r="6" s="63" customFormat="1" ht="59.45" customHeight="1" spans="1:8">
      <c r="A6" s="396">
        <v>5</v>
      </c>
      <c r="B6" s="65" t="s">
        <v>289</v>
      </c>
      <c r="C6" s="64" t="s">
        <v>290</v>
      </c>
      <c r="D6" s="64" t="s">
        <v>291</v>
      </c>
      <c r="E6" s="64" t="s">
        <v>44</v>
      </c>
      <c r="F6" s="64">
        <v>69.8</v>
      </c>
      <c r="G6" s="64" t="s">
        <v>30</v>
      </c>
      <c r="H6" s="66" t="s">
        <v>14</v>
      </c>
    </row>
    <row r="7" s="63" customFormat="1" ht="59.45" customHeight="1" spans="1:8">
      <c r="A7" s="396">
        <v>6</v>
      </c>
      <c r="B7" s="65" t="s">
        <v>292</v>
      </c>
      <c r="C7" s="64" t="s">
        <v>293</v>
      </c>
      <c r="D7" s="64" t="s">
        <v>294</v>
      </c>
      <c r="E7" s="64" t="s">
        <v>44</v>
      </c>
      <c r="F7" s="64">
        <v>49.9</v>
      </c>
      <c r="G7" s="64" t="s">
        <v>30</v>
      </c>
      <c r="H7" s="66" t="s">
        <v>14</v>
      </c>
    </row>
    <row r="8" s="63" customFormat="1" ht="59.45" customHeight="1" spans="1:8">
      <c r="A8" s="396">
        <v>7</v>
      </c>
      <c r="B8" s="65" t="s">
        <v>1613</v>
      </c>
      <c r="C8" s="64" t="s">
        <v>1614</v>
      </c>
      <c r="D8" s="64" t="s">
        <v>1615</v>
      </c>
      <c r="E8" s="64" t="s">
        <v>44</v>
      </c>
      <c r="F8" s="64">
        <v>69.8</v>
      </c>
      <c r="G8" s="64" t="s">
        <v>107</v>
      </c>
      <c r="H8" s="66" t="s">
        <v>14</v>
      </c>
    </row>
    <row r="9" s="63" customFormat="1" ht="59.45" customHeight="1" spans="1:8">
      <c r="A9" s="396">
        <v>8</v>
      </c>
      <c r="B9" s="65" t="s">
        <v>6169</v>
      </c>
      <c r="C9" s="64" t="s">
        <v>6170</v>
      </c>
      <c r="D9" s="64" t="s">
        <v>6171</v>
      </c>
      <c r="E9" s="64" t="s">
        <v>44</v>
      </c>
      <c r="F9" s="64">
        <v>68</v>
      </c>
      <c r="G9" s="64" t="s">
        <v>4557</v>
      </c>
      <c r="H9" s="66" t="s">
        <v>14</v>
      </c>
    </row>
    <row r="10" s="63" customFormat="1" ht="59.45" customHeight="1" spans="1:8">
      <c r="A10" s="396">
        <v>9</v>
      </c>
      <c r="B10" s="65" t="s">
        <v>6172</v>
      </c>
      <c r="C10" s="64" t="s">
        <v>6173</v>
      </c>
      <c r="D10" s="64" t="s">
        <v>6174</v>
      </c>
      <c r="E10" s="64" t="s">
        <v>12</v>
      </c>
      <c r="F10" s="64">
        <v>69.8</v>
      </c>
      <c r="G10" s="64" t="s">
        <v>1823</v>
      </c>
      <c r="H10" s="66" t="s">
        <v>14</v>
      </c>
    </row>
    <row r="11" s="63" customFormat="1" ht="59.45" customHeight="1" spans="1:8">
      <c r="A11" s="396">
        <v>10</v>
      </c>
      <c r="B11" s="65" t="s">
        <v>6175</v>
      </c>
      <c r="C11" s="64" t="s">
        <v>6176</v>
      </c>
      <c r="D11" s="64" t="s">
        <v>6177</v>
      </c>
      <c r="E11" s="64" t="s">
        <v>44</v>
      </c>
      <c r="F11" s="64">
        <v>66</v>
      </c>
      <c r="G11" s="64" t="s">
        <v>30</v>
      </c>
      <c r="H11" s="66" t="s">
        <v>14</v>
      </c>
    </row>
    <row r="12" s="63" customFormat="1" ht="59.45" customHeight="1" spans="1:8">
      <c r="A12" s="396">
        <v>11</v>
      </c>
      <c r="B12" s="65" t="s">
        <v>6178</v>
      </c>
      <c r="C12" s="64" t="s">
        <v>6179</v>
      </c>
      <c r="D12" s="64" t="s">
        <v>6180</v>
      </c>
      <c r="E12" s="64" t="s">
        <v>44</v>
      </c>
      <c r="F12" s="64">
        <v>39.9</v>
      </c>
      <c r="G12" s="64" t="s">
        <v>107</v>
      </c>
      <c r="H12" s="66" t="s">
        <v>14</v>
      </c>
    </row>
    <row r="13" s="63" customFormat="1" ht="59.45" customHeight="1" spans="1:8">
      <c r="A13" s="396">
        <v>12</v>
      </c>
      <c r="B13" s="65" t="s">
        <v>6181</v>
      </c>
      <c r="C13" s="64" t="s">
        <v>6182</v>
      </c>
      <c r="D13" s="64" t="s">
        <v>6183</v>
      </c>
      <c r="E13" s="64" t="s">
        <v>12</v>
      </c>
      <c r="F13" s="64">
        <v>49.8</v>
      </c>
      <c r="G13" s="64" t="s">
        <v>4557</v>
      </c>
      <c r="H13" s="66" t="s">
        <v>14</v>
      </c>
    </row>
    <row r="14" s="63" customFormat="1" ht="59.45" customHeight="1" spans="1:8">
      <c r="A14" s="396">
        <v>13</v>
      </c>
      <c r="B14" s="65" t="s">
        <v>6184</v>
      </c>
      <c r="C14" s="64" t="s">
        <v>6185</v>
      </c>
      <c r="D14" s="64" t="s">
        <v>6186</v>
      </c>
      <c r="E14" s="64" t="s">
        <v>12</v>
      </c>
      <c r="F14" s="64">
        <v>49.9</v>
      </c>
      <c r="G14" s="64" t="s">
        <v>4557</v>
      </c>
      <c r="H14" s="66" t="s">
        <v>14</v>
      </c>
    </row>
    <row r="15" s="63" customFormat="1" ht="59.45" customHeight="1" spans="1:8">
      <c r="A15" s="396">
        <v>14</v>
      </c>
      <c r="B15" s="65" t="s">
        <v>6187</v>
      </c>
      <c r="C15" s="64" t="s">
        <v>6188</v>
      </c>
      <c r="D15" s="64" t="s">
        <v>6189</v>
      </c>
      <c r="E15" s="64" t="s">
        <v>12</v>
      </c>
      <c r="F15" s="64">
        <v>49.9</v>
      </c>
      <c r="G15" s="64" t="s">
        <v>4557</v>
      </c>
      <c r="H15" s="66" t="s">
        <v>14</v>
      </c>
    </row>
    <row r="16" s="63" customFormat="1" ht="59.45" customHeight="1" spans="1:8">
      <c r="A16" s="396">
        <v>15</v>
      </c>
      <c r="B16" s="65" t="s">
        <v>6190</v>
      </c>
      <c r="C16" s="64" t="s">
        <v>6191</v>
      </c>
      <c r="D16" s="64" t="s">
        <v>6192</v>
      </c>
      <c r="E16" s="64" t="s">
        <v>12</v>
      </c>
      <c r="F16" s="64">
        <v>49.9</v>
      </c>
      <c r="G16" s="64" t="s">
        <v>107</v>
      </c>
      <c r="H16" s="66" t="s">
        <v>14</v>
      </c>
    </row>
    <row r="17" s="63" customFormat="1" ht="59.45" customHeight="1" spans="1:8">
      <c r="A17" s="396">
        <v>16</v>
      </c>
      <c r="B17" s="65" t="s">
        <v>6193</v>
      </c>
      <c r="C17" s="64" t="s">
        <v>6194</v>
      </c>
      <c r="D17" s="64" t="s">
        <v>6195</v>
      </c>
      <c r="E17" s="64" t="s">
        <v>44</v>
      </c>
      <c r="F17" s="64">
        <v>49.8</v>
      </c>
      <c r="G17" s="64" t="s">
        <v>4473</v>
      </c>
      <c r="H17" s="66" t="s">
        <v>14</v>
      </c>
    </row>
    <row r="18" s="63" customFormat="1" ht="59.45" customHeight="1" spans="1:8">
      <c r="A18" s="396">
        <v>17</v>
      </c>
      <c r="B18" s="65" t="s">
        <v>6196</v>
      </c>
      <c r="C18" s="64" t="s">
        <v>6197</v>
      </c>
      <c r="D18" s="64" t="s">
        <v>6198</v>
      </c>
      <c r="E18" s="64" t="s">
        <v>22</v>
      </c>
      <c r="F18" s="64">
        <v>48</v>
      </c>
      <c r="G18" s="64" t="s">
        <v>282</v>
      </c>
      <c r="H18" s="66" t="s">
        <v>14</v>
      </c>
    </row>
    <row r="19" s="63" customFormat="1" ht="59.45" customHeight="1" spans="1:8">
      <c r="A19" s="396">
        <v>18</v>
      </c>
      <c r="B19" s="65" t="s">
        <v>6199</v>
      </c>
      <c r="C19" s="64" t="s">
        <v>6200</v>
      </c>
      <c r="D19" s="64" t="s">
        <v>6201</v>
      </c>
      <c r="E19" s="64" t="s">
        <v>12</v>
      </c>
      <c r="F19" s="64">
        <v>58</v>
      </c>
      <c r="G19" s="64" t="s">
        <v>1841</v>
      </c>
      <c r="H19" s="66" t="s">
        <v>14</v>
      </c>
    </row>
    <row r="20" s="63" customFormat="1" ht="59.45" customHeight="1" spans="1:8">
      <c r="A20" s="396">
        <v>19</v>
      </c>
      <c r="B20" s="65" t="s">
        <v>6202</v>
      </c>
      <c r="C20" s="64" t="s">
        <v>6203</v>
      </c>
      <c r="D20" s="64" t="s">
        <v>6204</v>
      </c>
      <c r="E20" s="64" t="s">
        <v>22</v>
      </c>
      <c r="F20" s="64">
        <v>35</v>
      </c>
      <c r="G20" s="64" t="s">
        <v>1658</v>
      </c>
      <c r="H20" s="66" t="s">
        <v>14</v>
      </c>
    </row>
    <row r="21" s="63" customFormat="1" ht="59.45" customHeight="1" spans="1:8">
      <c r="A21" s="396">
        <v>20</v>
      </c>
      <c r="B21" s="65" t="s">
        <v>6205</v>
      </c>
      <c r="C21" s="64" t="s">
        <v>6206</v>
      </c>
      <c r="D21" s="64" t="s">
        <v>6207</v>
      </c>
      <c r="E21" s="64" t="s">
        <v>44</v>
      </c>
      <c r="F21" s="64">
        <v>49.8</v>
      </c>
      <c r="G21" s="64" t="s">
        <v>1638</v>
      </c>
      <c r="H21" s="66" t="s">
        <v>14</v>
      </c>
    </row>
    <row r="22" s="63" customFormat="1" ht="59.45" customHeight="1" spans="1:8">
      <c r="A22" s="396">
        <v>21</v>
      </c>
      <c r="B22" s="65" t="s">
        <v>6208</v>
      </c>
      <c r="C22" s="64" t="s">
        <v>6209</v>
      </c>
      <c r="D22" s="64" t="s">
        <v>6210</v>
      </c>
      <c r="E22" s="64" t="s">
        <v>12</v>
      </c>
      <c r="F22" s="64">
        <v>48</v>
      </c>
      <c r="G22" s="64" t="s">
        <v>4557</v>
      </c>
      <c r="H22" s="66" t="s">
        <v>14</v>
      </c>
    </row>
    <row r="23" s="63" customFormat="1" ht="59.45" customHeight="1" spans="1:8">
      <c r="A23" s="396">
        <v>22</v>
      </c>
      <c r="B23" s="65" t="s">
        <v>6211</v>
      </c>
      <c r="C23" s="64" t="s">
        <v>6212</v>
      </c>
      <c r="D23" s="64" t="s">
        <v>6213</v>
      </c>
      <c r="E23" s="64" t="s">
        <v>22</v>
      </c>
      <c r="F23" s="64">
        <v>49.8</v>
      </c>
      <c r="G23" s="64" t="s">
        <v>1517</v>
      </c>
      <c r="H23" s="66" t="s">
        <v>14</v>
      </c>
    </row>
    <row r="24" s="63" customFormat="1" ht="59.45" customHeight="1" spans="1:8">
      <c r="A24" s="396">
        <v>23</v>
      </c>
      <c r="B24" s="65" t="s">
        <v>6214</v>
      </c>
      <c r="C24" s="64" t="s">
        <v>6215</v>
      </c>
      <c r="D24" s="64" t="s">
        <v>6216</v>
      </c>
      <c r="E24" s="64" t="s">
        <v>12</v>
      </c>
      <c r="F24" s="64">
        <v>48</v>
      </c>
      <c r="G24" s="64" t="s">
        <v>150</v>
      </c>
      <c r="H24" s="66" t="s">
        <v>14</v>
      </c>
    </row>
    <row r="25" s="63" customFormat="1" ht="59.45" customHeight="1" spans="1:8">
      <c r="A25" s="396">
        <v>24</v>
      </c>
      <c r="B25" s="65" t="s">
        <v>4498</v>
      </c>
      <c r="C25" s="64" t="s">
        <v>4499</v>
      </c>
      <c r="D25" s="64" t="s">
        <v>4500</v>
      </c>
      <c r="E25" s="64" t="s">
        <v>44</v>
      </c>
      <c r="F25" s="64">
        <v>59.8</v>
      </c>
      <c r="G25" s="64" t="s">
        <v>150</v>
      </c>
      <c r="H25" s="66" t="s">
        <v>14</v>
      </c>
    </row>
    <row r="26" s="63" customFormat="1" ht="59.45" customHeight="1" spans="1:8">
      <c r="A26" s="396">
        <v>25</v>
      </c>
      <c r="B26" s="65" t="s">
        <v>6217</v>
      </c>
      <c r="C26" s="64" t="s">
        <v>6218</v>
      </c>
      <c r="D26" s="64" t="s">
        <v>6219</v>
      </c>
      <c r="E26" s="64" t="s">
        <v>44</v>
      </c>
      <c r="F26" s="64">
        <v>45</v>
      </c>
      <c r="G26" s="64" t="s">
        <v>1638</v>
      </c>
      <c r="H26" s="66" t="s">
        <v>14</v>
      </c>
    </row>
    <row r="27" s="63" customFormat="1" ht="59.45" customHeight="1" spans="1:8">
      <c r="A27" s="396">
        <v>26</v>
      </c>
      <c r="B27" s="65" t="s">
        <v>6220</v>
      </c>
      <c r="C27" s="64" t="s">
        <v>6221</v>
      </c>
      <c r="D27" s="64" t="s">
        <v>6222</v>
      </c>
      <c r="E27" s="64" t="s">
        <v>44</v>
      </c>
      <c r="F27" s="64">
        <v>45</v>
      </c>
      <c r="G27" s="64" t="s">
        <v>1517</v>
      </c>
      <c r="H27" s="66" t="s">
        <v>14</v>
      </c>
    </row>
    <row r="28" s="63" customFormat="1" ht="59.45" customHeight="1" spans="1:8">
      <c r="A28" s="396">
        <v>27</v>
      </c>
      <c r="B28" s="65" t="s">
        <v>6223</v>
      </c>
      <c r="C28" s="64" t="s">
        <v>6224</v>
      </c>
      <c r="D28" s="64" t="s">
        <v>6225</v>
      </c>
      <c r="E28" s="64" t="s">
        <v>12</v>
      </c>
      <c r="F28" s="64">
        <v>49.8</v>
      </c>
      <c r="G28" s="64" t="s">
        <v>282</v>
      </c>
      <c r="H28" s="66" t="s">
        <v>14</v>
      </c>
    </row>
    <row r="29" s="63" customFormat="1" ht="59.45" customHeight="1" spans="1:8">
      <c r="A29" s="396">
        <v>28</v>
      </c>
      <c r="B29" s="65" t="s">
        <v>6226</v>
      </c>
      <c r="C29" s="64" t="s">
        <v>6227</v>
      </c>
      <c r="D29" s="64" t="s">
        <v>6228</v>
      </c>
      <c r="E29" s="64" t="s">
        <v>44</v>
      </c>
      <c r="F29" s="64">
        <v>28</v>
      </c>
      <c r="G29" s="64" t="s">
        <v>1517</v>
      </c>
      <c r="H29" s="66" t="s">
        <v>14</v>
      </c>
    </row>
    <row r="30" s="63" customFormat="1" ht="59.45" customHeight="1" spans="1:8">
      <c r="A30" s="396">
        <v>29</v>
      </c>
      <c r="B30" s="65" t="s">
        <v>6229</v>
      </c>
      <c r="C30" s="64" t="s">
        <v>6230</v>
      </c>
      <c r="D30" s="64" t="s">
        <v>4672</v>
      </c>
      <c r="E30" s="64" t="s">
        <v>44</v>
      </c>
      <c r="F30" s="64">
        <v>29.8</v>
      </c>
      <c r="G30" s="64" t="s">
        <v>1658</v>
      </c>
      <c r="H30" s="66" t="s">
        <v>14</v>
      </c>
    </row>
    <row r="31" s="63" customFormat="1" ht="59.45" customHeight="1" spans="1:8">
      <c r="A31" s="396">
        <v>30</v>
      </c>
      <c r="B31" s="65" t="s">
        <v>6231</v>
      </c>
      <c r="C31" s="64" t="s">
        <v>6232</v>
      </c>
      <c r="D31" s="64" t="s">
        <v>6233</v>
      </c>
      <c r="E31" s="64" t="s">
        <v>44</v>
      </c>
      <c r="F31" s="64">
        <v>29.8</v>
      </c>
      <c r="G31" s="64" t="s">
        <v>6234</v>
      </c>
      <c r="H31" s="66" t="s">
        <v>14</v>
      </c>
    </row>
    <row r="32" s="63" customFormat="1" ht="59.45" customHeight="1" spans="1:8">
      <c r="A32" s="396">
        <v>31</v>
      </c>
      <c r="B32" s="65" t="s">
        <v>6235</v>
      </c>
      <c r="C32" s="64" t="s">
        <v>6236</v>
      </c>
      <c r="D32" s="64" t="s">
        <v>6237</v>
      </c>
      <c r="E32" s="64" t="s">
        <v>44</v>
      </c>
      <c r="F32" s="64">
        <v>45</v>
      </c>
      <c r="G32" s="64" t="s">
        <v>1517</v>
      </c>
      <c r="H32" s="66" t="s">
        <v>14</v>
      </c>
    </row>
    <row r="33" s="63" customFormat="1" ht="59.45" customHeight="1" spans="1:8">
      <c r="A33" s="396">
        <v>32</v>
      </c>
      <c r="B33" s="65" t="s">
        <v>6238</v>
      </c>
      <c r="C33" s="64" t="s">
        <v>6239</v>
      </c>
      <c r="D33" s="64" t="s">
        <v>6240</v>
      </c>
      <c r="E33" s="64" t="s">
        <v>44</v>
      </c>
      <c r="F33" s="64">
        <v>49.8</v>
      </c>
      <c r="G33" s="64" t="s">
        <v>107</v>
      </c>
      <c r="H33" s="66" t="s">
        <v>14</v>
      </c>
    </row>
    <row r="34" s="63" customFormat="1" ht="59.45" customHeight="1" spans="1:8">
      <c r="A34" s="396">
        <v>33</v>
      </c>
      <c r="B34" s="65" t="s">
        <v>6241</v>
      </c>
      <c r="C34" s="64" t="s">
        <v>6242</v>
      </c>
      <c r="D34" s="64" t="s">
        <v>6243</v>
      </c>
      <c r="E34" s="64" t="s">
        <v>44</v>
      </c>
      <c r="F34" s="64">
        <v>49.8</v>
      </c>
      <c r="G34" s="64" t="s">
        <v>4557</v>
      </c>
      <c r="H34" s="66" t="s">
        <v>14</v>
      </c>
    </row>
    <row r="35" s="63" customFormat="1" ht="59.45" customHeight="1" spans="1:8">
      <c r="A35" s="396">
        <v>34</v>
      </c>
      <c r="B35" s="65" t="s">
        <v>6244</v>
      </c>
      <c r="C35" s="64" t="s">
        <v>6245</v>
      </c>
      <c r="D35" s="64" t="s">
        <v>6246</v>
      </c>
      <c r="E35" s="64" t="s">
        <v>12</v>
      </c>
      <c r="F35" s="64">
        <v>49.8</v>
      </c>
      <c r="G35" s="64" t="s">
        <v>107</v>
      </c>
      <c r="H35" s="66" t="s">
        <v>14</v>
      </c>
    </row>
    <row r="36" s="63" customFormat="1" ht="59.45" customHeight="1" spans="1:8">
      <c r="A36" s="396">
        <v>35</v>
      </c>
      <c r="B36" s="65" t="s">
        <v>6247</v>
      </c>
      <c r="C36" s="64" t="s">
        <v>6248</v>
      </c>
      <c r="D36" s="64" t="s">
        <v>6249</v>
      </c>
      <c r="E36" s="64" t="s">
        <v>44</v>
      </c>
      <c r="F36" s="64">
        <v>49.8</v>
      </c>
      <c r="G36" s="64" t="s">
        <v>1517</v>
      </c>
      <c r="H36" s="66" t="s">
        <v>14</v>
      </c>
    </row>
    <row r="37" s="63" customFormat="1" ht="59.45" customHeight="1" spans="1:8">
      <c r="A37" s="396">
        <v>36</v>
      </c>
      <c r="B37" s="65" t="s">
        <v>295</v>
      </c>
      <c r="C37" s="64" t="s">
        <v>296</v>
      </c>
      <c r="D37" s="64" t="s">
        <v>294</v>
      </c>
      <c r="E37" s="64" t="s">
        <v>44</v>
      </c>
      <c r="F37" s="64">
        <v>49.9</v>
      </c>
      <c r="G37" s="64" t="s">
        <v>18</v>
      </c>
      <c r="H37" s="66" t="s">
        <v>14</v>
      </c>
    </row>
    <row r="38" s="63" customFormat="1" ht="59.45" customHeight="1" spans="1:8">
      <c r="A38" s="396">
        <v>37</v>
      </c>
      <c r="B38" s="65" t="s">
        <v>292</v>
      </c>
      <c r="C38" s="64" t="s">
        <v>293</v>
      </c>
      <c r="D38" s="64" t="s">
        <v>294</v>
      </c>
      <c r="E38" s="64" t="s">
        <v>44</v>
      </c>
      <c r="F38" s="64">
        <v>49.9</v>
      </c>
      <c r="G38" s="64" t="s">
        <v>30</v>
      </c>
      <c r="H38" s="66" t="s">
        <v>14</v>
      </c>
    </row>
    <row r="39" s="63" customFormat="1" ht="59.45" customHeight="1" spans="1:8">
      <c r="A39" s="396">
        <v>38</v>
      </c>
      <c r="B39" s="65" t="s">
        <v>6250</v>
      </c>
      <c r="C39" s="64" t="s">
        <v>6251</v>
      </c>
      <c r="D39" s="64" t="s">
        <v>6252</v>
      </c>
      <c r="E39" s="64" t="s">
        <v>2244</v>
      </c>
      <c r="F39" s="64">
        <v>59.8</v>
      </c>
      <c r="G39" s="64" t="s">
        <v>52</v>
      </c>
      <c r="H39" s="66" t="s">
        <v>14</v>
      </c>
    </row>
    <row r="40" s="63" customFormat="1" ht="59.45" customHeight="1" spans="1:8">
      <c r="A40" s="396">
        <v>39</v>
      </c>
      <c r="B40" s="65" t="s">
        <v>6253</v>
      </c>
      <c r="C40" s="64" t="s">
        <v>6254</v>
      </c>
      <c r="D40" s="64" t="s">
        <v>6255</v>
      </c>
      <c r="E40" s="64" t="s">
        <v>12</v>
      </c>
      <c r="F40" s="64">
        <v>59.8</v>
      </c>
      <c r="G40" s="64" t="s">
        <v>37</v>
      </c>
      <c r="H40" s="66" t="s">
        <v>14</v>
      </c>
    </row>
    <row r="41" s="63" customFormat="1" ht="59.45" customHeight="1" spans="1:8">
      <c r="A41" s="396">
        <v>40</v>
      </c>
      <c r="B41" s="65" t="s">
        <v>6256</v>
      </c>
      <c r="C41" s="64" t="s">
        <v>6257</v>
      </c>
      <c r="D41" s="64" t="s">
        <v>6258</v>
      </c>
      <c r="E41" s="64" t="s">
        <v>44</v>
      </c>
      <c r="F41" s="64">
        <v>45.8</v>
      </c>
      <c r="G41" s="64" t="s">
        <v>107</v>
      </c>
      <c r="H41" s="66" t="s">
        <v>14</v>
      </c>
    </row>
    <row r="42" s="63" customFormat="1" ht="59.45" customHeight="1" spans="1:8">
      <c r="A42" s="396">
        <v>41</v>
      </c>
      <c r="B42" s="65" t="s">
        <v>6259</v>
      </c>
      <c r="C42" s="64" t="s">
        <v>6260</v>
      </c>
      <c r="D42" s="64" t="s">
        <v>6261</v>
      </c>
      <c r="E42" s="64" t="s">
        <v>211</v>
      </c>
      <c r="F42" s="64">
        <v>89.8</v>
      </c>
      <c r="G42" s="64" t="s">
        <v>1517</v>
      </c>
      <c r="H42" s="66" t="s">
        <v>14</v>
      </c>
    </row>
    <row r="43" s="63" customFormat="1" ht="59.45" customHeight="1" spans="1:8">
      <c r="A43" s="396">
        <v>42</v>
      </c>
      <c r="B43" s="65" t="s">
        <v>6262</v>
      </c>
      <c r="C43" s="64" t="s">
        <v>6263</v>
      </c>
      <c r="D43" s="64" t="s">
        <v>6264</v>
      </c>
      <c r="E43" s="64" t="s">
        <v>44</v>
      </c>
      <c r="F43" s="64">
        <v>49.8</v>
      </c>
      <c r="G43" s="64" t="s">
        <v>4557</v>
      </c>
      <c r="H43" s="66" t="s">
        <v>14</v>
      </c>
    </row>
    <row r="44" s="63" customFormat="1" ht="59.45" customHeight="1" spans="1:8">
      <c r="A44" s="396">
        <v>43</v>
      </c>
      <c r="B44" s="65" t="s">
        <v>6265</v>
      </c>
      <c r="C44" s="64" t="s">
        <v>6266</v>
      </c>
      <c r="D44" s="64" t="s">
        <v>6267</v>
      </c>
      <c r="E44" s="64" t="s">
        <v>44</v>
      </c>
      <c r="F44" s="64">
        <v>49.8</v>
      </c>
      <c r="G44" s="64" t="s">
        <v>107</v>
      </c>
      <c r="H44" s="66" t="s">
        <v>14</v>
      </c>
    </row>
    <row r="45" s="63" customFormat="1" ht="59.45" customHeight="1" spans="1:8">
      <c r="A45" s="396">
        <v>44</v>
      </c>
      <c r="B45" s="65" t="s">
        <v>6268</v>
      </c>
      <c r="C45" s="64" t="s">
        <v>6269</v>
      </c>
      <c r="D45" s="64" t="s">
        <v>6270</v>
      </c>
      <c r="E45" s="64" t="s">
        <v>44</v>
      </c>
      <c r="F45" s="64">
        <v>49.9</v>
      </c>
      <c r="G45" s="64" t="s">
        <v>1841</v>
      </c>
      <c r="H45" s="66" t="s">
        <v>14</v>
      </c>
    </row>
    <row r="46" s="63" customFormat="1" ht="59.45" customHeight="1" spans="1:8">
      <c r="A46" s="396">
        <v>45</v>
      </c>
      <c r="B46" s="65" t="s">
        <v>6271</v>
      </c>
      <c r="C46" s="64" t="s">
        <v>6272</v>
      </c>
      <c r="D46" s="64" t="s">
        <v>6273</v>
      </c>
      <c r="E46" s="64" t="s">
        <v>44</v>
      </c>
      <c r="F46" s="64">
        <v>38</v>
      </c>
      <c r="G46" s="64" t="s">
        <v>107</v>
      </c>
      <c r="H46" s="66" t="s">
        <v>14</v>
      </c>
    </row>
    <row r="47" s="63" customFormat="1" ht="59.45" customHeight="1" spans="1:8">
      <c r="A47" s="396">
        <v>46</v>
      </c>
      <c r="B47" s="65" t="s">
        <v>6274</v>
      </c>
      <c r="C47" s="64" t="s">
        <v>6275</v>
      </c>
      <c r="D47" s="64" t="s">
        <v>6276</v>
      </c>
      <c r="E47" s="64" t="s">
        <v>44</v>
      </c>
      <c r="F47" s="64">
        <v>35</v>
      </c>
      <c r="G47" s="64" t="s">
        <v>4473</v>
      </c>
      <c r="H47" s="66" t="s">
        <v>14</v>
      </c>
    </row>
    <row r="48" s="63" customFormat="1" ht="59.45" customHeight="1" spans="1:8">
      <c r="A48" s="396">
        <v>47</v>
      </c>
      <c r="B48" s="65" t="s">
        <v>6277</v>
      </c>
      <c r="C48" s="64" t="s">
        <v>6278</v>
      </c>
      <c r="D48" s="64" t="s">
        <v>6276</v>
      </c>
      <c r="E48" s="64" t="s">
        <v>44</v>
      </c>
      <c r="F48" s="64">
        <v>39.8</v>
      </c>
      <c r="G48" s="64" t="s">
        <v>1517</v>
      </c>
      <c r="H48" s="66" t="s">
        <v>14</v>
      </c>
    </row>
    <row r="49" s="63" customFormat="1" ht="59.45" customHeight="1" spans="1:8">
      <c r="A49" s="396">
        <v>48</v>
      </c>
      <c r="B49" s="65" t="s">
        <v>6279</v>
      </c>
      <c r="C49" s="64" t="s">
        <v>6280</v>
      </c>
      <c r="D49" s="64" t="s">
        <v>6281</v>
      </c>
      <c r="E49" s="64" t="s">
        <v>12</v>
      </c>
      <c r="F49" s="64">
        <v>49.8</v>
      </c>
      <c r="G49" s="64" t="s">
        <v>107</v>
      </c>
      <c r="H49" s="66" t="s">
        <v>14</v>
      </c>
    </row>
    <row r="50" s="63" customFormat="1" ht="59.45" customHeight="1" spans="1:8">
      <c r="A50" s="396">
        <v>49</v>
      </c>
      <c r="B50" s="65" t="s">
        <v>6282</v>
      </c>
      <c r="C50" s="64" t="s">
        <v>6283</v>
      </c>
      <c r="D50" s="64" t="s">
        <v>6284</v>
      </c>
      <c r="E50" s="64" t="s">
        <v>44</v>
      </c>
      <c r="F50" s="64">
        <v>39.8</v>
      </c>
      <c r="G50" s="64" t="s">
        <v>4473</v>
      </c>
      <c r="H50" s="66" t="s">
        <v>14</v>
      </c>
    </row>
    <row r="51" s="63" customFormat="1" ht="59.45" customHeight="1" spans="1:8">
      <c r="A51" s="396">
        <v>50</v>
      </c>
      <c r="B51" s="65" t="s">
        <v>6285</v>
      </c>
      <c r="C51" s="64" t="s">
        <v>6286</v>
      </c>
      <c r="D51" s="64" t="s">
        <v>6287</v>
      </c>
      <c r="E51" s="64" t="s">
        <v>44</v>
      </c>
      <c r="F51" s="64">
        <v>45</v>
      </c>
      <c r="G51" s="64" t="s">
        <v>1658</v>
      </c>
      <c r="H51" s="66" t="s">
        <v>14</v>
      </c>
    </row>
    <row r="52" s="63" customFormat="1" ht="59.45" customHeight="1" spans="1:8">
      <c r="A52" s="396">
        <v>51</v>
      </c>
      <c r="B52" s="65" t="s">
        <v>6288</v>
      </c>
      <c r="C52" s="64" t="s">
        <v>6289</v>
      </c>
      <c r="D52" s="64" t="s">
        <v>6233</v>
      </c>
      <c r="E52" s="64" t="s">
        <v>44</v>
      </c>
      <c r="F52" s="64">
        <v>39.8</v>
      </c>
      <c r="G52" s="64" t="s">
        <v>4557</v>
      </c>
      <c r="H52" s="66" t="s">
        <v>14</v>
      </c>
    </row>
    <row r="53" s="63" customFormat="1" ht="59.45" customHeight="1" spans="1:8">
      <c r="A53" s="396">
        <v>52</v>
      </c>
      <c r="B53" s="65" t="s">
        <v>6290</v>
      </c>
      <c r="C53" s="64" t="s">
        <v>6291</v>
      </c>
      <c r="D53" s="64" t="s">
        <v>6292</v>
      </c>
      <c r="E53" s="64" t="s">
        <v>12</v>
      </c>
      <c r="F53" s="64">
        <v>39.8</v>
      </c>
      <c r="G53" s="64" t="s">
        <v>37</v>
      </c>
      <c r="H53" s="66" t="s">
        <v>14</v>
      </c>
    </row>
    <row r="54" s="63" customFormat="1" ht="59.45" customHeight="1" spans="1:8">
      <c r="A54" s="396">
        <v>53</v>
      </c>
      <c r="B54" s="65" t="s">
        <v>6293</v>
      </c>
      <c r="C54" s="64" t="s">
        <v>6294</v>
      </c>
      <c r="D54" s="64" t="s">
        <v>6295</v>
      </c>
      <c r="E54" s="64" t="s">
        <v>12</v>
      </c>
      <c r="F54" s="64">
        <v>49.8</v>
      </c>
      <c r="G54" s="64" t="s">
        <v>4557</v>
      </c>
      <c r="H54" s="66" t="s">
        <v>14</v>
      </c>
    </row>
    <row r="55" s="63" customFormat="1" ht="59.45" customHeight="1" spans="1:8">
      <c r="A55" s="396">
        <v>54</v>
      </c>
      <c r="B55" s="65" t="s">
        <v>6296</v>
      </c>
      <c r="C55" s="64" t="s">
        <v>6297</v>
      </c>
      <c r="D55" s="64" t="s">
        <v>6298</v>
      </c>
      <c r="E55" s="64" t="s">
        <v>44</v>
      </c>
      <c r="F55" s="64">
        <v>45</v>
      </c>
      <c r="G55" s="64" t="s">
        <v>1658</v>
      </c>
      <c r="H55" s="66" t="s">
        <v>14</v>
      </c>
    </row>
    <row r="56" s="63" customFormat="1" ht="59.45" customHeight="1" spans="1:8">
      <c r="A56" s="396">
        <v>55</v>
      </c>
      <c r="B56" s="65" t="s">
        <v>6299</v>
      </c>
      <c r="C56" s="64" t="s">
        <v>6300</v>
      </c>
      <c r="D56" s="64" t="s">
        <v>6301</v>
      </c>
      <c r="E56" s="64" t="s">
        <v>12</v>
      </c>
      <c r="F56" s="64">
        <v>48</v>
      </c>
      <c r="G56" s="64" t="s">
        <v>6234</v>
      </c>
      <c r="H56" s="66" t="s">
        <v>14</v>
      </c>
    </row>
    <row r="57" s="63" customFormat="1" ht="59.45" customHeight="1" spans="1:8">
      <c r="A57" s="396">
        <v>56</v>
      </c>
      <c r="B57" s="65" t="s">
        <v>6302</v>
      </c>
      <c r="C57" s="64" t="s">
        <v>6303</v>
      </c>
      <c r="D57" s="64" t="s">
        <v>6304</v>
      </c>
      <c r="E57" s="64" t="s">
        <v>44</v>
      </c>
      <c r="F57" s="64">
        <v>59.8</v>
      </c>
      <c r="G57" s="64" t="s">
        <v>2103</v>
      </c>
      <c r="H57" s="66" t="s">
        <v>14</v>
      </c>
    </row>
    <row r="58" s="63" customFormat="1" ht="59.45" customHeight="1" spans="1:8">
      <c r="A58" s="396">
        <v>57</v>
      </c>
      <c r="B58" s="65" t="s">
        <v>6305</v>
      </c>
      <c r="C58" s="64" t="s">
        <v>6306</v>
      </c>
      <c r="D58" s="64" t="s">
        <v>6307</v>
      </c>
      <c r="E58" s="64" t="s">
        <v>22</v>
      </c>
      <c r="F58" s="64">
        <v>48</v>
      </c>
      <c r="G58" s="64" t="s">
        <v>6234</v>
      </c>
      <c r="H58" s="66" t="s">
        <v>14</v>
      </c>
    </row>
    <row r="59" s="63" customFormat="1" ht="59.45" customHeight="1" spans="1:8">
      <c r="A59" s="396">
        <v>58</v>
      </c>
      <c r="B59" s="65" t="s">
        <v>6308</v>
      </c>
      <c r="C59" s="64" t="s">
        <v>6309</v>
      </c>
      <c r="D59" s="64" t="s">
        <v>6310</v>
      </c>
      <c r="E59" s="64" t="s">
        <v>44</v>
      </c>
      <c r="F59" s="64">
        <v>59.8</v>
      </c>
      <c r="G59" s="64" t="s">
        <v>4557</v>
      </c>
      <c r="H59" s="66" t="s">
        <v>14</v>
      </c>
    </row>
    <row r="60" s="63" customFormat="1" ht="59.45" customHeight="1" spans="1:8">
      <c r="A60" s="396">
        <v>59</v>
      </c>
      <c r="B60" s="65" t="s">
        <v>6311</v>
      </c>
      <c r="C60" s="64" t="s">
        <v>6312</v>
      </c>
      <c r="D60" s="64" t="s">
        <v>6313</v>
      </c>
      <c r="E60" s="64" t="s">
        <v>12</v>
      </c>
      <c r="F60" s="64">
        <v>58</v>
      </c>
      <c r="G60" s="64" t="s">
        <v>107</v>
      </c>
      <c r="H60" s="66" t="s">
        <v>14</v>
      </c>
    </row>
    <row r="61" s="63" customFormat="1" ht="59.45" customHeight="1" spans="1:8">
      <c r="A61" s="396">
        <v>60</v>
      </c>
      <c r="B61" s="65" t="s">
        <v>6314</v>
      </c>
      <c r="C61" s="64" t="s">
        <v>6315</v>
      </c>
      <c r="D61" s="64" t="s">
        <v>6316</v>
      </c>
      <c r="E61" s="64" t="s">
        <v>12</v>
      </c>
      <c r="F61" s="64">
        <v>45</v>
      </c>
      <c r="G61" s="64" t="s">
        <v>1686</v>
      </c>
      <c r="H61" s="66" t="s">
        <v>14</v>
      </c>
    </row>
    <row r="62" s="63" customFormat="1" ht="59.45" customHeight="1" spans="1:8">
      <c r="A62" s="396">
        <v>61</v>
      </c>
      <c r="B62" s="65" t="s">
        <v>1616</v>
      </c>
      <c r="C62" s="64" t="s">
        <v>1617</v>
      </c>
      <c r="D62" s="64" t="s">
        <v>1618</v>
      </c>
      <c r="E62" s="64" t="s">
        <v>211</v>
      </c>
      <c r="F62" s="64">
        <v>68.8</v>
      </c>
      <c r="G62" s="64" t="s">
        <v>4557</v>
      </c>
      <c r="H62" s="66" t="s">
        <v>14</v>
      </c>
    </row>
    <row r="63" s="63" customFormat="1" ht="59.45" customHeight="1" spans="1:8">
      <c r="A63" s="396">
        <v>62</v>
      </c>
      <c r="B63" s="65" t="s">
        <v>6317</v>
      </c>
      <c r="C63" s="64" t="s">
        <v>6318</v>
      </c>
      <c r="D63" s="64" t="s">
        <v>6319</v>
      </c>
      <c r="E63" s="64" t="s">
        <v>44</v>
      </c>
      <c r="F63" s="64">
        <v>68</v>
      </c>
      <c r="G63" s="64" t="s">
        <v>107</v>
      </c>
      <c r="H63" s="66" t="s">
        <v>14</v>
      </c>
    </row>
    <row r="64" s="63" customFormat="1" ht="59.45" customHeight="1" spans="1:8">
      <c r="A64" s="396">
        <v>63</v>
      </c>
      <c r="B64" s="65" t="s">
        <v>6320</v>
      </c>
      <c r="C64" s="64" t="s">
        <v>6321</v>
      </c>
      <c r="D64" s="64" t="s">
        <v>6322</v>
      </c>
      <c r="E64" s="64" t="s">
        <v>44</v>
      </c>
      <c r="F64" s="64">
        <v>59.8</v>
      </c>
      <c r="G64" s="64" t="s">
        <v>1638</v>
      </c>
      <c r="H64" s="66" t="s">
        <v>14</v>
      </c>
    </row>
    <row r="65" s="63" customFormat="1" ht="59.45" customHeight="1" spans="1:8">
      <c r="A65" s="396">
        <v>64</v>
      </c>
      <c r="B65" s="65" t="s">
        <v>6323</v>
      </c>
      <c r="C65" s="64" t="s">
        <v>6324</v>
      </c>
      <c r="D65" s="64" t="s">
        <v>6325</v>
      </c>
      <c r="E65" s="64" t="s">
        <v>44</v>
      </c>
      <c r="F65" s="64">
        <v>49.8</v>
      </c>
      <c r="G65" s="64" t="s">
        <v>6326</v>
      </c>
      <c r="H65" s="66" t="s">
        <v>14</v>
      </c>
    </row>
    <row r="66" s="63" customFormat="1" ht="59.45" customHeight="1" spans="1:8">
      <c r="A66" s="396">
        <v>65</v>
      </c>
      <c r="B66" s="65" t="s">
        <v>6327</v>
      </c>
      <c r="C66" s="64" t="s">
        <v>6328</v>
      </c>
      <c r="D66" s="64" t="s">
        <v>6329</v>
      </c>
      <c r="E66" s="64" t="s">
        <v>44</v>
      </c>
      <c r="F66" s="64">
        <v>49.8</v>
      </c>
      <c r="G66" s="64" t="s">
        <v>1622</v>
      </c>
      <c r="H66" s="66" t="s">
        <v>14</v>
      </c>
    </row>
    <row r="67" s="63" customFormat="1" ht="59.45" customHeight="1" spans="1:8">
      <c r="A67" s="396">
        <v>66</v>
      </c>
      <c r="B67" s="65" t="s">
        <v>6330</v>
      </c>
      <c r="C67" s="64" t="s">
        <v>6331</v>
      </c>
      <c r="D67" s="64" t="s">
        <v>6332</v>
      </c>
      <c r="E67" s="64" t="s">
        <v>44</v>
      </c>
      <c r="F67" s="64">
        <v>49.8</v>
      </c>
      <c r="G67" s="64" t="s">
        <v>1638</v>
      </c>
      <c r="H67" s="66" t="s">
        <v>14</v>
      </c>
    </row>
    <row r="68" s="63" customFormat="1" ht="59.45" customHeight="1" spans="1:8">
      <c r="A68" s="396">
        <v>67</v>
      </c>
      <c r="B68" s="65" t="s">
        <v>6333</v>
      </c>
      <c r="C68" s="64" t="s">
        <v>6334</v>
      </c>
      <c r="D68" s="64" t="s">
        <v>6335</v>
      </c>
      <c r="E68" s="64" t="s">
        <v>44</v>
      </c>
      <c r="F68" s="64">
        <v>45</v>
      </c>
      <c r="G68" s="64" t="s">
        <v>6336</v>
      </c>
      <c r="H68" s="66" t="s">
        <v>14</v>
      </c>
    </row>
    <row r="69" s="63" customFormat="1" ht="59.45" customHeight="1" spans="1:8">
      <c r="A69" s="396">
        <v>68</v>
      </c>
      <c r="B69" s="65" t="s">
        <v>6337</v>
      </c>
      <c r="C69" s="64" t="s">
        <v>6338</v>
      </c>
      <c r="D69" s="64" t="s">
        <v>6339</v>
      </c>
      <c r="E69" s="64" t="s">
        <v>44</v>
      </c>
      <c r="F69" s="64">
        <v>49.8</v>
      </c>
      <c r="G69" s="64" t="s">
        <v>1686</v>
      </c>
      <c r="H69" s="66" t="s">
        <v>14</v>
      </c>
    </row>
    <row r="70" s="63" customFormat="1" ht="59.45" customHeight="1" spans="1:8">
      <c r="A70" s="396">
        <v>69</v>
      </c>
      <c r="B70" s="65" t="s">
        <v>6340</v>
      </c>
      <c r="C70" s="64" t="s">
        <v>6341</v>
      </c>
      <c r="D70" s="64" t="s">
        <v>6342</v>
      </c>
      <c r="E70" s="64" t="s">
        <v>44</v>
      </c>
      <c r="F70" s="64">
        <v>45</v>
      </c>
      <c r="G70" s="64" t="s">
        <v>4473</v>
      </c>
      <c r="H70" s="66" t="s">
        <v>14</v>
      </c>
    </row>
    <row r="71" s="63" customFormat="1" ht="59.45" customHeight="1" spans="1:8">
      <c r="A71" s="396">
        <v>70</v>
      </c>
      <c r="B71" s="65" t="s">
        <v>6343</v>
      </c>
      <c r="C71" s="64" t="s">
        <v>6344</v>
      </c>
      <c r="D71" s="64" t="s">
        <v>6345</v>
      </c>
      <c r="E71" s="64" t="s">
        <v>44</v>
      </c>
      <c r="F71" s="64">
        <v>45</v>
      </c>
      <c r="G71" s="64" t="s">
        <v>1834</v>
      </c>
      <c r="H71" s="66" t="s">
        <v>14</v>
      </c>
    </row>
    <row r="72" s="63" customFormat="1" ht="59.45" customHeight="1" spans="1:8">
      <c r="A72" s="396">
        <v>71</v>
      </c>
      <c r="B72" s="65" t="s">
        <v>6346</v>
      </c>
      <c r="C72" s="64" t="s">
        <v>6347</v>
      </c>
      <c r="D72" s="64" t="s">
        <v>6348</v>
      </c>
      <c r="E72" s="64" t="s">
        <v>44</v>
      </c>
      <c r="F72" s="64">
        <v>48</v>
      </c>
      <c r="G72" s="64" t="s">
        <v>107</v>
      </c>
      <c r="H72" s="66" t="s">
        <v>14</v>
      </c>
    </row>
    <row r="73" s="63" customFormat="1" ht="59.45" customHeight="1" spans="1:8">
      <c r="A73" s="396">
        <v>72</v>
      </c>
      <c r="B73" s="65" t="s">
        <v>6349</v>
      </c>
      <c r="C73" s="64" t="s">
        <v>6350</v>
      </c>
      <c r="D73" s="64" t="s">
        <v>6351</v>
      </c>
      <c r="E73" s="64" t="s">
        <v>22</v>
      </c>
      <c r="F73" s="64">
        <v>49.8</v>
      </c>
      <c r="G73" s="64" t="s">
        <v>4473</v>
      </c>
      <c r="H73" s="66" t="s">
        <v>14</v>
      </c>
    </row>
    <row r="74" s="63" customFormat="1" ht="59.45" customHeight="1" spans="1:8">
      <c r="A74" s="396">
        <v>73</v>
      </c>
      <c r="B74" s="65" t="s">
        <v>6352</v>
      </c>
      <c r="C74" s="64" t="s">
        <v>6353</v>
      </c>
      <c r="D74" s="64" t="s">
        <v>6354</v>
      </c>
      <c r="E74" s="64" t="s">
        <v>12</v>
      </c>
      <c r="F74" s="64">
        <v>48</v>
      </c>
      <c r="G74" s="64" t="s">
        <v>4473</v>
      </c>
      <c r="H74" s="66" t="s">
        <v>14</v>
      </c>
    </row>
    <row r="75" s="63" customFormat="1" ht="59.45" customHeight="1" spans="1:8">
      <c r="A75" s="396">
        <v>74</v>
      </c>
      <c r="B75" s="65" t="s">
        <v>6355</v>
      </c>
      <c r="C75" s="64" t="s">
        <v>6356</v>
      </c>
      <c r="D75" s="64" t="s">
        <v>6357</v>
      </c>
      <c r="E75" s="64" t="s">
        <v>12</v>
      </c>
      <c r="F75" s="64">
        <v>58</v>
      </c>
      <c r="G75" s="64" t="s">
        <v>1823</v>
      </c>
      <c r="H75" s="66" t="s">
        <v>14</v>
      </c>
    </row>
    <row r="76" s="63" customFormat="1" ht="59.45" customHeight="1" spans="1:8">
      <c r="A76" s="396">
        <v>75</v>
      </c>
      <c r="B76" s="65" t="s">
        <v>6358</v>
      </c>
      <c r="C76" s="64" t="s">
        <v>6359</v>
      </c>
      <c r="D76" s="64" t="s">
        <v>6360</v>
      </c>
      <c r="E76" s="64" t="s">
        <v>44</v>
      </c>
      <c r="F76" s="64">
        <v>45</v>
      </c>
      <c r="G76" s="64" t="s">
        <v>4557</v>
      </c>
      <c r="H76" s="66" t="s">
        <v>14</v>
      </c>
    </row>
    <row r="77" s="63" customFormat="1" ht="59.45" customHeight="1" spans="1:8">
      <c r="A77" s="396">
        <v>76</v>
      </c>
      <c r="B77" s="65" t="s">
        <v>6361</v>
      </c>
      <c r="C77" s="64" t="s">
        <v>6362</v>
      </c>
      <c r="D77" s="64" t="s">
        <v>6363</v>
      </c>
      <c r="E77" s="64" t="s">
        <v>12</v>
      </c>
      <c r="F77" s="64">
        <v>58</v>
      </c>
      <c r="G77" s="64" t="s">
        <v>4473</v>
      </c>
      <c r="H77" s="66" t="s">
        <v>14</v>
      </c>
    </row>
    <row r="78" s="63" customFormat="1" ht="59.45" customHeight="1" spans="1:8">
      <c r="A78" s="396">
        <v>77</v>
      </c>
      <c r="B78" s="65" t="s">
        <v>6364</v>
      </c>
      <c r="C78" s="64" t="s">
        <v>6365</v>
      </c>
      <c r="D78" s="64" t="s">
        <v>6366</v>
      </c>
      <c r="E78" s="64" t="s">
        <v>12</v>
      </c>
      <c r="F78" s="64">
        <v>58</v>
      </c>
      <c r="G78" s="64" t="s">
        <v>107</v>
      </c>
      <c r="H78" s="66" t="s">
        <v>14</v>
      </c>
    </row>
    <row r="79" s="63" customFormat="1" ht="59.45" customHeight="1" spans="1:8">
      <c r="A79" s="396">
        <v>78</v>
      </c>
      <c r="B79" s="65" t="s">
        <v>6367</v>
      </c>
      <c r="C79" s="64" t="s">
        <v>6368</v>
      </c>
      <c r="D79" s="64" t="s">
        <v>6369</v>
      </c>
      <c r="E79" s="64" t="s">
        <v>22</v>
      </c>
      <c r="F79" s="64">
        <v>68</v>
      </c>
      <c r="G79" s="64" t="s">
        <v>4557</v>
      </c>
      <c r="H79" s="66" t="s">
        <v>14</v>
      </c>
    </row>
    <row r="80" s="63" customFormat="1" ht="59.45" customHeight="1" spans="1:8">
      <c r="A80" s="396">
        <v>79</v>
      </c>
      <c r="B80" s="65" t="s">
        <v>6370</v>
      </c>
      <c r="C80" s="64" t="s">
        <v>6371</v>
      </c>
      <c r="D80" s="64" t="s">
        <v>6372</v>
      </c>
      <c r="E80" s="64" t="s">
        <v>22</v>
      </c>
      <c r="F80" s="64">
        <v>88</v>
      </c>
      <c r="G80" s="64" t="s">
        <v>107</v>
      </c>
      <c r="H80" s="66" t="s">
        <v>14</v>
      </c>
    </row>
    <row r="81" s="63" customFormat="1" ht="59.45" customHeight="1" spans="1:8">
      <c r="A81" s="396">
        <v>80</v>
      </c>
      <c r="B81" s="65" t="s">
        <v>6373</v>
      </c>
      <c r="C81" s="64" t="s">
        <v>6374</v>
      </c>
      <c r="D81" s="64" t="s">
        <v>6375</v>
      </c>
      <c r="E81" s="64" t="s">
        <v>211</v>
      </c>
      <c r="F81" s="64">
        <v>88</v>
      </c>
      <c r="G81" s="64" t="s">
        <v>282</v>
      </c>
      <c r="H81" s="66" t="s">
        <v>14</v>
      </c>
    </row>
    <row r="82" s="63" customFormat="1" ht="59.45" customHeight="1" spans="1:8">
      <c r="A82" s="396">
        <v>81</v>
      </c>
      <c r="B82" s="65" t="s">
        <v>6376</v>
      </c>
      <c r="C82" s="64" t="s">
        <v>6377</v>
      </c>
      <c r="D82" s="64" t="s">
        <v>4672</v>
      </c>
      <c r="E82" s="64" t="s">
        <v>44</v>
      </c>
      <c r="F82" s="64">
        <v>49.8</v>
      </c>
      <c r="G82" s="64" t="s">
        <v>1517</v>
      </c>
      <c r="H82" s="66" t="s">
        <v>14</v>
      </c>
    </row>
    <row r="83" s="63" customFormat="1" ht="59.45" customHeight="1" spans="1:8">
      <c r="A83" s="396">
        <v>82</v>
      </c>
      <c r="B83" s="65" t="s">
        <v>6378</v>
      </c>
      <c r="C83" s="64" t="s">
        <v>6379</v>
      </c>
      <c r="D83" s="64" t="s">
        <v>6380</v>
      </c>
      <c r="E83" s="64" t="s">
        <v>44</v>
      </c>
      <c r="F83" s="64">
        <v>49.8</v>
      </c>
      <c r="G83" s="64" t="s">
        <v>1622</v>
      </c>
      <c r="H83" s="66" t="s">
        <v>14</v>
      </c>
    </row>
    <row r="84" s="63" customFormat="1" ht="59.45" customHeight="1" spans="1:8">
      <c r="A84" s="396">
        <v>83</v>
      </c>
      <c r="B84" s="65" t="s">
        <v>6381</v>
      </c>
      <c r="C84" s="64" t="s">
        <v>6382</v>
      </c>
      <c r="D84" s="64" t="s">
        <v>6383</v>
      </c>
      <c r="E84" s="64" t="s">
        <v>44</v>
      </c>
      <c r="F84" s="64">
        <v>38</v>
      </c>
      <c r="G84" s="64" t="s">
        <v>1517</v>
      </c>
      <c r="H84" s="66" t="s">
        <v>14</v>
      </c>
    </row>
    <row r="85" s="63" customFormat="1" ht="59.45" customHeight="1" spans="1:8">
      <c r="A85" s="396">
        <v>84</v>
      </c>
      <c r="B85" s="65" t="s">
        <v>6384</v>
      </c>
      <c r="C85" s="64" t="s">
        <v>6385</v>
      </c>
      <c r="D85" s="64" t="s">
        <v>6386</v>
      </c>
      <c r="E85" s="64" t="s">
        <v>44</v>
      </c>
      <c r="F85" s="64">
        <v>45</v>
      </c>
      <c r="G85" s="64" t="s">
        <v>6387</v>
      </c>
      <c r="H85" s="66" t="s">
        <v>14</v>
      </c>
    </row>
    <row r="86" s="63" customFormat="1" ht="59.45" customHeight="1" spans="1:8">
      <c r="A86" s="396">
        <v>85</v>
      </c>
      <c r="B86" s="65" t="s">
        <v>6388</v>
      </c>
      <c r="C86" s="64" t="s">
        <v>6389</v>
      </c>
      <c r="D86" s="64" t="s">
        <v>6390</v>
      </c>
      <c r="E86" s="64" t="s">
        <v>22</v>
      </c>
      <c r="F86" s="64">
        <v>48</v>
      </c>
      <c r="G86" s="64" t="s">
        <v>282</v>
      </c>
      <c r="H86" s="66" t="s">
        <v>14</v>
      </c>
    </row>
    <row r="87" s="63" customFormat="1" ht="59.45" customHeight="1" spans="1:8">
      <c r="A87" s="396">
        <v>86</v>
      </c>
      <c r="B87" s="65" t="s">
        <v>6391</v>
      </c>
      <c r="C87" s="64" t="s">
        <v>6392</v>
      </c>
      <c r="D87" s="64" t="s">
        <v>6393</v>
      </c>
      <c r="E87" s="64" t="s">
        <v>44</v>
      </c>
      <c r="F87" s="64">
        <v>52.8</v>
      </c>
      <c r="G87" s="64" t="s">
        <v>107</v>
      </c>
      <c r="H87" s="66" t="s">
        <v>14</v>
      </c>
    </row>
    <row r="88" s="63" customFormat="1" ht="59.45" customHeight="1" spans="1:8">
      <c r="A88" s="396">
        <v>87</v>
      </c>
      <c r="B88" s="65" t="s">
        <v>6394</v>
      </c>
      <c r="C88" s="64" t="s">
        <v>6395</v>
      </c>
      <c r="D88" s="64" t="s">
        <v>6396</v>
      </c>
      <c r="E88" s="64" t="s">
        <v>12</v>
      </c>
      <c r="F88" s="64">
        <v>68</v>
      </c>
      <c r="G88" s="64" t="s">
        <v>1841</v>
      </c>
      <c r="H88" s="66" t="s">
        <v>14</v>
      </c>
    </row>
    <row r="89" s="63" customFormat="1" ht="59.45" customHeight="1" spans="1:8">
      <c r="A89" s="396">
        <v>88</v>
      </c>
      <c r="B89" s="65" t="s">
        <v>6397</v>
      </c>
      <c r="C89" s="64" t="s">
        <v>6398</v>
      </c>
      <c r="D89" s="64" t="s">
        <v>6399</v>
      </c>
      <c r="E89" s="64" t="s">
        <v>211</v>
      </c>
      <c r="F89" s="64">
        <v>49.8</v>
      </c>
      <c r="G89" s="64" t="s">
        <v>1622</v>
      </c>
      <c r="H89" s="66" t="s">
        <v>14</v>
      </c>
    </row>
    <row r="90" s="63" customFormat="1" ht="59.45" customHeight="1" spans="1:8">
      <c r="A90" s="396">
        <v>89</v>
      </c>
      <c r="B90" s="65" t="s">
        <v>6400</v>
      </c>
      <c r="C90" s="64" t="s">
        <v>6401</v>
      </c>
      <c r="D90" s="64" t="s">
        <v>6402</v>
      </c>
      <c r="E90" s="64" t="s">
        <v>44</v>
      </c>
      <c r="F90" s="64">
        <v>58.8</v>
      </c>
      <c r="G90" s="64" t="s">
        <v>37</v>
      </c>
      <c r="H90" s="66" t="s">
        <v>14</v>
      </c>
    </row>
    <row r="91" s="63" customFormat="1" ht="59.45" customHeight="1" spans="1:8">
      <c r="A91" s="396">
        <v>90</v>
      </c>
      <c r="B91" s="65" t="s">
        <v>6403</v>
      </c>
      <c r="C91" s="64" t="s">
        <v>6404</v>
      </c>
      <c r="D91" s="64" t="s">
        <v>6405</v>
      </c>
      <c r="E91" s="64" t="s">
        <v>44</v>
      </c>
      <c r="F91" s="64">
        <v>39.8</v>
      </c>
      <c r="G91" s="64" t="s">
        <v>1517</v>
      </c>
      <c r="H91" s="66" t="s">
        <v>14</v>
      </c>
    </row>
    <row r="92" s="63" customFormat="1" ht="59.45" customHeight="1" spans="1:8">
      <c r="A92" s="396">
        <v>91</v>
      </c>
      <c r="B92" s="65" t="s">
        <v>6406</v>
      </c>
      <c r="C92" s="64" t="s">
        <v>6407</v>
      </c>
      <c r="D92" s="64" t="s">
        <v>6408</v>
      </c>
      <c r="E92" s="64" t="s">
        <v>22</v>
      </c>
      <c r="F92" s="64">
        <v>49.8</v>
      </c>
      <c r="G92" s="64" t="s">
        <v>1841</v>
      </c>
      <c r="H92" s="66" t="s">
        <v>14</v>
      </c>
    </row>
    <row r="93" s="63" customFormat="1" ht="59.45" customHeight="1" spans="1:8">
      <c r="A93" s="396">
        <v>92</v>
      </c>
      <c r="B93" s="65" t="s">
        <v>6409</v>
      </c>
      <c r="C93" s="64" t="s">
        <v>6410</v>
      </c>
      <c r="D93" s="64" t="s">
        <v>6411</v>
      </c>
      <c r="E93" s="64" t="s">
        <v>12</v>
      </c>
      <c r="F93" s="64">
        <v>58</v>
      </c>
      <c r="G93" s="64" t="s">
        <v>4557</v>
      </c>
      <c r="H93" s="66" t="s">
        <v>14</v>
      </c>
    </row>
    <row r="94" s="63" customFormat="1" ht="59.45" customHeight="1" spans="1:8">
      <c r="A94" s="396">
        <v>93</v>
      </c>
      <c r="B94" s="65" t="s">
        <v>6412</v>
      </c>
      <c r="C94" s="64" t="s">
        <v>6413</v>
      </c>
      <c r="D94" s="64" t="s">
        <v>6414</v>
      </c>
      <c r="E94" s="64" t="s">
        <v>22</v>
      </c>
      <c r="F94" s="64">
        <v>49.8</v>
      </c>
      <c r="G94" s="64" t="s">
        <v>282</v>
      </c>
      <c r="H94" s="66" t="s">
        <v>14</v>
      </c>
    </row>
    <row r="95" s="63" customFormat="1" ht="59.45" customHeight="1" spans="1:8">
      <c r="A95" s="396">
        <v>94</v>
      </c>
      <c r="B95" s="65" t="s">
        <v>6415</v>
      </c>
      <c r="C95" s="64" t="s">
        <v>6416</v>
      </c>
      <c r="D95" s="64" t="s">
        <v>6417</v>
      </c>
      <c r="E95" s="64" t="s">
        <v>22</v>
      </c>
      <c r="F95" s="64">
        <v>58</v>
      </c>
      <c r="G95" s="64" t="s">
        <v>2062</v>
      </c>
      <c r="H95" s="66" t="s">
        <v>14</v>
      </c>
    </row>
    <row r="96" s="63" customFormat="1" ht="59.45" customHeight="1" spans="1:8">
      <c r="A96" s="396">
        <v>95</v>
      </c>
      <c r="B96" s="65" t="s">
        <v>6418</v>
      </c>
      <c r="C96" s="64" t="s">
        <v>6419</v>
      </c>
      <c r="D96" s="64" t="s">
        <v>6420</v>
      </c>
      <c r="E96" s="64" t="s">
        <v>44</v>
      </c>
      <c r="F96" s="64">
        <v>59.8</v>
      </c>
      <c r="G96" s="64" t="s">
        <v>6421</v>
      </c>
      <c r="H96" s="66" t="s">
        <v>14</v>
      </c>
    </row>
    <row r="97" s="63" customFormat="1" ht="59.45" customHeight="1" spans="1:8">
      <c r="A97" s="396">
        <v>96</v>
      </c>
      <c r="B97" s="65" t="s">
        <v>6422</v>
      </c>
      <c r="C97" s="64" t="s">
        <v>6423</v>
      </c>
      <c r="D97" s="64" t="s">
        <v>6424</v>
      </c>
      <c r="E97" s="64" t="s">
        <v>44</v>
      </c>
      <c r="F97" s="64">
        <v>58</v>
      </c>
      <c r="G97" s="64" t="s">
        <v>4557</v>
      </c>
      <c r="H97" s="66" t="s">
        <v>14</v>
      </c>
    </row>
    <row r="98" s="63" customFormat="1" ht="59.45" customHeight="1" spans="1:8">
      <c r="A98" s="396">
        <v>97</v>
      </c>
      <c r="B98" s="65" t="s">
        <v>6425</v>
      </c>
      <c r="C98" s="64" t="s">
        <v>6426</v>
      </c>
      <c r="D98" s="64" t="s">
        <v>6427</v>
      </c>
      <c r="E98" s="64" t="s">
        <v>12</v>
      </c>
      <c r="F98" s="64">
        <v>38</v>
      </c>
      <c r="G98" s="64" t="s">
        <v>107</v>
      </c>
      <c r="H98" s="66" t="s">
        <v>14</v>
      </c>
    </row>
    <row r="99" s="63" customFormat="1" ht="59.45" customHeight="1" spans="1:8">
      <c r="A99" s="396">
        <v>98</v>
      </c>
      <c r="B99" s="65" t="s">
        <v>6428</v>
      </c>
      <c r="C99" s="64" t="s">
        <v>6429</v>
      </c>
      <c r="D99" s="64" t="s">
        <v>6430</v>
      </c>
      <c r="E99" s="64" t="s">
        <v>44</v>
      </c>
      <c r="F99" s="64">
        <v>68</v>
      </c>
      <c r="G99" s="64" t="s">
        <v>4557</v>
      </c>
      <c r="H99" s="66" t="s">
        <v>14</v>
      </c>
    </row>
    <row r="100" s="63" customFormat="1" ht="59.45" customHeight="1" spans="1:8">
      <c r="A100" s="396">
        <v>99</v>
      </c>
      <c r="B100" s="65" t="s">
        <v>6431</v>
      </c>
      <c r="C100" s="64" t="s">
        <v>6432</v>
      </c>
      <c r="D100" s="64" t="s">
        <v>6433</v>
      </c>
      <c r="E100" s="64" t="s">
        <v>211</v>
      </c>
      <c r="F100" s="64">
        <v>68</v>
      </c>
      <c r="G100" s="64" t="s">
        <v>30</v>
      </c>
      <c r="H100" s="66" t="s">
        <v>14</v>
      </c>
    </row>
    <row r="101" s="63" customFormat="1" ht="59.45" customHeight="1" spans="1:8">
      <c r="A101" s="396">
        <v>100</v>
      </c>
      <c r="B101" s="65" t="s">
        <v>6434</v>
      </c>
      <c r="C101" s="64" t="s">
        <v>6435</v>
      </c>
      <c r="D101" s="64" t="s">
        <v>6436</v>
      </c>
      <c r="E101" s="64" t="s">
        <v>22</v>
      </c>
      <c r="F101" s="64">
        <v>68</v>
      </c>
      <c r="G101" s="64" t="s">
        <v>1841</v>
      </c>
      <c r="H101" s="66" t="s">
        <v>14</v>
      </c>
    </row>
    <row r="102" s="63" customFormat="1" ht="59.45" customHeight="1" spans="1:8">
      <c r="A102" s="396">
        <v>101</v>
      </c>
      <c r="B102" s="65" t="s">
        <v>6437</v>
      </c>
      <c r="C102" s="64" t="s">
        <v>6438</v>
      </c>
      <c r="D102" s="64" t="s">
        <v>6439</v>
      </c>
      <c r="E102" s="64" t="s">
        <v>12</v>
      </c>
      <c r="F102" s="64">
        <v>59.8</v>
      </c>
      <c r="G102" s="64" t="s">
        <v>37</v>
      </c>
      <c r="H102" s="66" t="s">
        <v>14</v>
      </c>
    </row>
    <row r="103" s="63" customFormat="1" ht="59.45" customHeight="1" spans="1:8">
      <c r="A103" s="396">
        <v>102</v>
      </c>
      <c r="B103" s="65" t="s">
        <v>6440</v>
      </c>
      <c r="C103" s="64" t="s">
        <v>6441</v>
      </c>
      <c r="D103" s="64" t="s">
        <v>6442</v>
      </c>
      <c r="E103" s="64" t="s">
        <v>44</v>
      </c>
      <c r="F103" s="64">
        <v>39.8</v>
      </c>
      <c r="G103" s="64" t="s">
        <v>1992</v>
      </c>
      <c r="H103" s="66" t="s">
        <v>14</v>
      </c>
    </row>
    <row r="104" s="63" customFormat="1" ht="59.45" customHeight="1" spans="1:8">
      <c r="A104" s="396">
        <v>103</v>
      </c>
      <c r="B104" s="65" t="s">
        <v>6443</v>
      </c>
      <c r="C104" s="64" t="s">
        <v>6444</v>
      </c>
      <c r="D104" s="64" t="s">
        <v>6445</v>
      </c>
      <c r="E104" s="64" t="s">
        <v>44</v>
      </c>
      <c r="F104" s="64">
        <v>46</v>
      </c>
      <c r="G104" s="64" t="s">
        <v>2103</v>
      </c>
      <c r="H104" s="66" t="s">
        <v>14</v>
      </c>
    </row>
    <row r="105" s="63" customFormat="1" ht="59.45" customHeight="1" spans="1:8">
      <c r="A105" s="396">
        <v>104</v>
      </c>
      <c r="B105" s="65" t="s">
        <v>6446</v>
      </c>
      <c r="C105" s="64" t="s">
        <v>6447</v>
      </c>
      <c r="D105" s="64" t="s">
        <v>6448</v>
      </c>
      <c r="E105" s="64" t="s">
        <v>44</v>
      </c>
      <c r="F105" s="64">
        <v>39.8</v>
      </c>
      <c r="G105" s="64" t="s">
        <v>2062</v>
      </c>
      <c r="H105" s="66" t="s">
        <v>14</v>
      </c>
    </row>
    <row r="106" s="63" customFormat="1" ht="59.45" customHeight="1" spans="1:8">
      <c r="A106" s="396">
        <v>105</v>
      </c>
      <c r="B106" s="65" t="s">
        <v>6449</v>
      </c>
      <c r="C106" s="64" t="s">
        <v>6450</v>
      </c>
      <c r="D106" s="64" t="s">
        <v>6451</v>
      </c>
      <c r="E106" s="64" t="s">
        <v>22</v>
      </c>
      <c r="F106" s="64">
        <v>49.8</v>
      </c>
      <c r="G106" s="64" t="s">
        <v>4473</v>
      </c>
      <c r="H106" s="66" t="s">
        <v>14</v>
      </c>
    </row>
    <row r="107" s="63" customFormat="1" ht="59.45" customHeight="1" spans="1:8">
      <c r="A107" s="396">
        <v>106</v>
      </c>
      <c r="B107" s="65" t="s">
        <v>6452</v>
      </c>
      <c r="C107" s="64" t="s">
        <v>6453</v>
      </c>
      <c r="D107" s="64" t="s">
        <v>6454</v>
      </c>
      <c r="E107" s="64" t="s">
        <v>12</v>
      </c>
      <c r="F107" s="64">
        <v>49.8</v>
      </c>
      <c r="G107" s="64" t="s">
        <v>4473</v>
      </c>
      <c r="H107" s="66" t="s">
        <v>14</v>
      </c>
    </row>
    <row r="108" s="63" customFormat="1" ht="59.45" customHeight="1" spans="1:8">
      <c r="A108" s="396">
        <v>107</v>
      </c>
      <c r="B108" s="65" t="s">
        <v>6455</v>
      </c>
      <c r="C108" s="64" t="s">
        <v>6456</v>
      </c>
      <c r="D108" s="64" t="s">
        <v>6457</v>
      </c>
      <c r="E108" s="64" t="s">
        <v>44</v>
      </c>
      <c r="F108" s="64">
        <v>49.8</v>
      </c>
      <c r="G108" s="64" t="s">
        <v>4557</v>
      </c>
      <c r="H108" s="66" t="s">
        <v>14</v>
      </c>
    </row>
    <row r="109" s="63" customFormat="1" ht="59.45" customHeight="1" spans="1:8">
      <c r="A109" s="396">
        <v>108</v>
      </c>
      <c r="B109" s="65" t="s">
        <v>6458</v>
      </c>
      <c r="C109" s="64" t="s">
        <v>6459</v>
      </c>
      <c r="D109" s="64" t="s">
        <v>6460</v>
      </c>
      <c r="E109" s="64" t="s">
        <v>44</v>
      </c>
      <c r="F109" s="64">
        <v>78</v>
      </c>
      <c r="G109" s="64" t="s">
        <v>107</v>
      </c>
      <c r="H109" s="66" t="s">
        <v>14</v>
      </c>
    </row>
    <row r="110" s="63" customFormat="1" ht="59.45" customHeight="1" spans="1:8">
      <c r="A110" s="396">
        <v>109</v>
      </c>
      <c r="B110" s="65" t="s">
        <v>6461</v>
      </c>
      <c r="C110" s="64" t="s">
        <v>6462</v>
      </c>
      <c r="D110" s="64" t="s">
        <v>6463</v>
      </c>
      <c r="E110" s="64" t="s">
        <v>44</v>
      </c>
      <c r="F110" s="64">
        <v>68</v>
      </c>
      <c r="G110" s="64" t="s">
        <v>282</v>
      </c>
      <c r="H110" s="66" t="s">
        <v>14</v>
      </c>
    </row>
    <row r="111" s="63" customFormat="1" ht="59.45" customHeight="1" spans="1:8">
      <c r="A111" s="396">
        <v>110</v>
      </c>
      <c r="B111" s="65" t="s">
        <v>6464</v>
      </c>
      <c r="C111" s="64" t="s">
        <v>6465</v>
      </c>
      <c r="D111" s="64" t="s">
        <v>6466</v>
      </c>
      <c r="E111" s="64" t="s">
        <v>44</v>
      </c>
      <c r="F111" s="64">
        <v>49.8</v>
      </c>
      <c r="G111" s="64" t="s">
        <v>4557</v>
      </c>
      <c r="H111" s="66" t="s">
        <v>14</v>
      </c>
    </row>
    <row r="112" s="63" customFormat="1" ht="59.45" customHeight="1" spans="1:8">
      <c r="A112" s="396">
        <v>111</v>
      </c>
      <c r="B112" s="65" t="s">
        <v>6467</v>
      </c>
      <c r="C112" s="64" t="s">
        <v>6468</v>
      </c>
      <c r="D112" s="64" t="s">
        <v>6469</v>
      </c>
      <c r="E112" s="64" t="s">
        <v>12</v>
      </c>
      <c r="F112" s="64">
        <v>68</v>
      </c>
      <c r="G112" s="64" t="s">
        <v>4557</v>
      </c>
      <c r="H112" s="66" t="s">
        <v>14</v>
      </c>
    </row>
    <row r="113" s="63" customFormat="1" ht="59.45" customHeight="1" spans="1:8">
      <c r="A113" s="396">
        <v>112</v>
      </c>
      <c r="B113" s="65" t="s">
        <v>6470</v>
      </c>
      <c r="C113" s="64" t="s">
        <v>6471</v>
      </c>
      <c r="D113" s="64" t="s">
        <v>6472</v>
      </c>
      <c r="E113" s="64" t="s">
        <v>44</v>
      </c>
      <c r="F113" s="64">
        <v>48</v>
      </c>
      <c r="G113" s="64" t="s">
        <v>1823</v>
      </c>
      <c r="H113" s="66" t="s">
        <v>14</v>
      </c>
    </row>
    <row r="114" s="63" customFormat="1" ht="59.45" customHeight="1" spans="1:8">
      <c r="A114" s="396">
        <v>113</v>
      </c>
      <c r="B114" s="65" t="s">
        <v>6473</v>
      </c>
      <c r="C114" s="64" t="s">
        <v>6474</v>
      </c>
      <c r="D114" s="64" t="s">
        <v>6475</v>
      </c>
      <c r="E114" s="64" t="s">
        <v>44</v>
      </c>
      <c r="F114" s="64">
        <v>49.8</v>
      </c>
      <c r="G114" s="64" t="s">
        <v>107</v>
      </c>
      <c r="H114" s="66" t="s">
        <v>14</v>
      </c>
    </row>
    <row r="115" s="63" customFormat="1" ht="59.45" customHeight="1" spans="1:8">
      <c r="A115" s="396">
        <v>114</v>
      </c>
      <c r="B115" s="65" t="s">
        <v>6476</v>
      </c>
      <c r="C115" s="64" t="s">
        <v>6477</v>
      </c>
      <c r="D115" s="64" t="s">
        <v>6478</v>
      </c>
      <c r="E115" s="64" t="s">
        <v>12</v>
      </c>
      <c r="F115" s="64">
        <v>58</v>
      </c>
      <c r="G115" s="64" t="s">
        <v>4473</v>
      </c>
      <c r="H115" s="66" t="s">
        <v>14</v>
      </c>
    </row>
    <row r="116" s="63" customFormat="1" ht="59.45" customHeight="1" spans="1:8">
      <c r="A116" s="396">
        <v>115</v>
      </c>
      <c r="B116" s="65" t="s">
        <v>6479</v>
      </c>
      <c r="C116" s="64" t="s">
        <v>6480</v>
      </c>
      <c r="D116" s="64" t="s">
        <v>6481</v>
      </c>
      <c r="E116" s="64" t="s">
        <v>44</v>
      </c>
      <c r="F116" s="64">
        <v>58</v>
      </c>
      <c r="G116" s="64" t="s">
        <v>1686</v>
      </c>
      <c r="H116" s="66" t="s">
        <v>14</v>
      </c>
    </row>
    <row r="117" s="63" customFormat="1" ht="59.45" customHeight="1" spans="1:8">
      <c r="A117" s="396">
        <v>116</v>
      </c>
      <c r="B117" s="65" t="s">
        <v>6482</v>
      </c>
      <c r="C117" s="64" t="s">
        <v>6483</v>
      </c>
      <c r="D117" s="64" t="s">
        <v>6484</v>
      </c>
      <c r="E117" s="64" t="s">
        <v>12</v>
      </c>
      <c r="F117" s="64">
        <v>68</v>
      </c>
      <c r="G117" s="64" t="s">
        <v>282</v>
      </c>
      <c r="H117" s="66" t="s">
        <v>14</v>
      </c>
    </row>
    <row r="118" s="63" customFormat="1" ht="59.45" customHeight="1" spans="1:8">
      <c r="A118" s="396">
        <v>117</v>
      </c>
      <c r="B118" s="65" t="s">
        <v>6485</v>
      </c>
      <c r="C118" s="64" t="s">
        <v>6486</v>
      </c>
      <c r="D118" s="64" t="s">
        <v>6487</v>
      </c>
      <c r="E118" s="64" t="s">
        <v>22</v>
      </c>
      <c r="F118" s="64">
        <v>58</v>
      </c>
      <c r="G118" s="64" t="s">
        <v>4557</v>
      </c>
      <c r="H118" s="66" t="s">
        <v>14</v>
      </c>
    </row>
    <row r="119" s="63" customFormat="1" ht="59.45" customHeight="1" spans="1:8">
      <c r="A119" s="396">
        <v>118</v>
      </c>
      <c r="B119" s="65" t="s">
        <v>6488</v>
      </c>
      <c r="C119" s="64" t="s">
        <v>6489</v>
      </c>
      <c r="D119" s="64" t="s">
        <v>6490</v>
      </c>
      <c r="E119" s="64" t="s">
        <v>44</v>
      </c>
      <c r="F119" s="64">
        <v>45</v>
      </c>
      <c r="G119" s="64" t="s">
        <v>6491</v>
      </c>
      <c r="H119" s="66" t="s">
        <v>14</v>
      </c>
    </row>
    <row r="120" s="63" customFormat="1" ht="59.45" customHeight="1" spans="1:8">
      <c r="A120" s="396">
        <v>119</v>
      </c>
      <c r="B120" s="65" t="s">
        <v>6492</v>
      </c>
      <c r="C120" s="64" t="s">
        <v>6493</v>
      </c>
      <c r="D120" s="64" t="s">
        <v>6494</v>
      </c>
      <c r="E120" s="64" t="s">
        <v>44</v>
      </c>
      <c r="F120" s="64">
        <v>39.8</v>
      </c>
      <c r="G120" s="64" t="s">
        <v>4473</v>
      </c>
      <c r="H120" s="66" t="s">
        <v>14</v>
      </c>
    </row>
    <row r="121" s="63" customFormat="1" ht="59.45" customHeight="1" spans="1:8">
      <c r="A121" s="396">
        <v>120</v>
      </c>
      <c r="B121" s="65" t="s">
        <v>6495</v>
      </c>
      <c r="C121" s="64" t="s">
        <v>6496</v>
      </c>
      <c r="D121" s="64" t="s">
        <v>6497</v>
      </c>
      <c r="E121" s="64" t="s">
        <v>44</v>
      </c>
      <c r="F121" s="64">
        <v>42</v>
      </c>
      <c r="G121" s="64" t="s">
        <v>282</v>
      </c>
      <c r="H121" s="66" t="s">
        <v>14</v>
      </c>
    </row>
    <row r="122" s="63" customFormat="1" ht="59.45" customHeight="1" spans="1:8">
      <c r="A122" s="396">
        <v>121</v>
      </c>
      <c r="B122" s="65" t="s">
        <v>6498</v>
      </c>
      <c r="C122" s="64" t="s">
        <v>6499</v>
      </c>
      <c r="D122" s="64" t="s">
        <v>6500</v>
      </c>
      <c r="E122" s="64" t="s">
        <v>44</v>
      </c>
      <c r="F122" s="64">
        <v>48</v>
      </c>
      <c r="G122" s="64" t="s">
        <v>282</v>
      </c>
      <c r="H122" s="66" t="s">
        <v>14</v>
      </c>
    </row>
    <row r="123" s="63" customFormat="1" ht="59.45" customHeight="1" spans="1:8">
      <c r="A123" s="396">
        <v>122</v>
      </c>
      <c r="B123" s="65" t="s">
        <v>6501</v>
      </c>
      <c r="C123" s="64" t="s">
        <v>6502</v>
      </c>
      <c r="D123" s="64" t="s">
        <v>6503</v>
      </c>
      <c r="E123" s="64" t="s">
        <v>44</v>
      </c>
      <c r="F123" s="64">
        <v>45</v>
      </c>
      <c r="G123" s="64" t="s">
        <v>1517</v>
      </c>
      <c r="H123" s="66" t="s">
        <v>14</v>
      </c>
    </row>
    <row r="124" s="63" customFormat="1" ht="59.45" customHeight="1" spans="1:8">
      <c r="A124" s="396">
        <v>123</v>
      </c>
      <c r="B124" s="65" t="s">
        <v>6504</v>
      </c>
      <c r="C124" s="64" t="s">
        <v>6505</v>
      </c>
      <c r="D124" s="64" t="s">
        <v>6506</v>
      </c>
      <c r="E124" s="64" t="s">
        <v>22</v>
      </c>
      <c r="F124" s="64">
        <v>48</v>
      </c>
      <c r="G124" s="64" t="s">
        <v>30</v>
      </c>
      <c r="H124" s="66" t="s">
        <v>14</v>
      </c>
    </row>
    <row r="125" s="63" customFormat="1" ht="59.45" customHeight="1" spans="1:8">
      <c r="A125" s="396">
        <v>124</v>
      </c>
      <c r="B125" s="65" t="s">
        <v>6507</v>
      </c>
      <c r="C125" s="64" t="s">
        <v>6508</v>
      </c>
      <c r="D125" s="64" t="s">
        <v>6509</v>
      </c>
      <c r="E125" s="64" t="s">
        <v>12</v>
      </c>
      <c r="F125" s="64">
        <v>48</v>
      </c>
      <c r="G125" s="64" t="s">
        <v>4557</v>
      </c>
      <c r="H125" s="66" t="s">
        <v>14</v>
      </c>
    </row>
    <row r="126" s="63" customFormat="1" ht="59.45" customHeight="1" spans="1:8">
      <c r="A126" s="396">
        <v>125</v>
      </c>
      <c r="B126" s="65" t="s">
        <v>1526</v>
      </c>
      <c r="C126" s="64" t="s">
        <v>1527</v>
      </c>
      <c r="D126" s="64" t="s">
        <v>1528</v>
      </c>
      <c r="E126" s="64" t="s">
        <v>44</v>
      </c>
      <c r="F126" s="64">
        <v>58.8</v>
      </c>
      <c r="G126" s="64" t="s">
        <v>4557</v>
      </c>
      <c r="H126" s="66" t="s">
        <v>14</v>
      </c>
    </row>
    <row r="127" s="63" customFormat="1" ht="59.45" customHeight="1" spans="1:8">
      <c r="A127" s="396">
        <v>126</v>
      </c>
      <c r="B127" s="65" t="s">
        <v>6510</v>
      </c>
      <c r="C127" s="64" t="s">
        <v>6511</v>
      </c>
      <c r="D127" s="64" t="s">
        <v>6512</v>
      </c>
      <c r="E127" s="64" t="s">
        <v>4816</v>
      </c>
      <c r="F127" s="64">
        <v>69.8</v>
      </c>
      <c r="G127" s="64" t="s">
        <v>1823</v>
      </c>
      <c r="H127" s="66" t="s">
        <v>14</v>
      </c>
    </row>
    <row r="128" s="63" customFormat="1" ht="59.45" customHeight="1" spans="1:8">
      <c r="A128" s="396">
        <v>127</v>
      </c>
      <c r="B128" s="65" t="s">
        <v>6513</v>
      </c>
      <c r="C128" s="64" t="s">
        <v>6514</v>
      </c>
      <c r="D128" s="64" t="s">
        <v>6515</v>
      </c>
      <c r="E128" s="64" t="s">
        <v>44</v>
      </c>
      <c r="F128" s="64">
        <v>69.8</v>
      </c>
      <c r="G128" s="64" t="s">
        <v>1823</v>
      </c>
      <c r="H128" s="66" t="s">
        <v>14</v>
      </c>
    </row>
    <row r="129" s="63" customFormat="1" ht="59.45" customHeight="1" spans="1:8">
      <c r="A129" s="396">
        <v>128</v>
      </c>
      <c r="B129" s="65" t="s">
        <v>6516</v>
      </c>
      <c r="C129" s="64" t="s">
        <v>6517</v>
      </c>
      <c r="D129" s="64" t="s">
        <v>6518</v>
      </c>
      <c r="E129" s="64" t="s">
        <v>44</v>
      </c>
      <c r="F129" s="64">
        <v>69</v>
      </c>
      <c r="G129" s="64" t="s">
        <v>1881</v>
      </c>
      <c r="H129" s="66" t="s">
        <v>14</v>
      </c>
    </row>
    <row r="130" s="63" customFormat="1" ht="59.45" customHeight="1" spans="1:8">
      <c r="A130" s="396">
        <v>129</v>
      </c>
      <c r="B130" s="397" t="s">
        <v>6519</v>
      </c>
      <c r="C130" s="64" t="s">
        <v>6520</v>
      </c>
      <c r="D130" s="64" t="s">
        <v>6521</v>
      </c>
      <c r="E130" s="64" t="s">
        <v>44</v>
      </c>
      <c r="F130" s="64">
        <v>58</v>
      </c>
      <c r="G130" s="64" t="s">
        <v>107</v>
      </c>
      <c r="H130" s="66" t="s">
        <v>14</v>
      </c>
    </row>
    <row r="131" s="63" customFormat="1" ht="59.45" customHeight="1" spans="1:8">
      <c r="A131" s="396">
        <v>130</v>
      </c>
      <c r="B131" s="65" t="s">
        <v>6522</v>
      </c>
      <c r="C131" s="64" t="s">
        <v>6523</v>
      </c>
      <c r="D131" s="64" t="s">
        <v>4672</v>
      </c>
      <c r="E131" s="64" t="s">
        <v>44</v>
      </c>
      <c r="F131" s="64">
        <v>49.8</v>
      </c>
      <c r="G131" s="64" t="s">
        <v>30</v>
      </c>
      <c r="H131" s="66" t="s">
        <v>14</v>
      </c>
    </row>
    <row r="132" s="63" customFormat="1" ht="59.45" customHeight="1" spans="1:8">
      <c r="A132" s="396">
        <v>131</v>
      </c>
      <c r="B132" s="65" t="s">
        <v>6524</v>
      </c>
      <c r="C132" s="64" t="s">
        <v>6525</v>
      </c>
      <c r="D132" s="64" t="s">
        <v>6526</v>
      </c>
      <c r="E132" s="64" t="s">
        <v>44</v>
      </c>
      <c r="F132" s="64">
        <v>48</v>
      </c>
      <c r="G132" s="64" t="s">
        <v>30</v>
      </c>
      <c r="H132" s="66" t="s">
        <v>14</v>
      </c>
    </row>
    <row r="133" s="63" customFormat="1" ht="59.45" customHeight="1" spans="1:8">
      <c r="A133" s="396">
        <v>132</v>
      </c>
      <c r="B133" s="65" t="s">
        <v>6527</v>
      </c>
      <c r="C133" s="64" t="s">
        <v>6528</v>
      </c>
      <c r="D133" s="64" t="s">
        <v>6529</v>
      </c>
      <c r="E133" s="64" t="s">
        <v>44</v>
      </c>
      <c r="F133" s="64">
        <v>49.8</v>
      </c>
      <c r="G133" s="64" t="s">
        <v>6530</v>
      </c>
      <c r="H133" s="66" t="s">
        <v>14</v>
      </c>
    </row>
    <row r="134" s="63" customFormat="1" ht="59.45" customHeight="1" spans="1:8">
      <c r="A134" s="396">
        <v>133</v>
      </c>
      <c r="B134" s="65" t="s">
        <v>6531</v>
      </c>
      <c r="C134" s="64" t="s">
        <v>6532</v>
      </c>
      <c r="D134" s="64" t="s">
        <v>6533</v>
      </c>
      <c r="E134" s="64" t="s">
        <v>44</v>
      </c>
      <c r="F134" s="64">
        <v>48</v>
      </c>
      <c r="G134" s="64" t="s">
        <v>2350</v>
      </c>
      <c r="H134" s="66" t="s">
        <v>14</v>
      </c>
    </row>
    <row r="135" s="63" customFormat="1" ht="59.45" customHeight="1" spans="1:8">
      <c r="A135" s="396">
        <v>134</v>
      </c>
      <c r="B135" s="65" t="s">
        <v>6534</v>
      </c>
      <c r="C135" s="64" t="s">
        <v>6535</v>
      </c>
      <c r="D135" s="64" t="s">
        <v>6380</v>
      </c>
      <c r="E135" s="64" t="s">
        <v>44</v>
      </c>
      <c r="F135" s="64">
        <v>68</v>
      </c>
      <c r="G135" s="64" t="s">
        <v>123</v>
      </c>
      <c r="H135" s="66" t="s">
        <v>14</v>
      </c>
    </row>
    <row r="136" s="63" customFormat="1" ht="59.45" customHeight="1" spans="1:8">
      <c r="A136" s="396">
        <v>135</v>
      </c>
      <c r="B136" s="65" t="s">
        <v>6536</v>
      </c>
      <c r="C136" s="64" t="s">
        <v>6537</v>
      </c>
      <c r="D136" s="64" t="s">
        <v>6538</v>
      </c>
      <c r="E136" s="64" t="s">
        <v>12</v>
      </c>
      <c r="F136" s="64">
        <v>98</v>
      </c>
      <c r="G136" s="64" t="s">
        <v>107</v>
      </c>
      <c r="H136" s="66" t="s">
        <v>14</v>
      </c>
    </row>
    <row r="137" s="63" customFormat="1" ht="59.45" customHeight="1" spans="1:8">
      <c r="A137" s="396">
        <v>136</v>
      </c>
      <c r="B137" s="65" t="s">
        <v>6539</v>
      </c>
      <c r="C137" s="64" t="s">
        <v>6540</v>
      </c>
      <c r="D137" s="64" t="s">
        <v>6541</v>
      </c>
      <c r="E137" s="64" t="s">
        <v>22</v>
      </c>
      <c r="F137" s="64">
        <v>59.8</v>
      </c>
      <c r="G137" s="64" t="s">
        <v>4473</v>
      </c>
      <c r="H137" s="66" t="s">
        <v>14</v>
      </c>
    </row>
    <row r="138" s="63" customFormat="1" ht="59.45" customHeight="1" spans="1:8">
      <c r="A138" s="396">
        <v>137</v>
      </c>
      <c r="B138" s="65" t="s">
        <v>6542</v>
      </c>
      <c r="C138" s="64" t="s">
        <v>6543</v>
      </c>
      <c r="D138" s="64" t="s">
        <v>6544</v>
      </c>
      <c r="E138" s="64" t="s">
        <v>12</v>
      </c>
      <c r="F138" s="64">
        <v>68</v>
      </c>
      <c r="G138" s="64" t="s">
        <v>2062</v>
      </c>
      <c r="H138" s="66" t="s">
        <v>14</v>
      </c>
    </row>
    <row r="139" s="63" customFormat="1" ht="59.45" customHeight="1" spans="1:8">
      <c r="A139" s="396">
        <v>138</v>
      </c>
      <c r="B139" s="65" t="s">
        <v>6545</v>
      </c>
      <c r="C139" s="64" t="s">
        <v>6546</v>
      </c>
      <c r="D139" s="64" t="s">
        <v>6547</v>
      </c>
      <c r="E139" s="64" t="s">
        <v>44</v>
      </c>
      <c r="F139" s="64">
        <v>68</v>
      </c>
      <c r="G139" s="64" t="s">
        <v>2350</v>
      </c>
      <c r="H139" s="66" t="s">
        <v>14</v>
      </c>
    </row>
    <row r="140" s="63" customFormat="1" ht="59.45" customHeight="1" spans="1:8">
      <c r="A140" s="396">
        <v>139</v>
      </c>
      <c r="B140" s="65" t="s">
        <v>6548</v>
      </c>
      <c r="C140" s="64" t="s">
        <v>6549</v>
      </c>
      <c r="D140" s="64" t="s">
        <v>6550</v>
      </c>
      <c r="E140" s="64" t="s">
        <v>44</v>
      </c>
      <c r="F140" s="64">
        <v>58</v>
      </c>
      <c r="G140" s="64" t="s">
        <v>4473</v>
      </c>
      <c r="H140" s="66" t="s">
        <v>14</v>
      </c>
    </row>
    <row r="141" s="63" customFormat="1" ht="59.45" customHeight="1" spans="1:8">
      <c r="A141" s="396">
        <v>140</v>
      </c>
      <c r="B141" s="65" t="s">
        <v>6551</v>
      </c>
      <c r="C141" s="64" t="s">
        <v>6552</v>
      </c>
      <c r="D141" s="64" t="s">
        <v>6553</v>
      </c>
      <c r="E141" s="64" t="s">
        <v>12</v>
      </c>
      <c r="F141" s="64">
        <v>68</v>
      </c>
      <c r="G141" s="64" t="s">
        <v>4557</v>
      </c>
      <c r="H141" s="66" t="s">
        <v>14</v>
      </c>
    </row>
    <row r="142" s="63" customFormat="1" ht="59.45" customHeight="1" spans="1:8">
      <c r="A142" s="396">
        <v>141</v>
      </c>
      <c r="B142" s="65" t="s">
        <v>6554</v>
      </c>
      <c r="C142" s="64" t="s">
        <v>6555</v>
      </c>
      <c r="D142" s="64" t="s">
        <v>6556</v>
      </c>
      <c r="E142" s="64" t="s">
        <v>44</v>
      </c>
      <c r="F142" s="64">
        <v>88</v>
      </c>
      <c r="G142" s="64" t="s">
        <v>1841</v>
      </c>
      <c r="H142" s="66" t="s">
        <v>14</v>
      </c>
    </row>
    <row r="143" s="63" customFormat="1" ht="59.45" customHeight="1" spans="1:8">
      <c r="A143" s="396">
        <v>142</v>
      </c>
      <c r="B143" s="65" t="s">
        <v>6557</v>
      </c>
      <c r="C143" s="64" t="s">
        <v>6558</v>
      </c>
      <c r="D143" s="64" t="s">
        <v>6559</v>
      </c>
      <c r="E143" s="64" t="s">
        <v>12</v>
      </c>
      <c r="F143" s="64">
        <v>88</v>
      </c>
      <c r="G143" s="64" t="s">
        <v>4557</v>
      </c>
      <c r="H143" s="66" t="s">
        <v>14</v>
      </c>
    </row>
    <row r="144" s="63" customFormat="1" ht="59.45" customHeight="1" spans="1:8">
      <c r="A144" s="396">
        <v>143</v>
      </c>
      <c r="B144" s="65" t="s">
        <v>6560</v>
      </c>
      <c r="C144" s="64" t="s">
        <v>6561</v>
      </c>
      <c r="D144" s="64" t="s">
        <v>6562</v>
      </c>
      <c r="E144" s="64" t="s">
        <v>44</v>
      </c>
      <c r="F144" s="64">
        <v>98</v>
      </c>
      <c r="G144" s="64" t="s">
        <v>107</v>
      </c>
      <c r="H144" s="66" t="s">
        <v>14</v>
      </c>
    </row>
    <row r="145" s="63" customFormat="1" ht="59.45" customHeight="1" spans="1:8">
      <c r="A145" s="396">
        <v>144</v>
      </c>
      <c r="B145" s="65" t="s">
        <v>6563</v>
      </c>
      <c r="C145" s="64" t="s">
        <v>6564</v>
      </c>
      <c r="D145" s="64" t="s">
        <v>6565</v>
      </c>
      <c r="E145" s="64" t="s">
        <v>12</v>
      </c>
      <c r="F145" s="64">
        <v>58</v>
      </c>
      <c r="G145" s="64" t="s">
        <v>52</v>
      </c>
      <c r="H145" s="66" t="s">
        <v>14</v>
      </c>
    </row>
    <row r="146" s="63" customFormat="1" ht="59.45" customHeight="1" spans="1:8">
      <c r="A146" s="396">
        <v>145</v>
      </c>
      <c r="B146" s="65" t="s">
        <v>6566</v>
      </c>
      <c r="C146" s="64" t="s">
        <v>6567</v>
      </c>
      <c r="D146" s="64" t="s">
        <v>6568</v>
      </c>
      <c r="E146" s="64" t="s">
        <v>22</v>
      </c>
      <c r="F146" s="64">
        <v>48</v>
      </c>
      <c r="G146" s="64" t="s">
        <v>4473</v>
      </c>
      <c r="H146" s="66" t="s">
        <v>14</v>
      </c>
    </row>
    <row r="147" s="63" customFormat="1" ht="59.45" customHeight="1" spans="1:8">
      <c r="A147" s="396">
        <v>146</v>
      </c>
      <c r="B147" s="65" t="s">
        <v>6569</v>
      </c>
      <c r="C147" s="64" t="s">
        <v>6570</v>
      </c>
      <c r="D147" s="64" t="s">
        <v>6571</v>
      </c>
      <c r="E147" s="64" t="s">
        <v>44</v>
      </c>
      <c r="F147" s="64">
        <v>49.8</v>
      </c>
      <c r="G147" s="64" t="s">
        <v>52</v>
      </c>
      <c r="H147" s="66" t="s">
        <v>14</v>
      </c>
    </row>
    <row r="148" s="63" customFormat="1" ht="59.45" customHeight="1" spans="1:8">
      <c r="A148" s="396">
        <v>147</v>
      </c>
      <c r="B148" s="65" t="s">
        <v>6572</v>
      </c>
      <c r="C148" s="64" t="s">
        <v>6573</v>
      </c>
      <c r="D148" s="64" t="s">
        <v>6574</v>
      </c>
      <c r="E148" s="64" t="s">
        <v>22</v>
      </c>
      <c r="F148" s="64">
        <v>39.8</v>
      </c>
      <c r="G148" s="64" t="s">
        <v>107</v>
      </c>
      <c r="H148" s="66" t="s">
        <v>14</v>
      </c>
    </row>
    <row r="149" s="63" customFormat="1" ht="59.45" customHeight="1" spans="1:8">
      <c r="A149" s="396">
        <v>148</v>
      </c>
      <c r="B149" s="65" t="s">
        <v>6575</v>
      </c>
      <c r="C149" s="64" t="s">
        <v>6576</v>
      </c>
      <c r="D149" s="64" t="s">
        <v>6577</v>
      </c>
      <c r="E149" s="64" t="s">
        <v>44</v>
      </c>
      <c r="F149" s="64">
        <v>39.8</v>
      </c>
      <c r="G149" s="64" t="s">
        <v>1517</v>
      </c>
      <c r="H149" s="66" t="s">
        <v>14</v>
      </c>
    </row>
    <row r="150" s="63" customFormat="1" ht="59.45" customHeight="1" spans="1:8">
      <c r="A150" s="396">
        <v>149</v>
      </c>
      <c r="B150" s="65" t="s">
        <v>6578</v>
      </c>
      <c r="C150" s="64" t="s">
        <v>6579</v>
      </c>
      <c r="D150" s="64" t="s">
        <v>6580</v>
      </c>
      <c r="E150" s="64" t="s">
        <v>44</v>
      </c>
      <c r="F150" s="64">
        <v>48</v>
      </c>
      <c r="G150" s="64" t="s">
        <v>1841</v>
      </c>
      <c r="H150" s="66" t="s">
        <v>14</v>
      </c>
    </row>
    <row r="151" s="63" customFormat="1" ht="59.45" customHeight="1" spans="1:8">
      <c r="A151" s="396">
        <v>150</v>
      </c>
      <c r="B151" s="65" t="s">
        <v>6581</v>
      </c>
      <c r="C151" s="64" t="s">
        <v>6582</v>
      </c>
      <c r="D151" s="64" t="s">
        <v>6583</v>
      </c>
      <c r="E151" s="64" t="s">
        <v>12</v>
      </c>
      <c r="F151" s="64">
        <v>49.8</v>
      </c>
      <c r="G151" s="64" t="s">
        <v>6421</v>
      </c>
      <c r="H151" s="66" t="s">
        <v>14</v>
      </c>
    </row>
    <row r="152" s="63" customFormat="1" ht="59.45" customHeight="1" spans="1:8">
      <c r="A152" s="396">
        <v>151</v>
      </c>
      <c r="B152" s="65" t="s">
        <v>6584</v>
      </c>
      <c r="C152" s="64" t="s">
        <v>6585</v>
      </c>
      <c r="D152" s="64" t="s">
        <v>6586</v>
      </c>
      <c r="E152" s="64" t="s">
        <v>12</v>
      </c>
      <c r="F152" s="64">
        <v>68</v>
      </c>
      <c r="G152" s="64" t="s">
        <v>4557</v>
      </c>
      <c r="H152" s="66" t="s">
        <v>14</v>
      </c>
    </row>
    <row r="153" s="63" customFormat="1" ht="59.45" customHeight="1" spans="1:8">
      <c r="A153" s="396">
        <v>152</v>
      </c>
      <c r="B153" s="65" t="s">
        <v>6587</v>
      </c>
      <c r="C153" s="64" t="s">
        <v>6588</v>
      </c>
      <c r="D153" s="64" t="s">
        <v>6589</v>
      </c>
      <c r="E153" s="64" t="s">
        <v>22</v>
      </c>
      <c r="F153" s="64">
        <v>59.8</v>
      </c>
      <c r="G153" s="64" t="s">
        <v>1517</v>
      </c>
      <c r="H153" s="66" t="s">
        <v>14</v>
      </c>
    </row>
    <row r="154" s="63" customFormat="1" ht="59.45" customHeight="1" spans="1:8">
      <c r="A154" s="396">
        <v>153</v>
      </c>
      <c r="B154" s="65" t="s">
        <v>217</v>
      </c>
      <c r="C154" s="64" t="s">
        <v>218</v>
      </c>
      <c r="D154" s="64" t="s">
        <v>219</v>
      </c>
      <c r="E154" s="64" t="s">
        <v>22</v>
      </c>
      <c r="F154" s="64">
        <v>68</v>
      </c>
      <c r="G154" s="64" t="s">
        <v>18</v>
      </c>
      <c r="H154" s="66" t="s">
        <v>14</v>
      </c>
    </row>
    <row r="155" s="63" customFormat="1" ht="59.45" customHeight="1" spans="1:8">
      <c r="A155" s="396">
        <v>154</v>
      </c>
      <c r="B155" s="65" t="s">
        <v>4435</v>
      </c>
      <c r="C155" s="64" t="s">
        <v>4436</v>
      </c>
      <c r="D155" s="64" t="s">
        <v>4437</v>
      </c>
      <c r="E155" s="64" t="s">
        <v>44</v>
      </c>
      <c r="F155" s="64">
        <v>55</v>
      </c>
      <c r="G155" s="64" t="s">
        <v>1881</v>
      </c>
      <c r="H155" s="66" t="s">
        <v>14</v>
      </c>
    </row>
    <row r="156" s="63" customFormat="1" ht="59.45" customHeight="1" spans="1:8">
      <c r="A156" s="396">
        <v>155</v>
      </c>
      <c r="B156" s="65" t="s">
        <v>4554</v>
      </c>
      <c r="C156" s="64" t="s">
        <v>4555</v>
      </c>
      <c r="D156" s="64" t="s">
        <v>4556</v>
      </c>
      <c r="E156" s="64" t="s">
        <v>12</v>
      </c>
      <c r="F156" s="64">
        <v>58</v>
      </c>
      <c r="G156" s="64" t="s">
        <v>4557</v>
      </c>
      <c r="H156" s="66" t="s">
        <v>14</v>
      </c>
    </row>
    <row r="157" s="63" customFormat="1" ht="59.45" customHeight="1" spans="1:8">
      <c r="A157" s="396">
        <v>156</v>
      </c>
      <c r="B157" s="65" t="s">
        <v>6590</v>
      </c>
      <c r="C157" s="64" t="s">
        <v>6591</v>
      </c>
      <c r="D157" s="64" t="s">
        <v>6592</v>
      </c>
      <c r="E157" s="64" t="s">
        <v>22</v>
      </c>
      <c r="F157" s="64">
        <v>58</v>
      </c>
      <c r="G157" s="64" t="s">
        <v>107</v>
      </c>
      <c r="H157" s="66" t="s">
        <v>14</v>
      </c>
    </row>
    <row r="158" s="63" customFormat="1" ht="59.45" customHeight="1" spans="1:8">
      <c r="A158" s="396">
        <v>157</v>
      </c>
      <c r="B158" s="65" t="s">
        <v>6593</v>
      </c>
      <c r="C158" s="64" t="s">
        <v>6594</v>
      </c>
      <c r="D158" s="64" t="s">
        <v>4672</v>
      </c>
      <c r="E158" s="64" t="s">
        <v>44</v>
      </c>
      <c r="F158" s="64">
        <v>45</v>
      </c>
      <c r="G158" s="64" t="s">
        <v>6387</v>
      </c>
      <c r="H158" s="66" t="s">
        <v>14</v>
      </c>
    </row>
    <row r="159" s="63" customFormat="1" ht="59.45" customHeight="1" spans="1:8">
      <c r="A159" s="396">
        <v>158</v>
      </c>
      <c r="B159" s="65" t="s">
        <v>6595</v>
      </c>
      <c r="C159" s="64" t="s">
        <v>6596</v>
      </c>
      <c r="D159" s="64" t="s">
        <v>6597</v>
      </c>
      <c r="E159" s="64" t="s">
        <v>44</v>
      </c>
      <c r="F159" s="64">
        <v>45</v>
      </c>
      <c r="G159" s="64" t="s">
        <v>282</v>
      </c>
      <c r="H159" s="66" t="s">
        <v>14</v>
      </c>
    </row>
    <row r="160" s="63" customFormat="1" ht="59.45" customHeight="1" spans="1:8">
      <c r="A160" s="396">
        <v>159</v>
      </c>
      <c r="B160" s="65" t="s">
        <v>6598</v>
      </c>
      <c r="C160" s="64" t="s">
        <v>6599</v>
      </c>
      <c r="D160" s="64" t="s">
        <v>6600</v>
      </c>
      <c r="E160" s="64" t="s">
        <v>44</v>
      </c>
      <c r="F160" s="64">
        <v>39.8</v>
      </c>
      <c r="G160" s="64" t="s">
        <v>107</v>
      </c>
      <c r="H160" s="66" t="s">
        <v>14</v>
      </c>
    </row>
    <row r="161" s="63" customFormat="1" ht="59.45" customHeight="1" spans="1:8">
      <c r="A161" s="396">
        <v>160</v>
      </c>
      <c r="B161" s="65" t="s">
        <v>6601</v>
      </c>
      <c r="C161" s="64" t="s">
        <v>6602</v>
      </c>
      <c r="D161" s="64" t="s">
        <v>6603</v>
      </c>
      <c r="E161" s="64" t="s">
        <v>44</v>
      </c>
      <c r="F161" s="64">
        <v>49.8</v>
      </c>
      <c r="G161" s="64" t="s">
        <v>1658</v>
      </c>
      <c r="H161" s="66" t="s">
        <v>14</v>
      </c>
    </row>
    <row r="162" s="63" customFormat="1" ht="59.45" customHeight="1" spans="1:8">
      <c r="A162" s="396">
        <v>161</v>
      </c>
      <c r="B162" s="65" t="s">
        <v>6604</v>
      </c>
      <c r="C162" s="64" t="s">
        <v>6605</v>
      </c>
      <c r="D162" s="64" t="s">
        <v>6606</v>
      </c>
      <c r="E162" s="64" t="s">
        <v>44</v>
      </c>
      <c r="F162" s="64">
        <v>39.8</v>
      </c>
      <c r="G162" s="64" t="s">
        <v>6607</v>
      </c>
      <c r="H162" s="66" t="s">
        <v>14</v>
      </c>
    </row>
    <row r="163" s="63" customFormat="1" ht="59.45" customHeight="1" spans="1:8">
      <c r="A163" s="396">
        <v>162</v>
      </c>
      <c r="B163" s="65" t="s">
        <v>6608</v>
      </c>
      <c r="C163" s="64" t="s">
        <v>6609</v>
      </c>
      <c r="D163" s="64" t="s">
        <v>6610</v>
      </c>
      <c r="E163" s="64" t="s">
        <v>44</v>
      </c>
      <c r="F163" s="64">
        <v>49.8</v>
      </c>
      <c r="G163" s="64" t="s">
        <v>2350</v>
      </c>
      <c r="H163" s="66" t="s">
        <v>14</v>
      </c>
    </row>
    <row r="164" s="63" customFormat="1" ht="59.45" customHeight="1" spans="1:8">
      <c r="A164" s="396">
        <v>163</v>
      </c>
      <c r="B164" s="65" t="s">
        <v>4649</v>
      </c>
      <c r="C164" s="64" t="s">
        <v>4650</v>
      </c>
      <c r="D164" s="64" t="s">
        <v>4651</v>
      </c>
      <c r="E164" s="64" t="s">
        <v>44</v>
      </c>
      <c r="F164" s="64">
        <v>39.8</v>
      </c>
      <c r="G164" s="64" t="s">
        <v>107</v>
      </c>
      <c r="H164" s="66" t="s">
        <v>14</v>
      </c>
    </row>
    <row r="165" s="63" customFormat="1" ht="59.45" customHeight="1" spans="1:8">
      <c r="A165" s="396">
        <v>164</v>
      </c>
      <c r="B165" s="65" t="s">
        <v>4652</v>
      </c>
      <c r="C165" s="64" t="s">
        <v>4653</v>
      </c>
      <c r="D165" s="64" t="s">
        <v>4654</v>
      </c>
      <c r="E165" s="64" t="s">
        <v>12</v>
      </c>
      <c r="F165" s="64">
        <v>58</v>
      </c>
      <c r="G165" s="64" t="s">
        <v>4557</v>
      </c>
      <c r="H165" s="66" t="s">
        <v>14</v>
      </c>
    </row>
    <row r="166" s="63" customFormat="1" ht="59.45" customHeight="1" spans="1:8">
      <c r="A166" s="396">
        <v>165</v>
      </c>
      <c r="B166" s="65" t="s">
        <v>6611</v>
      </c>
      <c r="C166" s="64" t="s">
        <v>6612</v>
      </c>
      <c r="D166" s="64" t="s">
        <v>6613</v>
      </c>
      <c r="E166" s="64" t="s">
        <v>44</v>
      </c>
      <c r="F166" s="64">
        <v>49.8</v>
      </c>
      <c r="G166" s="64" t="s">
        <v>1841</v>
      </c>
      <c r="H166" s="66" t="s">
        <v>14</v>
      </c>
    </row>
    <row r="167" s="63" customFormat="1" ht="59.45" customHeight="1" spans="1:8">
      <c r="A167" s="396">
        <v>166</v>
      </c>
      <c r="B167" s="65" t="s">
        <v>6614</v>
      </c>
      <c r="C167" s="64" t="s">
        <v>6615</v>
      </c>
      <c r="D167" s="64" t="s">
        <v>6616</v>
      </c>
      <c r="E167" s="64" t="s">
        <v>22</v>
      </c>
      <c r="F167" s="64">
        <v>48</v>
      </c>
      <c r="G167" s="64" t="s">
        <v>37</v>
      </c>
      <c r="H167" s="66" t="s">
        <v>14</v>
      </c>
    </row>
    <row r="168" s="63" customFormat="1" ht="59.45" customHeight="1" spans="1:8">
      <c r="A168" s="396">
        <v>167</v>
      </c>
      <c r="B168" s="65" t="s">
        <v>4661</v>
      </c>
      <c r="C168" s="64" t="s">
        <v>4662</v>
      </c>
      <c r="D168" s="64" t="s">
        <v>4663</v>
      </c>
      <c r="E168" s="64" t="s">
        <v>22</v>
      </c>
      <c r="F168" s="64">
        <v>68</v>
      </c>
      <c r="G168" s="64" t="s">
        <v>1841</v>
      </c>
      <c r="H168" s="66" t="s">
        <v>14</v>
      </c>
    </row>
    <row r="169" s="63" customFormat="1" ht="59.45" customHeight="1" spans="1:8">
      <c r="A169" s="396">
        <v>168</v>
      </c>
      <c r="B169" s="65" t="s">
        <v>4658</v>
      </c>
      <c r="C169" s="64" t="s">
        <v>4659</v>
      </c>
      <c r="D169" s="64" t="s">
        <v>4660</v>
      </c>
      <c r="E169" s="64" t="s">
        <v>12</v>
      </c>
      <c r="F169" s="64">
        <v>69.9</v>
      </c>
      <c r="G169" s="64" t="s">
        <v>1638</v>
      </c>
      <c r="H169" s="66" t="s">
        <v>14</v>
      </c>
    </row>
    <row r="170" s="63" customFormat="1" ht="59.45" customHeight="1" spans="1:8">
      <c r="A170" s="396">
        <v>169</v>
      </c>
      <c r="B170" s="65" t="s">
        <v>4664</v>
      </c>
      <c r="C170" s="64" t="s">
        <v>4665</v>
      </c>
      <c r="D170" s="64" t="s">
        <v>4666</v>
      </c>
      <c r="E170" s="64" t="s">
        <v>12</v>
      </c>
      <c r="F170" s="64">
        <v>48</v>
      </c>
      <c r="G170" s="64" t="s">
        <v>1834</v>
      </c>
      <c r="H170" s="66" t="s">
        <v>14</v>
      </c>
    </row>
    <row r="171" s="63" customFormat="1" ht="59.45" customHeight="1" spans="1:8">
      <c r="A171" s="396">
        <v>170</v>
      </c>
      <c r="B171" s="65" t="s">
        <v>4667</v>
      </c>
      <c r="C171" s="64" t="s">
        <v>4668</v>
      </c>
      <c r="D171" s="64" t="s">
        <v>4669</v>
      </c>
      <c r="E171" s="64" t="s">
        <v>44</v>
      </c>
      <c r="F171" s="64">
        <v>39.8</v>
      </c>
      <c r="G171" s="64" t="s">
        <v>107</v>
      </c>
      <c r="H171" s="66" t="s">
        <v>14</v>
      </c>
    </row>
    <row r="172" s="63" customFormat="1" ht="59.45" customHeight="1" spans="1:8">
      <c r="A172" s="396">
        <v>171</v>
      </c>
      <c r="B172" s="65" t="s">
        <v>4655</v>
      </c>
      <c r="C172" s="64" t="s">
        <v>4656</v>
      </c>
      <c r="D172" s="64" t="s">
        <v>4657</v>
      </c>
      <c r="E172" s="64" t="s">
        <v>12</v>
      </c>
      <c r="F172" s="64">
        <v>58</v>
      </c>
      <c r="G172" s="64" t="s">
        <v>4557</v>
      </c>
      <c r="H172" s="66" t="s">
        <v>14</v>
      </c>
    </row>
    <row r="173" s="63" customFormat="1" ht="59.45" customHeight="1" spans="1:8">
      <c r="A173" s="396">
        <v>172</v>
      </c>
      <c r="B173" s="65" t="s">
        <v>4673</v>
      </c>
      <c r="C173" s="64" t="s">
        <v>4674</v>
      </c>
      <c r="D173" s="64" t="s">
        <v>4675</v>
      </c>
      <c r="E173" s="64" t="s">
        <v>12</v>
      </c>
      <c r="F173" s="64">
        <v>88</v>
      </c>
      <c r="G173" s="64" t="s">
        <v>4676</v>
      </c>
      <c r="H173" s="66" t="s">
        <v>14</v>
      </c>
    </row>
    <row r="174" s="63" customFormat="1" ht="59.45" customHeight="1" spans="1:8">
      <c r="A174" s="396">
        <v>173</v>
      </c>
      <c r="B174" s="65" t="s">
        <v>6617</v>
      </c>
      <c r="C174" s="64" t="s">
        <v>6618</v>
      </c>
      <c r="D174" s="64" t="s">
        <v>6619</v>
      </c>
      <c r="E174" s="64" t="s">
        <v>44</v>
      </c>
      <c r="F174" s="64">
        <v>59.8</v>
      </c>
      <c r="G174" s="64" t="s">
        <v>2350</v>
      </c>
      <c r="H174" s="66" t="s">
        <v>14</v>
      </c>
    </row>
    <row r="175" s="63" customFormat="1" ht="59.45" customHeight="1" spans="1:8">
      <c r="A175" s="396">
        <v>174</v>
      </c>
      <c r="B175" s="65" t="s">
        <v>4670</v>
      </c>
      <c r="C175" s="64" t="s">
        <v>4671</v>
      </c>
      <c r="D175" s="64" t="s">
        <v>4672</v>
      </c>
      <c r="E175" s="64" t="s">
        <v>44</v>
      </c>
      <c r="F175" s="64">
        <v>49.8</v>
      </c>
      <c r="G175" s="64" t="s">
        <v>1517</v>
      </c>
      <c r="H175" s="66" t="s">
        <v>14</v>
      </c>
    </row>
    <row r="176" s="63" customFormat="1" ht="59.45" customHeight="1" spans="1:8">
      <c r="A176" s="396">
        <v>175</v>
      </c>
      <c r="B176" s="65" t="s">
        <v>4677</v>
      </c>
      <c r="C176" s="64" t="s">
        <v>4678</v>
      </c>
      <c r="D176" s="64" t="s">
        <v>4679</v>
      </c>
      <c r="E176" s="64" t="s">
        <v>44</v>
      </c>
      <c r="F176" s="64">
        <v>48</v>
      </c>
      <c r="G176" s="64" t="s">
        <v>1517</v>
      </c>
      <c r="H176" s="66" t="s">
        <v>14</v>
      </c>
    </row>
    <row r="177" s="63" customFormat="1" ht="59.45" customHeight="1" spans="1:8">
      <c r="A177" s="396">
        <v>176</v>
      </c>
      <c r="B177" s="65" t="s">
        <v>6620</v>
      </c>
      <c r="C177" s="64" t="s">
        <v>6621</v>
      </c>
      <c r="D177" s="64" t="s">
        <v>6622</v>
      </c>
      <c r="E177" s="64" t="s">
        <v>44</v>
      </c>
      <c r="F177" s="64">
        <v>48</v>
      </c>
      <c r="G177" s="64" t="s">
        <v>6530</v>
      </c>
      <c r="H177" s="66" t="s">
        <v>14</v>
      </c>
    </row>
    <row r="178" s="63" customFormat="1" ht="59.45" customHeight="1" spans="1:8">
      <c r="A178" s="396">
        <v>177</v>
      </c>
      <c r="B178" s="65" t="s">
        <v>4680</v>
      </c>
      <c r="C178" s="64" t="s">
        <v>4681</v>
      </c>
      <c r="D178" s="64" t="s">
        <v>4682</v>
      </c>
      <c r="E178" s="64" t="s">
        <v>44</v>
      </c>
      <c r="F178" s="64">
        <v>58</v>
      </c>
      <c r="G178" s="64" t="s">
        <v>1841</v>
      </c>
      <c r="H178" s="66" t="s">
        <v>14</v>
      </c>
    </row>
    <row r="179" s="63" customFormat="1" ht="59.45" customHeight="1" spans="1:8">
      <c r="A179" s="396">
        <v>178</v>
      </c>
      <c r="B179" s="65" t="s">
        <v>276</v>
      </c>
      <c r="C179" s="64" t="s">
        <v>277</v>
      </c>
      <c r="D179" s="64" t="s">
        <v>278</v>
      </c>
      <c r="E179" s="64" t="s">
        <v>44</v>
      </c>
      <c r="F179" s="64">
        <v>59.8</v>
      </c>
      <c r="G179" s="64" t="s">
        <v>1841</v>
      </c>
      <c r="H179" s="66" t="s">
        <v>14</v>
      </c>
    </row>
    <row r="180" s="63" customFormat="1" ht="59.45" customHeight="1" spans="1:8">
      <c r="A180" s="396">
        <v>179</v>
      </c>
      <c r="B180" s="65" t="s">
        <v>279</v>
      </c>
      <c r="C180" s="64" t="s">
        <v>280</v>
      </c>
      <c r="D180" s="64" t="s">
        <v>281</v>
      </c>
      <c r="E180" s="64" t="s">
        <v>44</v>
      </c>
      <c r="F180" s="64">
        <v>32</v>
      </c>
      <c r="G180" s="64" t="s">
        <v>282</v>
      </c>
      <c r="H180" s="66" t="s">
        <v>14</v>
      </c>
    </row>
    <row r="181" s="63" customFormat="1" ht="59.45" customHeight="1" spans="1:8">
      <c r="A181" s="396">
        <v>180</v>
      </c>
      <c r="B181" s="65" t="s">
        <v>289</v>
      </c>
      <c r="C181" s="64" t="s">
        <v>290</v>
      </c>
      <c r="D181" s="64" t="s">
        <v>291</v>
      </c>
      <c r="E181" s="64" t="s">
        <v>44</v>
      </c>
      <c r="F181" s="64">
        <v>69.8</v>
      </c>
      <c r="G181" s="64" t="s">
        <v>30</v>
      </c>
      <c r="H181" s="66" t="s">
        <v>14</v>
      </c>
    </row>
    <row r="182" s="63" customFormat="1" ht="59.45" customHeight="1" spans="1:8">
      <c r="A182" s="396">
        <v>181</v>
      </c>
      <c r="B182" s="65" t="s">
        <v>297</v>
      </c>
      <c r="C182" s="64" t="s">
        <v>298</v>
      </c>
      <c r="D182" s="64" t="s">
        <v>299</v>
      </c>
      <c r="E182" s="64" t="s">
        <v>12</v>
      </c>
      <c r="F182" s="64">
        <v>78</v>
      </c>
      <c r="G182" s="64" t="s">
        <v>4557</v>
      </c>
      <c r="H182" s="66" t="s">
        <v>14</v>
      </c>
    </row>
    <row r="183" s="63" customFormat="1" ht="59.45" customHeight="1" spans="1:8">
      <c r="A183" s="396">
        <v>182</v>
      </c>
      <c r="B183" s="65" t="s">
        <v>1558</v>
      </c>
      <c r="C183" s="64" t="s">
        <v>1559</v>
      </c>
      <c r="D183" s="64" t="s">
        <v>1560</v>
      </c>
      <c r="E183" s="64" t="s">
        <v>44</v>
      </c>
      <c r="F183" s="64">
        <v>68</v>
      </c>
      <c r="G183" s="64" t="s">
        <v>1517</v>
      </c>
      <c r="H183" s="66" t="s">
        <v>14</v>
      </c>
    </row>
    <row r="184" s="63" customFormat="1" ht="59.45" customHeight="1" spans="1:8">
      <c r="A184" s="396">
        <v>183</v>
      </c>
      <c r="B184" s="65" t="s">
        <v>6623</v>
      </c>
      <c r="C184" s="64" t="s">
        <v>6624</v>
      </c>
      <c r="D184" s="64" t="s">
        <v>6625</v>
      </c>
      <c r="E184" s="64" t="s">
        <v>12</v>
      </c>
      <c r="F184" s="64">
        <v>58</v>
      </c>
      <c r="G184" s="64" t="s">
        <v>1881</v>
      </c>
      <c r="H184" s="66" t="s">
        <v>14</v>
      </c>
    </row>
    <row r="185" s="63" customFormat="1" ht="59.45" customHeight="1" spans="1:8">
      <c r="A185" s="396">
        <v>184</v>
      </c>
      <c r="B185" s="65" t="s">
        <v>6626</v>
      </c>
      <c r="C185" s="64" t="s">
        <v>6627</v>
      </c>
      <c r="D185" s="64" t="s">
        <v>6628</v>
      </c>
      <c r="E185" s="64" t="s">
        <v>12</v>
      </c>
      <c r="F185" s="64">
        <v>59.8</v>
      </c>
      <c r="G185" s="64" t="s">
        <v>1881</v>
      </c>
      <c r="H185" s="66" t="s">
        <v>14</v>
      </c>
    </row>
    <row r="186" s="63" customFormat="1" ht="59.45" customHeight="1" spans="1:8">
      <c r="A186" s="396">
        <v>185</v>
      </c>
      <c r="B186" s="65" t="s">
        <v>6629</v>
      </c>
      <c r="C186" s="64" t="s">
        <v>6630</v>
      </c>
      <c r="D186" s="64" t="s">
        <v>6631</v>
      </c>
      <c r="E186" s="64" t="s">
        <v>12</v>
      </c>
      <c r="F186" s="64">
        <v>59.8</v>
      </c>
      <c r="G186" s="64" t="s">
        <v>13</v>
      </c>
      <c r="H186" s="66" t="s">
        <v>14</v>
      </c>
    </row>
    <row r="187" s="63" customFormat="1" ht="59.45" customHeight="1" spans="1:8">
      <c r="A187" s="396">
        <v>186</v>
      </c>
      <c r="B187" s="65" t="s">
        <v>6632</v>
      </c>
      <c r="C187" s="64" t="s">
        <v>6633</v>
      </c>
      <c r="D187" s="64" t="s">
        <v>6634</v>
      </c>
      <c r="E187" s="64" t="s">
        <v>12</v>
      </c>
      <c r="F187" s="64">
        <v>69.8</v>
      </c>
      <c r="G187" s="64" t="s">
        <v>30</v>
      </c>
      <c r="H187" s="66" t="s">
        <v>14</v>
      </c>
    </row>
    <row r="188" s="63" customFormat="1" ht="59.45" customHeight="1" spans="1:8">
      <c r="A188" s="396">
        <v>187</v>
      </c>
      <c r="B188" s="65" t="s">
        <v>6169</v>
      </c>
      <c r="C188" s="64" t="s">
        <v>6170</v>
      </c>
      <c r="D188" s="64" t="s">
        <v>6171</v>
      </c>
      <c r="E188" s="64" t="s">
        <v>44</v>
      </c>
      <c r="F188" s="64">
        <v>68</v>
      </c>
      <c r="G188" s="64" t="s">
        <v>4557</v>
      </c>
      <c r="H188" s="66" t="s">
        <v>14</v>
      </c>
    </row>
    <row r="189" s="63" customFormat="1" ht="59.45" customHeight="1" spans="1:8">
      <c r="A189" s="396">
        <v>188</v>
      </c>
      <c r="B189" s="65" t="s">
        <v>6635</v>
      </c>
      <c r="C189" s="64" t="s">
        <v>6636</v>
      </c>
      <c r="D189" s="64" t="s">
        <v>6637</v>
      </c>
      <c r="E189" s="64" t="s">
        <v>44</v>
      </c>
      <c r="F189" s="64">
        <v>35</v>
      </c>
      <c r="G189" s="64" t="s">
        <v>1841</v>
      </c>
      <c r="H189" s="66" t="s">
        <v>14</v>
      </c>
    </row>
    <row r="190" s="63" customFormat="1" ht="59.45" customHeight="1" spans="1:8">
      <c r="A190" s="396">
        <v>189</v>
      </c>
      <c r="B190" s="65" t="s">
        <v>6638</v>
      </c>
      <c r="C190" s="64" t="s">
        <v>6639</v>
      </c>
      <c r="D190" s="64" t="s">
        <v>6640</v>
      </c>
      <c r="E190" s="64" t="s">
        <v>44</v>
      </c>
      <c r="F190" s="64">
        <v>68</v>
      </c>
      <c r="G190" s="64" t="s">
        <v>4557</v>
      </c>
      <c r="H190" s="66" t="s">
        <v>14</v>
      </c>
    </row>
    <row r="191" s="63" customFormat="1" ht="59.45" customHeight="1" spans="1:8">
      <c r="A191" s="396">
        <v>190</v>
      </c>
      <c r="B191" s="65" t="s">
        <v>6641</v>
      </c>
      <c r="C191" s="64" t="s">
        <v>6642</v>
      </c>
      <c r="D191" s="64" t="s">
        <v>6261</v>
      </c>
      <c r="E191" s="64" t="s">
        <v>44</v>
      </c>
      <c r="F191" s="64">
        <v>69.8</v>
      </c>
      <c r="G191" s="64" t="s">
        <v>84</v>
      </c>
      <c r="H191" s="66" t="s">
        <v>14</v>
      </c>
    </row>
    <row r="192" s="63" customFormat="1" ht="59.45" customHeight="1" spans="1:8">
      <c r="A192" s="396">
        <v>191</v>
      </c>
      <c r="B192" s="65" t="s">
        <v>6643</v>
      </c>
      <c r="C192" s="64" t="s">
        <v>6644</v>
      </c>
      <c r="D192" s="64" t="s">
        <v>6645</v>
      </c>
      <c r="E192" s="64" t="s">
        <v>44</v>
      </c>
      <c r="F192" s="64">
        <v>59.8</v>
      </c>
      <c r="G192" s="64" t="s">
        <v>1841</v>
      </c>
      <c r="H192" s="66" t="s">
        <v>14</v>
      </c>
    </row>
    <row r="193" s="63" customFormat="1" ht="59.45" customHeight="1" spans="1:8">
      <c r="A193" s="396">
        <v>192</v>
      </c>
      <c r="B193" s="65" t="s">
        <v>6646</v>
      </c>
      <c r="C193" s="64" t="s">
        <v>6647</v>
      </c>
      <c r="D193" s="64" t="s">
        <v>6648</v>
      </c>
      <c r="E193" s="64" t="s">
        <v>44</v>
      </c>
      <c r="F193" s="64">
        <v>49.8</v>
      </c>
      <c r="G193" s="64" t="s">
        <v>4557</v>
      </c>
      <c r="H193" s="66" t="s">
        <v>14</v>
      </c>
    </row>
    <row r="194" s="63" customFormat="1" ht="59.45" customHeight="1" spans="1:8">
      <c r="A194" s="396">
        <v>193</v>
      </c>
      <c r="B194" s="65" t="s">
        <v>6649</v>
      </c>
      <c r="C194" s="64" t="s">
        <v>6650</v>
      </c>
      <c r="D194" s="64" t="s">
        <v>6651</v>
      </c>
      <c r="E194" s="64" t="s">
        <v>44</v>
      </c>
      <c r="F194" s="64">
        <v>30</v>
      </c>
      <c r="G194" s="64" t="s">
        <v>1919</v>
      </c>
      <c r="H194" s="66" t="s">
        <v>14</v>
      </c>
    </row>
    <row r="195" s="63" customFormat="1" ht="59.45" customHeight="1" spans="1:8">
      <c r="A195" s="396">
        <v>194</v>
      </c>
      <c r="B195" s="65" t="s">
        <v>6652</v>
      </c>
      <c r="C195" s="64" t="s">
        <v>6653</v>
      </c>
      <c r="D195" s="64" t="s">
        <v>6654</v>
      </c>
      <c r="E195" s="64" t="s">
        <v>44</v>
      </c>
      <c r="F195" s="64">
        <v>52</v>
      </c>
      <c r="G195" s="64" t="s">
        <v>1881</v>
      </c>
      <c r="H195" s="66" t="s">
        <v>14</v>
      </c>
    </row>
    <row r="196" s="63" customFormat="1" ht="59.45" customHeight="1" spans="1:8">
      <c r="A196" s="396">
        <v>195</v>
      </c>
      <c r="B196" s="65" t="s">
        <v>6655</v>
      </c>
      <c r="C196" s="64" t="s">
        <v>6656</v>
      </c>
      <c r="D196" s="64" t="s">
        <v>6657</v>
      </c>
      <c r="E196" s="64" t="s">
        <v>12</v>
      </c>
      <c r="F196" s="64">
        <v>52</v>
      </c>
      <c r="G196" s="64" t="s">
        <v>107</v>
      </c>
      <c r="H196" s="66" t="s">
        <v>14</v>
      </c>
    </row>
    <row r="197" s="63" customFormat="1" ht="59.45" customHeight="1" spans="1:8">
      <c r="A197" s="396">
        <v>196</v>
      </c>
      <c r="B197" s="65" t="s">
        <v>6658</v>
      </c>
      <c r="C197" s="64" t="s">
        <v>6659</v>
      </c>
      <c r="D197" s="64" t="s">
        <v>6660</v>
      </c>
      <c r="E197" s="64" t="s">
        <v>12</v>
      </c>
      <c r="F197" s="64">
        <v>32.8</v>
      </c>
      <c r="G197" s="64" t="s">
        <v>37</v>
      </c>
      <c r="H197" s="66" t="s">
        <v>14</v>
      </c>
    </row>
    <row r="198" s="63" customFormat="1" ht="59.45" customHeight="1" spans="1:8">
      <c r="A198" s="396">
        <v>197</v>
      </c>
      <c r="B198" s="65" t="s">
        <v>6661</v>
      </c>
      <c r="C198" s="64" t="s">
        <v>6662</v>
      </c>
      <c r="D198" s="64" t="s">
        <v>6663</v>
      </c>
      <c r="E198" s="64" t="s">
        <v>44</v>
      </c>
      <c r="F198" s="64">
        <v>49.8</v>
      </c>
      <c r="G198" s="64" t="s">
        <v>1823</v>
      </c>
      <c r="H198" s="66" t="s">
        <v>14</v>
      </c>
    </row>
    <row r="199" s="63" customFormat="1" ht="59.45" customHeight="1" spans="1:8">
      <c r="A199" s="396">
        <v>198</v>
      </c>
      <c r="B199" s="397" t="s">
        <v>6664</v>
      </c>
      <c r="C199" s="64" t="s">
        <v>6665</v>
      </c>
      <c r="D199" s="64" t="s">
        <v>6666</v>
      </c>
      <c r="E199" s="64" t="s">
        <v>44</v>
      </c>
      <c r="F199" s="64">
        <v>49.8</v>
      </c>
      <c r="G199" s="64" t="s">
        <v>1622</v>
      </c>
      <c r="H199" s="66" t="s">
        <v>14</v>
      </c>
    </row>
    <row r="200" s="63" customFormat="1" ht="59.45" customHeight="1" spans="1:8">
      <c r="A200" s="396">
        <v>199</v>
      </c>
      <c r="B200" s="65" t="s">
        <v>6667</v>
      </c>
      <c r="C200" s="64" t="s">
        <v>6668</v>
      </c>
      <c r="D200" s="64" t="s">
        <v>6669</v>
      </c>
      <c r="E200" s="64" t="s">
        <v>12</v>
      </c>
      <c r="F200" s="64">
        <v>49.9</v>
      </c>
      <c r="G200" s="64" t="s">
        <v>107</v>
      </c>
      <c r="H200" s="66" t="s">
        <v>14</v>
      </c>
    </row>
    <row r="201" s="63" customFormat="1" ht="59.45" customHeight="1" spans="1:8">
      <c r="A201" s="396">
        <v>200</v>
      </c>
      <c r="B201" s="65" t="s">
        <v>6670</v>
      </c>
      <c r="C201" s="64" t="s">
        <v>6671</v>
      </c>
      <c r="D201" s="64" t="s">
        <v>6672</v>
      </c>
      <c r="E201" s="64" t="s">
        <v>12</v>
      </c>
      <c r="F201" s="64">
        <v>35</v>
      </c>
      <c r="G201" s="64" t="s">
        <v>282</v>
      </c>
      <c r="H201" s="66" t="s">
        <v>14</v>
      </c>
    </row>
    <row r="202" s="63" customFormat="1" ht="59.45" customHeight="1" spans="1:8">
      <c r="A202" s="396">
        <v>201</v>
      </c>
      <c r="B202" s="65" t="s">
        <v>6673</v>
      </c>
      <c r="C202" s="64" t="s">
        <v>6674</v>
      </c>
      <c r="D202" s="64" t="s">
        <v>6675</v>
      </c>
      <c r="E202" s="64" t="s">
        <v>44</v>
      </c>
      <c r="F202" s="64">
        <v>58</v>
      </c>
      <c r="G202" s="64" t="s">
        <v>1517</v>
      </c>
      <c r="H202" s="66" t="s">
        <v>14</v>
      </c>
    </row>
    <row r="203" s="63" customFormat="1" ht="59.45" customHeight="1" spans="1:8">
      <c r="A203" s="396">
        <v>202</v>
      </c>
      <c r="B203" s="65" t="s">
        <v>6676</v>
      </c>
      <c r="C203" s="64" t="s">
        <v>6677</v>
      </c>
      <c r="D203" s="64" t="s">
        <v>6678</v>
      </c>
      <c r="E203" s="64" t="s">
        <v>44</v>
      </c>
      <c r="F203" s="64">
        <v>59.8</v>
      </c>
      <c r="G203" s="64" t="s">
        <v>1658</v>
      </c>
      <c r="H203" s="66" t="s">
        <v>14</v>
      </c>
    </row>
    <row r="204" s="63" customFormat="1" ht="59.45" customHeight="1" spans="1:8">
      <c r="A204" s="396">
        <v>203</v>
      </c>
      <c r="B204" s="65" t="s">
        <v>6679</v>
      </c>
      <c r="C204" s="64" t="s">
        <v>6680</v>
      </c>
      <c r="D204" s="64" t="s">
        <v>6681</v>
      </c>
      <c r="E204" s="64" t="s">
        <v>22</v>
      </c>
      <c r="F204" s="64">
        <v>48</v>
      </c>
      <c r="G204" s="64" t="s">
        <v>4473</v>
      </c>
      <c r="H204" s="66" t="s">
        <v>14</v>
      </c>
    </row>
    <row r="205" s="63" customFormat="1" ht="59.45" customHeight="1" spans="1:8">
      <c r="A205" s="396">
        <v>204</v>
      </c>
      <c r="B205" s="65" t="s">
        <v>6682</v>
      </c>
      <c r="C205" s="64" t="s">
        <v>6683</v>
      </c>
      <c r="D205" s="64" t="s">
        <v>6684</v>
      </c>
      <c r="E205" s="64" t="s">
        <v>44</v>
      </c>
      <c r="F205" s="64">
        <v>69.9</v>
      </c>
      <c r="G205" s="64" t="s">
        <v>107</v>
      </c>
      <c r="H205" s="66" t="s">
        <v>14</v>
      </c>
    </row>
    <row r="206" s="63" customFormat="1" ht="59.45" customHeight="1" spans="1:8">
      <c r="A206" s="396">
        <v>205</v>
      </c>
      <c r="B206" s="65" t="s">
        <v>6685</v>
      </c>
      <c r="C206" s="64" t="s">
        <v>6686</v>
      </c>
      <c r="D206" s="64" t="s">
        <v>6687</v>
      </c>
      <c r="E206" s="64" t="s">
        <v>44</v>
      </c>
      <c r="F206" s="64">
        <v>49.8</v>
      </c>
      <c r="G206" s="64" t="s">
        <v>30</v>
      </c>
      <c r="H206" s="66" t="s">
        <v>14</v>
      </c>
    </row>
    <row r="207" s="63" customFormat="1" ht="59.45" customHeight="1" spans="1:8">
      <c r="A207" s="396">
        <v>206</v>
      </c>
      <c r="B207" s="65" t="s">
        <v>6688</v>
      </c>
      <c r="C207" s="64" t="s">
        <v>6689</v>
      </c>
      <c r="D207" s="64" t="s">
        <v>6690</v>
      </c>
      <c r="E207" s="64" t="s">
        <v>44</v>
      </c>
      <c r="F207" s="64">
        <v>68</v>
      </c>
      <c r="G207" s="64" t="s">
        <v>1517</v>
      </c>
      <c r="H207" s="66" t="s">
        <v>14</v>
      </c>
    </row>
    <row r="208" s="63" customFormat="1" ht="59.45" customHeight="1" spans="1:8">
      <c r="A208" s="396">
        <v>207</v>
      </c>
      <c r="B208" s="65" t="s">
        <v>6691</v>
      </c>
      <c r="C208" s="64" t="s">
        <v>6692</v>
      </c>
      <c r="D208" s="64" t="s">
        <v>6693</v>
      </c>
      <c r="E208" s="64" t="s">
        <v>12</v>
      </c>
      <c r="F208" s="64">
        <v>88</v>
      </c>
      <c r="G208" s="64" t="s">
        <v>4557</v>
      </c>
      <c r="H208" s="66" t="s">
        <v>14</v>
      </c>
    </row>
    <row r="209" s="63" customFormat="1" ht="59.45" customHeight="1" spans="1:8">
      <c r="A209" s="396">
        <v>208</v>
      </c>
      <c r="B209" s="65" t="s">
        <v>6464</v>
      </c>
      <c r="C209" s="64" t="s">
        <v>6465</v>
      </c>
      <c r="D209" s="64" t="s">
        <v>6466</v>
      </c>
      <c r="E209" s="64" t="s">
        <v>44</v>
      </c>
      <c r="F209" s="64">
        <v>49.8</v>
      </c>
      <c r="G209" s="64" t="s">
        <v>4557</v>
      </c>
      <c r="H209" s="66" t="s">
        <v>14</v>
      </c>
    </row>
    <row r="210" s="63" customFormat="1" ht="59.45" customHeight="1" spans="1:8">
      <c r="A210" s="396">
        <v>209</v>
      </c>
      <c r="B210" s="65" t="s">
        <v>6431</v>
      </c>
      <c r="C210" s="64" t="s">
        <v>6432</v>
      </c>
      <c r="D210" s="64" t="s">
        <v>6433</v>
      </c>
      <c r="E210" s="64" t="s">
        <v>211</v>
      </c>
      <c r="F210" s="64">
        <v>68</v>
      </c>
      <c r="G210" s="64" t="s">
        <v>30</v>
      </c>
      <c r="H210" s="66" t="s">
        <v>14</v>
      </c>
    </row>
    <row r="211" s="63" customFormat="1" ht="59.45" customHeight="1" spans="1:8">
      <c r="A211" s="396">
        <v>210</v>
      </c>
      <c r="B211" s="65" t="s">
        <v>6458</v>
      </c>
      <c r="C211" s="64" t="s">
        <v>6459</v>
      </c>
      <c r="D211" s="64" t="s">
        <v>6460</v>
      </c>
      <c r="E211" s="64" t="s">
        <v>44</v>
      </c>
      <c r="F211" s="64">
        <v>78</v>
      </c>
      <c r="G211" s="64" t="s">
        <v>107</v>
      </c>
      <c r="H211" s="66" t="s">
        <v>14</v>
      </c>
    </row>
    <row r="212" s="63" customFormat="1" ht="59.45" customHeight="1" spans="1:8">
      <c r="A212" s="396">
        <v>211</v>
      </c>
      <c r="B212" s="65" t="s">
        <v>6461</v>
      </c>
      <c r="C212" s="64" t="s">
        <v>6462</v>
      </c>
      <c r="D212" s="64" t="s">
        <v>6463</v>
      </c>
      <c r="E212" s="64" t="s">
        <v>44</v>
      </c>
      <c r="F212" s="64">
        <v>68</v>
      </c>
      <c r="G212" s="64" t="s">
        <v>282</v>
      </c>
      <c r="H212" s="66" t="s">
        <v>14</v>
      </c>
    </row>
    <row r="213" s="63" customFormat="1" ht="59.45" customHeight="1" spans="1:8">
      <c r="A213" s="396">
        <v>212</v>
      </c>
      <c r="B213" s="65" t="s">
        <v>6467</v>
      </c>
      <c r="C213" s="64" t="s">
        <v>6468</v>
      </c>
      <c r="D213" s="64" t="s">
        <v>6469</v>
      </c>
      <c r="E213" s="64" t="s">
        <v>12</v>
      </c>
      <c r="F213" s="64">
        <v>68</v>
      </c>
      <c r="G213" s="64" t="s">
        <v>4557</v>
      </c>
      <c r="H213" s="66" t="s">
        <v>14</v>
      </c>
    </row>
    <row r="214" s="63" customFormat="1" ht="59.45" customHeight="1" spans="1:8">
      <c r="A214" s="396">
        <v>213</v>
      </c>
      <c r="B214" s="65" t="s">
        <v>6694</v>
      </c>
      <c r="C214" s="64" t="s">
        <v>6695</v>
      </c>
      <c r="D214" s="64" t="s">
        <v>6696</v>
      </c>
      <c r="E214" s="64" t="s">
        <v>44</v>
      </c>
      <c r="F214" s="64">
        <v>69.8</v>
      </c>
      <c r="G214" s="64" t="s">
        <v>4557</v>
      </c>
      <c r="H214" s="66" t="s">
        <v>14</v>
      </c>
    </row>
    <row r="215" s="63" customFormat="1" ht="59.45" customHeight="1" spans="1:8">
      <c r="A215" s="396">
        <v>214</v>
      </c>
      <c r="B215" s="65" t="s">
        <v>6697</v>
      </c>
      <c r="C215" s="64" t="s">
        <v>6698</v>
      </c>
      <c r="D215" s="64" t="s">
        <v>6699</v>
      </c>
      <c r="E215" s="64" t="s">
        <v>12</v>
      </c>
      <c r="F215" s="64">
        <v>58</v>
      </c>
      <c r="G215" s="64" t="s">
        <v>4557</v>
      </c>
      <c r="H215" s="66" t="s">
        <v>14</v>
      </c>
    </row>
    <row r="216" s="63" customFormat="1" ht="59.45" customHeight="1" spans="1:8">
      <c r="A216" s="396">
        <v>215</v>
      </c>
      <c r="B216" s="65" t="s">
        <v>6700</v>
      </c>
      <c r="C216" s="64" t="s">
        <v>6701</v>
      </c>
      <c r="D216" s="64" t="s">
        <v>6702</v>
      </c>
      <c r="E216" s="64" t="s">
        <v>12</v>
      </c>
      <c r="F216" s="64">
        <v>88</v>
      </c>
      <c r="G216" s="64" t="s">
        <v>1841</v>
      </c>
      <c r="H216" s="66" t="s">
        <v>14</v>
      </c>
    </row>
    <row r="217" s="63" customFormat="1" ht="59.45" customHeight="1" spans="1:8">
      <c r="A217" s="396">
        <v>216</v>
      </c>
      <c r="B217" s="65" t="s">
        <v>6703</v>
      </c>
      <c r="C217" s="64" t="s">
        <v>6704</v>
      </c>
      <c r="D217" s="64" t="s">
        <v>6705</v>
      </c>
      <c r="E217" s="64" t="s">
        <v>44</v>
      </c>
      <c r="F217" s="64">
        <v>58</v>
      </c>
      <c r="G217" s="64" t="s">
        <v>37</v>
      </c>
      <c r="H217" s="66" t="s">
        <v>14</v>
      </c>
    </row>
    <row r="218" s="63" customFormat="1" ht="59.45" customHeight="1" spans="1:8">
      <c r="A218" s="396">
        <v>217</v>
      </c>
      <c r="B218" s="65" t="s">
        <v>6706</v>
      </c>
      <c r="C218" s="64" t="s">
        <v>6707</v>
      </c>
      <c r="D218" s="64" t="s">
        <v>6708</v>
      </c>
      <c r="E218" s="64" t="s">
        <v>44</v>
      </c>
      <c r="F218" s="64">
        <v>88</v>
      </c>
      <c r="G218" s="64" t="s">
        <v>1517</v>
      </c>
      <c r="H218" s="66" t="s">
        <v>14</v>
      </c>
    </row>
    <row r="219" s="63" customFormat="1" ht="59.45" customHeight="1" spans="1:8">
      <c r="A219" s="396">
        <v>218</v>
      </c>
      <c r="B219" s="65" t="s">
        <v>6709</v>
      </c>
      <c r="C219" s="64" t="s">
        <v>6710</v>
      </c>
      <c r="D219" s="64" t="s">
        <v>6711</v>
      </c>
      <c r="E219" s="64" t="s">
        <v>12</v>
      </c>
      <c r="F219" s="64">
        <v>58</v>
      </c>
      <c r="G219" s="64" t="s">
        <v>1517</v>
      </c>
      <c r="H219" s="66" t="s">
        <v>14</v>
      </c>
    </row>
    <row r="220" s="63" customFormat="1" ht="59.45" customHeight="1" spans="1:8">
      <c r="A220" s="396">
        <v>219</v>
      </c>
      <c r="B220" s="65" t="s">
        <v>6181</v>
      </c>
      <c r="C220" s="64" t="s">
        <v>6182</v>
      </c>
      <c r="D220" s="64" t="s">
        <v>6183</v>
      </c>
      <c r="E220" s="64" t="s">
        <v>12</v>
      </c>
      <c r="F220" s="64">
        <v>49.8</v>
      </c>
      <c r="G220" s="64" t="s">
        <v>4557</v>
      </c>
      <c r="H220" s="66" t="s">
        <v>14</v>
      </c>
    </row>
    <row r="221" s="63" customFormat="1" ht="59.45" customHeight="1" spans="1:8">
      <c r="A221" s="396">
        <v>220</v>
      </c>
      <c r="B221" s="65" t="s">
        <v>6712</v>
      </c>
      <c r="C221" s="64" t="s">
        <v>6713</v>
      </c>
      <c r="D221" s="64" t="s">
        <v>6714</v>
      </c>
      <c r="E221" s="64" t="s">
        <v>44</v>
      </c>
      <c r="F221" s="64">
        <v>49.8</v>
      </c>
      <c r="G221" s="64" t="s">
        <v>30</v>
      </c>
      <c r="H221" s="66" t="s">
        <v>14</v>
      </c>
    </row>
    <row r="222" s="63" customFormat="1" ht="59.45" customHeight="1" spans="1:8">
      <c r="A222" s="396">
        <v>221</v>
      </c>
      <c r="B222" s="65" t="s">
        <v>6715</v>
      </c>
      <c r="C222" s="64" t="s">
        <v>6716</v>
      </c>
      <c r="D222" s="64" t="s">
        <v>6717</v>
      </c>
      <c r="E222" s="64" t="s">
        <v>12</v>
      </c>
      <c r="F222" s="64">
        <v>68</v>
      </c>
      <c r="G222" s="64" t="s">
        <v>282</v>
      </c>
      <c r="H222" s="66" t="s">
        <v>14</v>
      </c>
    </row>
    <row r="223" s="63" customFormat="1" ht="59.45" customHeight="1" spans="1:8">
      <c r="A223" s="396">
        <v>222</v>
      </c>
      <c r="B223" s="65" t="s">
        <v>6718</v>
      </c>
      <c r="C223" s="64" t="s">
        <v>6719</v>
      </c>
      <c r="D223" s="64" t="s">
        <v>6720</v>
      </c>
      <c r="E223" s="64" t="s">
        <v>44</v>
      </c>
      <c r="F223" s="64">
        <v>42</v>
      </c>
      <c r="G223" s="64" t="s">
        <v>1517</v>
      </c>
      <c r="H223" s="66" t="s">
        <v>14</v>
      </c>
    </row>
    <row r="224" s="63" customFormat="1" ht="59.45" customHeight="1" spans="1:8">
      <c r="A224" s="396">
        <v>223</v>
      </c>
      <c r="B224" s="65" t="s">
        <v>6721</v>
      </c>
      <c r="C224" s="64" t="s">
        <v>6722</v>
      </c>
      <c r="D224" s="64" t="s">
        <v>6723</v>
      </c>
      <c r="E224" s="64" t="s">
        <v>12</v>
      </c>
      <c r="F224" s="64">
        <v>59.8</v>
      </c>
      <c r="G224" s="64" t="s">
        <v>4473</v>
      </c>
      <c r="H224" s="66" t="s">
        <v>14</v>
      </c>
    </row>
    <row r="225" s="63" customFormat="1" ht="59.45" customHeight="1" spans="1:8">
      <c r="A225" s="396">
        <v>224</v>
      </c>
      <c r="B225" s="65" t="s">
        <v>6724</v>
      </c>
      <c r="C225" s="64" t="s">
        <v>6725</v>
      </c>
      <c r="D225" s="64" t="s">
        <v>6726</v>
      </c>
      <c r="E225" s="64" t="s">
        <v>12</v>
      </c>
      <c r="F225" s="64">
        <v>29.8</v>
      </c>
      <c r="G225" s="64" t="s">
        <v>30</v>
      </c>
      <c r="H225" s="66" t="s">
        <v>14</v>
      </c>
    </row>
    <row r="226" s="63" customFormat="1" ht="59.45" customHeight="1" spans="1:8">
      <c r="A226" s="396">
        <v>225</v>
      </c>
      <c r="B226" s="65" t="s">
        <v>6727</v>
      </c>
      <c r="C226" s="64" t="s">
        <v>6728</v>
      </c>
      <c r="D226" s="64" t="s">
        <v>6729</v>
      </c>
      <c r="E226" s="64" t="s">
        <v>12</v>
      </c>
      <c r="F226" s="64">
        <v>49.8</v>
      </c>
      <c r="G226" s="64" t="s">
        <v>107</v>
      </c>
      <c r="H226" s="66" t="s">
        <v>14</v>
      </c>
    </row>
    <row r="227" s="63" customFormat="1" ht="59.45" customHeight="1" spans="1:8">
      <c r="A227" s="396">
        <v>226</v>
      </c>
      <c r="B227" s="65" t="s">
        <v>6730</v>
      </c>
      <c r="C227" s="64" t="s">
        <v>6731</v>
      </c>
      <c r="D227" s="64" t="s">
        <v>6210</v>
      </c>
      <c r="E227" s="64" t="s">
        <v>44</v>
      </c>
      <c r="F227" s="64">
        <v>49.8</v>
      </c>
      <c r="G227" s="64" t="s">
        <v>1622</v>
      </c>
      <c r="H227" s="66" t="s">
        <v>14</v>
      </c>
    </row>
    <row r="228" s="63" customFormat="1" ht="59.45" customHeight="1" spans="1:8">
      <c r="A228" s="396">
        <v>227</v>
      </c>
      <c r="B228" s="65" t="s">
        <v>6732</v>
      </c>
      <c r="C228" s="64" t="s">
        <v>6733</v>
      </c>
      <c r="D228" s="64" t="s">
        <v>6734</v>
      </c>
      <c r="E228" s="64" t="s">
        <v>44</v>
      </c>
      <c r="F228" s="64">
        <v>39.8</v>
      </c>
      <c r="G228" s="64" t="s">
        <v>2350</v>
      </c>
      <c r="H228" s="66" t="s">
        <v>14</v>
      </c>
    </row>
    <row r="229" s="63" customFormat="1" ht="59.45" customHeight="1" spans="1:8">
      <c r="A229" s="396">
        <v>228</v>
      </c>
      <c r="B229" s="65" t="s">
        <v>6735</v>
      </c>
      <c r="C229" s="64" t="s">
        <v>6736</v>
      </c>
      <c r="D229" s="64" t="s">
        <v>6737</v>
      </c>
      <c r="E229" s="64" t="s">
        <v>22</v>
      </c>
      <c r="F229" s="64">
        <v>48</v>
      </c>
      <c r="G229" s="64" t="s">
        <v>1517</v>
      </c>
      <c r="H229" s="66" t="s">
        <v>14</v>
      </c>
    </row>
    <row r="230" s="63" customFormat="1" ht="59.45" customHeight="1" spans="1:8">
      <c r="A230" s="396">
        <v>229</v>
      </c>
      <c r="B230" s="65" t="s">
        <v>283</v>
      </c>
      <c r="C230" s="64" t="s">
        <v>284</v>
      </c>
      <c r="D230" s="64" t="s">
        <v>285</v>
      </c>
      <c r="E230" s="64" t="s">
        <v>12</v>
      </c>
      <c r="F230" s="64">
        <v>58.8</v>
      </c>
      <c r="G230" s="64" t="s">
        <v>30</v>
      </c>
      <c r="H230" s="66" t="s">
        <v>14</v>
      </c>
    </row>
    <row r="231" s="63" customFormat="1" ht="59.45" customHeight="1" spans="1:8">
      <c r="A231" s="396">
        <v>230</v>
      </c>
      <c r="B231" s="65" t="s">
        <v>286</v>
      </c>
      <c r="C231" s="64" t="s">
        <v>287</v>
      </c>
      <c r="D231" s="64" t="s">
        <v>288</v>
      </c>
      <c r="E231" s="64" t="s">
        <v>44</v>
      </c>
      <c r="F231" s="64">
        <v>49.8</v>
      </c>
      <c r="G231" s="64" t="s">
        <v>107</v>
      </c>
      <c r="H231" s="66" t="s">
        <v>14</v>
      </c>
    </row>
    <row r="232" s="63" customFormat="1" ht="59.45" customHeight="1" spans="1:8">
      <c r="A232" s="396">
        <v>231</v>
      </c>
      <c r="B232" s="65" t="s">
        <v>1540</v>
      </c>
      <c r="C232" s="64" t="s">
        <v>1541</v>
      </c>
      <c r="D232" s="64" t="s">
        <v>1542</v>
      </c>
      <c r="E232" s="64" t="s">
        <v>44</v>
      </c>
      <c r="F232" s="64">
        <v>49.8</v>
      </c>
      <c r="G232" s="64" t="s">
        <v>84</v>
      </c>
      <c r="H232" s="66" t="s">
        <v>14</v>
      </c>
    </row>
    <row r="233" s="63" customFormat="1" ht="59.45" customHeight="1" spans="1:8">
      <c r="A233" s="396">
        <v>232</v>
      </c>
      <c r="B233" s="65" t="s">
        <v>1619</v>
      </c>
      <c r="C233" s="64" t="s">
        <v>1620</v>
      </c>
      <c r="D233" s="64" t="s">
        <v>1621</v>
      </c>
      <c r="E233" s="64" t="s">
        <v>211</v>
      </c>
      <c r="F233" s="64">
        <v>58.8</v>
      </c>
      <c r="G233" s="64" t="s">
        <v>4557</v>
      </c>
      <c r="H233" s="66" t="s">
        <v>14</v>
      </c>
    </row>
    <row r="234" s="63" customFormat="1" ht="59.45" customHeight="1" spans="1:8">
      <c r="A234" s="396">
        <v>233</v>
      </c>
      <c r="B234" s="65" t="s">
        <v>1613</v>
      </c>
      <c r="C234" s="64" t="s">
        <v>1614</v>
      </c>
      <c r="D234" s="64" t="s">
        <v>1615</v>
      </c>
      <c r="E234" s="64" t="s">
        <v>44</v>
      </c>
      <c r="F234" s="64">
        <v>69.8</v>
      </c>
      <c r="G234" s="64" t="s">
        <v>107</v>
      </c>
      <c r="H234" s="66" t="s">
        <v>14</v>
      </c>
    </row>
    <row r="235" s="63" customFormat="1" ht="59.45" customHeight="1" spans="1:8">
      <c r="A235" s="396">
        <v>234</v>
      </c>
      <c r="B235" s="65" t="s">
        <v>6738</v>
      </c>
      <c r="C235" s="64" t="s">
        <v>6739</v>
      </c>
      <c r="D235" s="64" t="s">
        <v>288</v>
      </c>
      <c r="E235" s="64" t="s">
        <v>44</v>
      </c>
      <c r="F235" s="64">
        <v>59.8</v>
      </c>
      <c r="G235" s="64" t="s">
        <v>1823</v>
      </c>
      <c r="H235" s="66" t="s">
        <v>14</v>
      </c>
    </row>
    <row r="236" s="63" customFormat="1" ht="59.45" customHeight="1" spans="1:8">
      <c r="A236" s="396">
        <v>235</v>
      </c>
      <c r="B236" s="65" t="s">
        <v>6740</v>
      </c>
      <c r="C236" s="64" t="s">
        <v>6741</v>
      </c>
      <c r="D236" s="64" t="s">
        <v>6742</v>
      </c>
      <c r="E236" s="64" t="s">
        <v>44</v>
      </c>
      <c r="F236" s="64">
        <v>59.8</v>
      </c>
      <c r="G236" s="64" t="s">
        <v>1881</v>
      </c>
      <c r="H236" s="66" t="s">
        <v>14</v>
      </c>
    </row>
    <row r="237" s="63" customFormat="1" ht="59.45" customHeight="1" spans="1:8">
      <c r="A237" s="396">
        <v>236</v>
      </c>
      <c r="B237" s="65" t="s">
        <v>6743</v>
      </c>
      <c r="C237" s="64" t="s">
        <v>6744</v>
      </c>
      <c r="D237" s="64" t="s">
        <v>6745</v>
      </c>
      <c r="E237" s="64" t="s">
        <v>44</v>
      </c>
      <c r="F237" s="64">
        <v>59.8</v>
      </c>
      <c r="G237" s="64" t="s">
        <v>52</v>
      </c>
      <c r="H237" s="66" t="s">
        <v>14</v>
      </c>
    </row>
    <row r="238" s="63" customFormat="1" ht="59.45" customHeight="1" spans="1:8">
      <c r="A238" s="396">
        <v>237</v>
      </c>
      <c r="B238" s="65" t="s">
        <v>6746</v>
      </c>
      <c r="C238" s="64" t="s">
        <v>6747</v>
      </c>
      <c r="D238" s="64" t="s">
        <v>6748</v>
      </c>
      <c r="E238" s="64" t="s">
        <v>44</v>
      </c>
      <c r="F238" s="64">
        <v>59.8</v>
      </c>
      <c r="G238" s="64" t="s">
        <v>1881</v>
      </c>
      <c r="H238" s="66" t="s">
        <v>14</v>
      </c>
    </row>
    <row r="239" s="63" customFormat="1" ht="59.45" customHeight="1" spans="1:8">
      <c r="A239" s="396">
        <v>238</v>
      </c>
      <c r="B239" s="65" t="s">
        <v>6749</v>
      </c>
      <c r="C239" s="64" t="s">
        <v>6750</v>
      </c>
      <c r="D239" s="64" t="s">
        <v>6751</v>
      </c>
      <c r="E239" s="64" t="s">
        <v>44</v>
      </c>
      <c r="F239" s="64">
        <v>59.8</v>
      </c>
      <c r="G239" s="64" t="s">
        <v>30</v>
      </c>
      <c r="H239" s="66" t="s">
        <v>14</v>
      </c>
    </row>
    <row r="240" s="63" customFormat="1" ht="59.45" customHeight="1" spans="1:8">
      <c r="A240" s="396">
        <v>239</v>
      </c>
      <c r="B240" s="65" t="s">
        <v>6752</v>
      </c>
      <c r="C240" s="64" t="s">
        <v>6753</v>
      </c>
      <c r="D240" s="64" t="s">
        <v>6754</v>
      </c>
      <c r="E240" s="64" t="s">
        <v>44</v>
      </c>
      <c r="F240" s="64">
        <v>59.8</v>
      </c>
      <c r="G240" s="64" t="s">
        <v>37</v>
      </c>
      <c r="H240" s="66" t="s">
        <v>14</v>
      </c>
    </row>
    <row r="241" s="63" customFormat="1" ht="59.45" customHeight="1" spans="1:8">
      <c r="A241" s="396">
        <v>240</v>
      </c>
      <c r="B241" s="65" t="s">
        <v>6755</v>
      </c>
      <c r="C241" s="64" t="s">
        <v>6756</v>
      </c>
      <c r="D241" s="64" t="s">
        <v>2317</v>
      </c>
      <c r="E241" s="64" t="s">
        <v>44</v>
      </c>
      <c r="F241" s="64">
        <v>59.8</v>
      </c>
      <c r="G241" s="64" t="s">
        <v>30</v>
      </c>
      <c r="H241" s="66" t="s">
        <v>14</v>
      </c>
    </row>
    <row r="242" s="63" customFormat="1" ht="59.45" customHeight="1" spans="1:8">
      <c r="A242" s="396">
        <v>241</v>
      </c>
      <c r="B242" s="65" t="s">
        <v>6178</v>
      </c>
      <c r="C242" s="64" t="s">
        <v>6179</v>
      </c>
      <c r="D242" s="64" t="s">
        <v>6180</v>
      </c>
      <c r="E242" s="64" t="s">
        <v>44</v>
      </c>
      <c r="F242" s="64">
        <v>39.9</v>
      </c>
      <c r="G242" s="64" t="s">
        <v>107</v>
      </c>
      <c r="H242" s="66" t="s">
        <v>14</v>
      </c>
    </row>
    <row r="243" s="63" customFormat="1" ht="59.45" customHeight="1" spans="1:8">
      <c r="A243" s="396">
        <v>242</v>
      </c>
      <c r="B243" s="65" t="s">
        <v>6175</v>
      </c>
      <c r="C243" s="64" t="s">
        <v>6176</v>
      </c>
      <c r="D243" s="64" t="s">
        <v>6177</v>
      </c>
      <c r="E243" s="64" t="s">
        <v>44</v>
      </c>
      <c r="F243" s="64">
        <v>66</v>
      </c>
      <c r="G243" s="64" t="s">
        <v>30</v>
      </c>
      <c r="H243" s="66" t="s">
        <v>14</v>
      </c>
    </row>
    <row r="244" s="63" customFormat="1" ht="59.45" customHeight="1" spans="1:8">
      <c r="A244" s="396">
        <v>243</v>
      </c>
      <c r="B244" s="65" t="s">
        <v>6757</v>
      </c>
      <c r="C244" s="64" t="s">
        <v>6758</v>
      </c>
      <c r="D244" s="64" t="s">
        <v>6759</v>
      </c>
      <c r="E244" s="64" t="s">
        <v>44</v>
      </c>
      <c r="F244" s="64">
        <v>59.8</v>
      </c>
      <c r="G244" s="64" t="s">
        <v>1823</v>
      </c>
      <c r="H244" s="66" t="s">
        <v>14</v>
      </c>
    </row>
    <row r="245" s="63" customFormat="1" ht="59.45" customHeight="1" spans="1:8">
      <c r="A245" s="396">
        <v>244</v>
      </c>
      <c r="B245" s="65" t="s">
        <v>6760</v>
      </c>
      <c r="C245" s="64" t="s">
        <v>6761</v>
      </c>
      <c r="D245" s="64" t="s">
        <v>6762</v>
      </c>
      <c r="E245" s="64" t="s">
        <v>44</v>
      </c>
      <c r="F245" s="64">
        <v>59.8</v>
      </c>
      <c r="G245" s="64" t="s">
        <v>18</v>
      </c>
      <c r="H245" s="66" t="s">
        <v>14</v>
      </c>
    </row>
    <row r="246" s="63" customFormat="1" ht="59.45" customHeight="1" spans="1:8">
      <c r="A246" s="396">
        <v>245</v>
      </c>
      <c r="B246" s="65" t="s">
        <v>6763</v>
      </c>
      <c r="C246" s="64" t="s">
        <v>6764</v>
      </c>
      <c r="D246" s="64" t="s">
        <v>6765</v>
      </c>
      <c r="E246" s="64" t="s">
        <v>12</v>
      </c>
      <c r="F246" s="64">
        <v>49.8</v>
      </c>
      <c r="G246" s="64" t="s">
        <v>13</v>
      </c>
      <c r="H246" s="66" t="s">
        <v>14</v>
      </c>
    </row>
    <row r="247" s="63" customFormat="1" ht="59.45" customHeight="1" spans="1:8">
      <c r="A247" s="396">
        <v>246</v>
      </c>
      <c r="B247" s="65" t="s">
        <v>6766</v>
      </c>
      <c r="C247" s="64" t="s">
        <v>6767</v>
      </c>
      <c r="D247" s="64" t="s">
        <v>6768</v>
      </c>
      <c r="E247" s="64" t="s">
        <v>44</v>
      </c>
      <c r="F247" s="64">
        <v>59.8</v>
      </c>
      <c r="G247" s="64" t="s">
        <v>52</v>
      </c>
      <c r="H247" s="66" t="s">
        <v>14</v>
      </c>
    </row>
    <row r="248" s="63" customFormat="1" ht="59.45" customHeight="1" spans="1:8">
      <c r="A248" s="396">
        <v>247</v>
      </c>
      <c r="B248" s="65" t="s">
        <v>6769</v>
      </c>
      <c r="C248" s="64" t="s">
        <v>6770</v>
      </c>
      <c r="D248" s="64" t="s">
        <v>6771</v>
      </c>
      <c r="E248" s="64" t="s">
        <v>44</v>
      </c>
      <c r="F248" s="64">
        <v>49.8</v>
      </c>
      <c r="G248" s="64" t="s">
        <v>84</v>
      </c>
      <c r="H248" s="66" t="s">
        <v>14</v>
      </c>
    </row>
    <row r="249" s="63" customFormat="1" ht="59.45" customHeight="1" spans="1:8">
      <c r="A249" s="396">
        <v>248</v>
      </c>
      <c r="B249" s="65" t="s">
        <v>6772</v>
      </c>
      <c r="C249" s="64" t="s">
        <v>6773</v>
      </c>
      <c r="D249" s="64" t="s">
        <v>6774</v>
      </c>
      <c r="E249" s="64" t="s">
        <v>44</v>
      </c>
      <c r="F249" s="64">
        <v>68</v>
      </c>
      <c r="G249" s="64" t="s">
        <v>1823</v>
      </c>
      <c r="H249" s="66" t="s">
        <v>14</v>
      </c>
    </row>
    <row r="250" s="63" customFormat="1" ht="59.45" customHeight="1" spans="1:8">
      <c r="A250" s="396">
        <v>249</v>
      </c>
      <c r="B250" s="65" t="s">
        <v>6775</v>
      </c>
      <c r="C250" s="64" t="s">
        <v>6776</v>
      </c>
      <c r="D250" s="64" t="s">
        <v>6777</v>
      </c>
      <c r="E250" s="64" t="s">
        <v>44</v>
      </c>
      <c r="F250" s="64">
        <v>59.8</v>
      </c>
      <c r="G250" s="64" t="s">
        <v>30</v>
      </c>
      <c r="H250" s="66" t="s">
        <v>14</v>
      </c>
    </row>
    <row r="251" s="63" customFormat="1" ht="59.45" customHeight="1" spans="1:8">
      <c r="A251" s="396">
        <v>250</v>
      </c>
      <c r="B251" s="65" t="s">
        <v>6778</v>
      </c>
      <c r="C251" s="64" t="s">
        <v>6779</v>
      </c>
      <c r="D251" s="64" t="s">
        <v>6780</v>
      </c>
      <c r="E251" s="64" t="s">
        <v>44</v>
      </c>
      <c r="F251" s="64">
        <v>59.8</v>
      </c>
      <c r="G251" s="64" t="s">
        <v>107</v>
      </c>
      <c r="H251" s="66" t="s">
        <v>14</v>
      </c>
    </row>
    <row r="252" s="63" customFormat="1" ht="59.45" customHeight="1" spans="1:8">
      <c r="A252" s="396">
        <v>251</v>
      </c>
      <c r="B252" s="65" t="s">
        <v>6781</v>
      </c>
      <c r="C252" s="64" t="s">
        <v>6782</v>
      </c>
      <c r="D252" s="64" t="s">
        <v>6783</v>
      </c>
      <c r="E252" s="64" t="s">
        <v>12</v>
      </c>
      <c r="F252" s="64">
        <v>68</v>
      </c>
      <c r="G252" s="64" t="s">
        <v>107</v>
      </c>
      <c r="H252" s="66" t="s">
        <v>14</v>
      </c>
    </row>
    <row r="253" s="63" customFormat="1" ht="59.45" customHeight="1" spans="1:8">
      <c r="A253" s="396">
        <v>252</v>
      </c>
      <c r="B253" s="65" t="s">
        <v>6784</v>
      </c>
      <c r="C253" s="64" t="s">
        <v>6785</v>
      </c>
      <c r="D253" s="64" t="s">
        <v>6786</v>
      </c>
      <c r="E253" s="64" t="s">
        <v>12</v>
      </c>
      <c r="F253" s="64">
        <v>49.8</v>
      </c>
      <c r="G253" s="64" t="s">
        <v>107</v>
      </c>
      <c r="H253" s="66" t="s">
        <v>14</v>
      </c>
    </row>
    <row r="254" s="63" customFormat="1" ht="59.45" customHeight="1" spans="1:8">
      <c r="A254" s="396">
        <v>253</v>
      </c>
      <c r="B254" s="65" t="s">
        <v>6712</v>
      </c>
      <c r="C254" s="64" t="s">
        <v>6713</v>
      </c>
      <c r="D254" s="64" t="s">
        <v>6714</v>
      </c>
      <c r="E254" s="64" t="s">
        <v>44</v>
      </c>
      <c r="F254" s="64">
        <v>49.8</v>
      </c>
      <c r="G254" s="64" t="s">
        <v>30</v>
      </c>
      <c r="H254" s="66" t="s">
        <v>14</v>
      </c>
    </row>
    <row r="255" s="63" customFormat="1" ht="59.45" customHeight="1" spans="1:8">
      <c r="A255" s="396">
        <v>254</v>
      </c>
      <c r="B255" s="65" t="s">
        <v>6787</v>
      </c>
      <c r="C255" s="64" t="s">
        <v>6788</v>
      </c>
      <c r="D255" s="64" t="s">
        <v>6789</v>
      </c>
      <c r="E255" s="64" t="s">
        <v>44</v>
      </c>
      <c r="F255" s="64">
        <v>48</v>
      </c>
      <c r="G255" s="64" t="s">
        <v>1686</v>
      </c>
      <c r="H255" s="66" t="s">
        <v>14</v>
      </c>
    </row>
    <row r="256" s="63" customFormat="1" ht="59.45" customHeight="1" spans="1:8">
      <c r="A256" s="396">
        <v>255</v>
      </c>
      <c r="B256" s="65" t="s">
        <v>6790</v>
      </c>
      <c r="C256" s="64" t="s">
        <v>6791</v>
      </c>
      <c r="D256" s="64" t="s">
        <v>6792</v>
      </c>
      <c r="E256" s="64" t="s">
        <v>44</v>
      </c>
      <c r="F256" s="64">
        <v>48</v>
      </c>
      <c r="G256" s="64" t="s">
        <v>4557</v>
      </c>
      <c r="H256" s="66" t="s">
        <v>14</v>
      </c>
    </row>
    <row r="257" s="63" customFormat="1" ht="59.45" customHeight="1" spans="1:8">
      <c r="A257" s="396">
        <v>256</v>
      </c>
      <c r="B257" s="65" t="s">
        <v>6793</v>
      </c>
      <c r="C257" s="64" t="s">
        <v>6794</v>
      </c>
      <c r="D257" s="64" t="s">
        <v>6795</v>
      </c>
      <c r="E257" s="64" t="s">
        <v>12</v>
      </c>
      <c r="F257" s="64">
        <v>58</v>
      </c>
      <c r="G257" s="64" t="s">
        <v>2062</v>
      </c>
      <c r="H257" s="66" t="s">
        <v>14</v>
      </c>
    </row>
    <row r="258" s="63" customFormat="1" ht="59.45" customHeight="1" spans="1:8">
      <c r="A258" s="396">
        <v>257</v>
      </c>
      <c r="B258" s="65" t="s">
        <v>6796</v>
      </c>
      <c r="C258" s="64" t="s">
        <v>6797</v>
      </c>
      <c r="D258" s="64" t="s">
        <v>6798</v>
      </c>
      <c r="E258" s="64" t="s">
        <v>12</v>
      </c>
      <c r="F258" s="64">
        <v>38</v>
      </c>
      <c r="G258" s="64" t="s">
        <v>2128</v>
      </c>
      <c r="H258" s="66" t="s">
        <v>14</v>
      </c>
    </row>
    <row r="259" s="63" customFormat="1" ht="59.45" customHeight="1" spans="1:8">
      <c r="A259" s="396">
        <v>258</v>
      </c>
      <c r="B259" s="65" t="s">
        <v>6799</v>
      </c>
      <c r="C259" s="64" t="s">
        <v>6800</v>
      </c>
      <c r="D259" s="64" t="s">
        <v>6801</v>
      </c>
      <c r="E259" s="64" t="s">
        <v>12</v>
      </c>
      <c r="F259" s="64">
        <v>58</v>
      </c>
      <c r="G259" s="64" t="s">
        <v>2128</v>
      </c>
      <c r="H259" s="66" t="s">
        <v>14</v>
      </c>
    </row>
    <row r="260" s="63" customFormat="1" ht="59.45" customHeight="1" spans="1:8">
      <c r="A260" s="396">
        <v>259</v>
      </c>
      <c r="B260" s="65" t="s">
        <v>6802</v>
      </c>
      <c r="C260" s="64" t="s">
        <v>6803</v>
      </c>
      <c r="D260" s="64" t="s">
        <v>6804</v>
      </c>
      <c r="E260" s="64" t="s">
        <v>12</v>
      </c>
      <c r="F260" s="64">
        <v>49.8</v>
      </c>
      <c r="G260" s="64" t="s">
        <v>2128</v>
      </c>
      <c r="H260" s="66" t="s">
        <v>14</v>
      </c>
    </row>
    <row r="261" s="63" customFormat="1" ht="59.45" customHeight="1" spans="1:8">
      <c r="A261" s="396">
        <v>260</v>
      </c>
      <c r="B261" s="65" t="s">
        <v>6805</v>
      </c>
      <c r="C261" s="64" t="s">
        <v>6806</v>
      </c>
      <c r="D261" s="64" t="s">
        <v>6807</v>
      </c>
      <c r="E261" s="64" t="s">
        <v>44</v>
      </c>
      <c r="F261" s="64">
        <v>49.9</v>
      </c>
      <c r="G261" s="64" t="s">
        <v>1841</v>
      </c>
      <c r="H261" s="66" t="s">
        <v>14</v>
      </c>
    </row>
    <row r="262" s="63" customFormat="1" ht="59.45" customHeight="1" spans="1:8">
      <c r="A262" s="396">
        <v>261</v>
      </c>
      <c r="B262" s="65" t="s">
        <v>6808</v>
      </c>
      <c r="C262" s="64" t="s">
        <v>6809</v>
      </c>
      <c r="D262" s="64" t="s">
        <v>6810</v>
      </c>
      <c r="E262" s="64" t="s">
        <v>44</v>
      </c>
      <c r="F262" s="64">
        <v>45.8</v>
      </c>
      <c r="G262" s="64" t="s">
        <v>107</v>
      </c>
      <c r="H262" s="66" t="s">
        <v>14</v>
      </c>
    </row>
    <row r="263" s="63" customFormat="1" ht="59.45" customHeight="1" spans="1:8">
      <c r="A263" s="396">
        <v>262</v>
      </c>
      <c r="B263" s="65" t="s">
        <v>6811</v>
      </c>
      <c r="C263" s="64" t="s">
        <v>6812</v>
      </c>
      <c r="D263" s="64" t="s">
        <v>6813</v>
      </c>
      <c r="E263" s="64" t="s">
        <v>44</v>
      </c>
      <c r="F263" s="64">
        <v>35</v>
      </c>
      <c r="G263" s="64" t="s">
        <v>282</v>
      </c>
      <c r="H263" s="66" t="s">
        <v>14</v>
      </c>
    </row>
    <row r="264" s="63" customFormat="1" ht="59.45" customHeight="1" spans="1:8">
      <c r="A264" s="396">
        <v>263</v>
      </c>
      <c r="B264" s="65" t="s">
        <v>6814</v>
      </c>
      <c r="C264" s="64" t="s">
        <v>6815</v>
      </c>
      <c r="D264" s="64" t="s">
        <v>6816</v>
      </c>
      <c r="E264" s="64" t="s">
        <v>44</v>
      </c>
      <c r="F264" s="64">
        <v>49.8</v>
      </c>
      <c r="G264" s="64" t="s">
        <v>1622</v>
      </c>
      <c r="H264" s="66" t="s">
        <v>14</v>
      </c>
    </row>
    <row r="265" s="63" customFormat="1" ht="59.45" customHeight="1" spans="1:8">
      <c r="A265" s="396">
        <v>264</v>
      </c>
      <c r="B265" s="65" t="s">
        <v>6817</v>
      </c>
      <c r="C265" s="64" t="s">
        <v>6818</v>
      </c>
      <c r="D265" s="64" t="s">
        <v>6819</v>
      </c>
      <c r="E265" s="64" t="s">
        <v>44</v>
      </c>
      <c r="F265" s="64">
        <v>49.8</v>
      </c>
      <c r="G265" s="64" t="s">
        <v>4557</v>
      </c>
      <c r="H265" s="66" t="s">
        <v>14</v>
      </c>
    </row>
    <row r="266" s="63" customFormat="1" ht="59.45" customHeight="1" spans="1:8">
      <c r="A266" s="396">
        <v>265</v>
      </c>
      <c r="B266" s="65" t="s">
        <v>6820</v>
      </c>
      <c r="C266" s="64" t="s">
        <v>6821</v>
      </c>
      <c r="D266" s="64" t="s">
        <v>6822</v>
      </c>
      <c r="E266" s="64" t="s">
        <v>44</v>
      </c>
      <c r="F266" s="64">
        <v>49.8</v>
      </c>
      <c r="G266" s="64" t="s">
        <v>1881</v>
      </c>
      <c r="H266" s="66" t="s">
        <v>14</v>
      </c>
    </row>
    <row r="267" s="63" customFormat="1" ht="59.45" customHeight="1" spans="1:8">
      <c r="A267" s="396">
        <v>266</v>
      </c>
      <c r="B267" s="65" t="s">
        <v>6823</v>
      </c>
      <c r="C267" s="64" t="s">
        <v>6824</v>
      </c>
      <c r="D267" s="64" t="s">
        <v>6825</v>
      </c>
      <c r="E267" s="64" t="s">
        <v>12</v>
      </c>
      <c r="F267" s="64">
        <v>49.8</v>
      </c>
      <c r="G267" s="64" t="s">
        <v>4557</v>
      </c>
      <c r="H267" s="66" t="s">
        <v>14</v>
      </c>
    </row>
    <row r="268" s="63" customFormat="1" ht="59.45" customHeight="1" spans="1:8">
      <c r="A268" s="396">
        <v>267</v>
      </c>
      <c r="B268" s="65" t="s">
        <v>6187</v>
      </c>
      <c r="C268" s="64" t="s">
        <v>6188</v>
      </c>
      <c r="D268" s="64" t="s">
        <v>6189</v>
      </c>
      <c r="E268" s="64" t="s">
        <v>12</v>
      </c>
      <c r="F268" s="64">
        <v>49.9</v>
      </c>
      <c r="G268" s="64" t="s">
        <v>4557</v>
      </c>
      <c r="H268" s="66" t="s">
        <v>14</v>
      </c>
    </row>
    <row r="269" s="63" customFormat="1" ht="59.45" customHeight="1" spans="1:8">
      <c r="A269" s="396">
        <v>268</v>
      </c>
      <c r="B269" s="65" t="s">
        <v>6826</v>
      </c>
      <c r="C269" s="64" t="s">
        <v>6827</v>
      </c>
      <c r="D269" s="64" t="s">
        <v>6828</v>
      </c>
      <c r="E269" s="64" t="s">
        <v>44</v>
      </c>
      <c r="F269" s="64">
        <v>42</v>
      </c>
      <c r="G269" s="64" t="s">
        <v>4557</v>
      </c>
      <c r="H269" s="66" t="s">
        <v>14</v>
      </c>
    </row>
    <row r="270" s="63" customFormat="1" ht="59.45" customHeight="1" spans="1:8">
      <c r="A270" s="396">
        <v>269</v>
      </c>
      <c r="B270" s="65" t="s">
        <v>6829</v>
      </c>
      <c r="C270" s="64" t="s">
        <v>6830</v>
      </c>
      <c r="D270" s="64" t="s">
        <v>6831</v>
      </c>
      <c r="E270" s="64" t="s">
        <v>12</v>
      </c>
      <c r="F270" s="64">
        <v>49.8</v>
      </c>
      <c r="G270" s="64" t="s">
        <v>107</v>
      </c>
      <c r="H270" s="66" t="s">
        <v>14</v>
      </c>
    </row>
    <row r="271" s="63" customFormat="1" ht="59.45" customHeight="1" spans="1:8">
      <c r="A271" s="396">
        <v>270</v>
      </c>
      <c r="B271" s="65" t="s">
        <v>6832</v>
      </c>
      <c r="C271" s="64" t="s">
        <v>6833</v>
      </c>
      <c r="D271" s="64" t="s">
        <v>6834</v>
      </c>
      <c r="E271" s="64" t="s">
        <v>44</v>
      </c>
      <c r="F271" s="64">
        <v>49.8</v>
      </c>
      <c r="G271" s="64" t="s">
        <v>107</v>
      </c>
      <c r="H271" s="66" t="s">
        <v>14</v>
      </c>
    </row>
    <row r="272" s="63" customFormat="1" ht="59.45" customHeight="1" spans="1:8">
      <c r="A272" s="396">
        <v>271</v>
      </c>
      <c r="B272" s="65" t="s">
        <v>6835</v>
      </c>
      <c r="C272" s="64" t="s">
        <v>6836</v>
      </c>
      <c r="D272" s="64" t="s">
        <v>6837</v>
      </c>
      <c r="E272" s="64" t="s">
        <v>12</v>
      </c>
      <c r="F272" s="64">
        <v>49.8</v>
      </c>
      <c r="G272" s="64" t="s">
        <v>4473</v>
      </c>
      <c r="H272" s="66" t="s">
        <v>14</v>
      </c>
    </row>
    <row r="273" s="63" customFormat="1" ht="59.45" customHeight="1" spans="1:8">
      <c r="A273" s="396">
        <v>272</v>
      </c>
      <c r="B273" s="65" t="s">
        <v>6838</v>
      </c>
      <c r="C273" s="64" t="s">
        <v>6839</v>
      </c>
      <c r="D273" s="64" t="s">
        <v>6840</v>
      </c>
      <c r="E273" s="64" t="s">
        <v>44</v>
      </c>
      <c r="F273" s="64">
        <v>49.8</v>
      </c>
      <c r="G273" s="64" t="s">
        <v>1622</v>
      </c>
      <c r="H273" s="66" t="s">
        <v>14</v>
      </c>
    </row>
    <row r="274" s="63" customFormat="1" ht="59.45" customHeight="1" spans="1:8">
      <c r="A274" s="396">
        <v>273</v>
      </c>
      <c r="B274" s="65" t="s">
        <v>6841</v>
      </c>
      <c r="C274" s="64" t="s">
        <v>6842</v>
      </c>
      <c r="D274" s="64" t="s">
        <v>6843</v>
      </c>
      <c r="E274" s="64" t="s">
        <v>12</v>
      </c>
      <c r="F274" s="64">
        <v>58</v>
      </c>
      <c r="G274" s="64" t="s">
        <v>282</v>
      </c>
      <c r="H274" s="66" t="s">
        <v>14</v>
      </c>
    </row>
    <row r="275" s="63" customFormat="1" ht="59.45" customHeight="1" spans="1:8">
      <c r="A275" s="396">
        <v>274</v>
      </c>
      <c r="B275" s="65" t="s">
        <v>6844</v>
      </c>
      <c r="C275" s="64" t="s">
        <v>6845</v>
      </c>
      <c r="D275" s="64" t="s">
        <v>6846</v>
      </c>
      <c r="E275" s="64" t="s">
        <v>44</v>
      </c>
      <c r="F275" s="64">
        <v>49.6</v>
      </c>
      <c r="G275" s="64" t="s">
        <v>1517</v>
      </c>
      <c r="H275" s="66" t="s">
        <v>14</v>
      </c>
    </row>
    <row r="276" s="63" customFormat="1" ht="59.45" customHeight="1" spans="1:8">
      <c r="A276" s="396">
        <v>275</v>
      </c>
      <c r="B276" s="65" t="s">
        <v>6847</v>
      </c>
      <c r="C276" s="64" t="s">
        <v>6848</v>
      </c>
      <c r="D276" s="64" t="s">
        <v>6849</v>
      </c>
      <c r="E276" s="64" t="s">
        <v>44</v>
      </c>
      <c r="F276" s="64">
        <v>42</v>
      </c>
      <c r="G276" s="64" t="s">
        <v>1841</v>
      </c>
      <c r="H276" s="66" t="s">
        <v>14</v>
      </c>
    </row>
    <row r="277" s="63" customFormat="1" ht="59.45" customHeight="1" spans="1:8">
      <c r="A277" s="396">
        <v>276</v>
      </c>
      <c r="B277" s="65" t="s">
        <v>6850</v>
      </c>
      <c r="C277" s="64" t="s">
        <v>6851</v>
      </c>
      <c r="D277" s="64" t="s">
        <v>6852</v>
      </c>
      <c r="E277" s="64" t="s">
        <v>12</v>
      </c>
      <c r="F277" s="64">
        <v>42</v>
      </c>
      <c r="G277" s="64" t="s">
        <v>2103</v>
      </c>
      <c r="H277" s="66" t="s">
        <v>14</v>
      </c>
    </row>
    <row r="278" s="63" customFormat="1" ht="59.45" customHeight="1" spans="1:8">
      <c r="A278" s="396">
        <v>277</v>
      </c>
      <c r="B278" s="65" t="s">
        <v>6853</v>
      </c>
      <c r="C278" s="64" t="s">
        <v>6854</v>
      </c>
      <c r="D278" s="64" t="s">
        <v>6855</v>
      </c>
      <c r="E278" s="64" t="s">
        <v>44</v>
      </c>
      <c r="F278" s="64">
        <v>45</v>
      </c>
      <c r="G278" s="64" t="s">
        <v>107</v>
      </c>
      <c r="H278" s="66" t="s">
        <v>14</v>
      </c>
    </row>
    <row r="279" s="63" customFormat="1" ht="59.45" customHeight="1" spans="1:8">
      <c r="A279" s="396">
        <v>278</v>
      </c>
      <c r="B279" s="65" t="s">
        <v>6856</v>
      </c>
      <c r="C279" s="64" t="s">
        <v>6857</v>
      </c>
      <c r="D279" s="64" t="s">
        <v>6858</v>
      </c>
      <c r="E279" s="64" t="s">
        <v>44</v>
      </c>
      <c r="F279" s="64">
        <v>58</v>
      </c>
      <c r="G279" s="64" t="s">
        <v>107</v>
      </c>
      <c r="H279" s="66" t="s">
        <v>14</v>
      </c>
    </row>
    <row r="280" s="63" customFormat="1" ht="59.45" customHeight="1" spans="1:8">
      <c r="A280" s="396">
        <v>279</v>
      </c>
      <c r="B280" s="65" t="s">
        <v>6853</v>
      </c>
      <c r="C280" s="64" t="s">
        <v>6859</v>
      </c>
      <c r="D280" s="64" t="s">
        <v>6860</v>
      </c>
      <c r="E280" s="64" t="s">
        <v>44</v>
      </c>
      <c r="F280" s="64">
        <v>48</v>
      </c>
      <c r="G280" s="64" t="s">
        <v>1517</v>
      </c>
      <c r="H280" s="66" t="s">
        <v>14</v>
      </c>
    </row>
    <row r="281" s="63" customFormat="1" ht="59.45" customHeight="1" spans="1:8">
      <c r="A281" s="396">
        <v>280</v>
      </c>
      <c r="B281" s="65" t="s">
        <v>6861</v>
      </c>
      <c r="C281" s="64" t="s">
        <v>6862</v>
      </c>
      <c r="D281" s="64" t="s">
        <v>6863</v>
      </c>
      <c r="E281" s="64" t="s">
        <v>44</v>
      </c>
      <c r="F281" s="64">
        <v>59.8</v>
      </c>
      <c r="G281" s="64" t="s">
        <v>52</v>
      </c>
      <c r="H281" s="66" t="s">
        <v>14</v>
      </c>
    </row>
    <row r="282" s="63" customFormat="1" ht="59.45" customHeight="1" spans="1:8">
      <c r="A282" s="396">
        <v>281</v>
      </c>
      <c r="B282" s="65" t="s">
        <v>6864</v>
      </c>
      <c r="C282" s="64" t="s">
        <v>6865</v>
      </c>
      <c r="D282" s="64" t="s">
        <v>6866</v>
      </c>
      <c r="E282" s="64" t="s">
        <v>44</v>
      </c>
      <c r="F282" s="64">
        <v>45</v>
      </c>
      <c r="G282" s="64" t="s">
        <v>1686</v>
      </c>
      <c r="H282" s="66" t="s">
        <v>14</v>
      </c>
    </row>
    <row r="283" s="63" customFormat="1" ht="59.45" customHeight="1" spans="1:8">
      <c r="A283" s="396">
        <v>282</v>
      </c>
      <c r="B283" s="65" t="s">
        <v>6867</v>
      </c>
      <c r="C283" s="64" t="s">
        <v>6868</v>
      </c>
      <c r="D283" s="64" t="s">
        <v>6869</v>
      </c>
      <c r="E283" s="64" t="s">
        <v>44</v>
      </c>
      <c r="F283" s="64">
        <v>49.8</v>
      </c>
      <c r="G283" s="64" t="s">
        <v>18</v>
      </c>
      <c r="H283" s="66" t="s">
        <v>14</v>
      </c>
    </row>
    <row r="284" s="63" customFormat="1" ht="59.45" customHeight="1" spans="1:8">
      <c r="A284" s="396">
        <v>283</v>
      </c>
      <c r="B284" s="65" t="s">
        <v>6870</v>
      </c>
      <c r="C284" s="64" t="s">
        <v>6871</v>
      </c>
      <c r="D284" s="64" t="s">
        <v>6872</v>
      </c>
      <c r="E284" s="64" t="s">
        <v>12</v>
      </c>
      <c r="F284" s="64">
        <v>68</v>
      </c>
      <c r="G284" s="64" t="s">
        <v>107</v>
      </c>
      <c r="H284" s="66" t="s">
        <v>14</v>
      </c>
    </row>
    <row r="285" s="63" customFormat="1" ht="59.45" customHeight="1" spans="1:8">
      <c r="A285" s="396">
        <v>284</v>
      </c>
      <c r="B285" s="65" t="s">
        <v>6873</v>
      </c>
      <c r="C285" s="64" t="s">
        <v>6874</v>
      </c>
      <c r="D285" s="64" t="s">
        <v>6875</v>
      </c>
      <c r="E285" s="64" t="s">
        <v>12</v>
      </c>
      <c r="F285" s="64">
        <v>88</v>
      </c>
      <c r="G285" s="64" t="s">
        <v>2103</v>
      </c>
      <c r="H285" s="66" t="s">
        <v>14</v>
      </c>
    </row>
    <row r="286" s="63" customFormat="1" ht="59.45" customHeight="1" spans="1:8">
      <c r="A286" s="396">
        <v>285</v>
      </c>
      <c r="B286" s="65" t="s">
        <v>6876</v>
      </c>
      <c r="C286" s="64" t="s">
        <v>6877</v>
      </c>
      <c r="D286" s="64" t="s">
        <v>6878</v>
      </c>
      <c r="E286" s="64" t="s">
        <v>12</v>
      </c>
      <c r="F286" s="64">
        <v>69.8</v>
      </c>
      <c r="G286" s="64" t="s">
        <v>150</v>
      </c>
      <c r="H286" s="66" t="s">
        <v>14</v>
      </c>
    </row>
    <row r="287" s="63" customFormat="1" ht="59.45" customHeight="1" spans="1:8">
      <c r="A287" s="396">
        <v>286</v>
      </c>
      <c r="B287" s="65" t="s">
        <v>6879</v>
      </c>
      <c r="C287" s="64" t="s">
        <v>6880</v>
      </c>
      <c r="D287" s="64" t="s">
        <v>6881</v>
      </c>
      <c r="E287" s="64" t="s">
        <v>22</v>
      </c>
      <c r="F287" s="64">
        <v>58</v>
      </c>
      <c r="G287" s="64" t="s">
        <v>150</v>
      </c>
      <c r="H287" s="66" t="s">
        <v>14</v>
      </c>
    </row>
    <row r="288" s="63" customFormat="1" ht="59.45" customHeight="1" spans="1:8">
      <c r="A288" s="396">
        <v>287</v>
      </c>
      <c r="B288" s="65" t="s">
        <v>6882</v>
      </c>
      <c r="C288" s="64" t="s">
        <v>6883</v>
      </c>
      <c r="D288" s="64" t="s">
        <v>6884</v>
      </c>
      <c r="E288" s="64" t="s">
        <v>12</v>
      </c>
      <c r="F288" s="64">
        <v>45</v>
      </c>
      <c r="G288" s="64" t="s">
        <v>1841</v>
      </c>
      <c r="H288" s="66" t="s">
        <v>14</v>
      </c>
    </row>
    <row r="289" s="63" customFormat="1" ht="59.45" customHeight="1" spans="1:8">
      <c r="A289" s="396">
        <v>288</v>
      </c>
      <c r="B289" s="65" t="s">
        <v>6885</v>
      </c>
      <c r="C289" s="64" t="s">
        <v>6886</v>
      </c>
      <c r="D289" s="64" t="s">
        <v>6887</v>
      </c>
      <c r="E289" s="64" t="s">
        <v>12</v>
      </c>
      <c r="F289" s="64">
        <v>68</v>
      </c>
      <c r="G289" s="64" t="s">
        <v>4557</v>
      </c>
      <c r="H289" s="66" t="s">
        <v>14</v>
      </c>
    </row>
    <row r="290" s="63" customFormat="1" ht="59.45" customHeight="1" spans="1:8">
      <c r="A290" s="396">
        <v>289</v>
      </c>
      <c r="B290" s="65" t="s">
        <v>6888</v>
      </c>
      <c r="C290" s="64" t="s">
        <v>6889</v>
      </c>
      <c r="D290" s="64" t="s">
        <v>6890</v>
      </c>
      <c r="E290" s="64" t="s">
        <v>22</v>
      </c>
      <c r="F290" s="64">
        <v>49.8</v>
      </c>
      <c r="G290" s="64" t="s">
        <v>150</v>
      </c>
      <c r="H290" s="66" t="s">
        <v>14</v>
      </c>
    </row>
    <row r="291" s="63" customFormat="1" ht="59.45" customHeight="1" spans="1:8">
      <c r="A291" s="396">
        <v>290</v>
      </c>
      <c r="B291" s="65" t="s">
        <v>6485</v>
      </c>
      <c r="C291" s="64" t="s">
        <v>6486</v>
      </c>
      <c r="D291" s="64" t="s">
        <v>6487</v>
      </c>
      <c r="E291" s="64" t="s">
        <v>22</v>
      </c>
      <c r="F291" s="64">
        <v>58</v>
      </c>
      <c r="G291" s="64" t="s">
        <v>4557</v>
      </c>
      <c r="H291" s="66" t="s">
        <v>14</v>
      </c>
    </row>
    <row r="292" s="63" customFormat="1" ht="59.45" customHeight="1" spans="1:8">
      <c r="A292" s="396">
        <v>291</v>
      </c>
      <c r="B292" s="65" t="s">
        <v>6891</v>
      </c>
      <c r="C292" s="64" t="s">
        <v>6892</v>
      </c>
      <c r="D292" s="64" t="s">
        <v>6893</v>
      </c>
      <c r="E292" s="64" t="s">
        <v>22</v>
      </c>
      <c r="F292" s="64">
        <v>38.8</v>
      </c>
      <c r="G292" s="64" t="s">
        <v>150</v>
      </c>
      <c r="H292" s="66" t="s">
        <v>14</v>
      </c>
    </row>
    <row r="293" s="63" customFormat="1" ht="59.45" customHeight="1" spans="1:8">
      <c r="A293" s="396">
        <v>292</v>
      </c>
      <c r="B293" s="65" t="s">
        <v>1536</v>
      </c>
      <c r="C293" s="64" t="s">
        <v>1537</v>
      </c>
      <c r="D293" s="64" t="s">
        <v>1538</v>
      </c>
      <c r="E293" s="64" t="s">
        <v>12</v>
      </c>
      <c r="F293" s="64">
        <v>49.8</v>
      </c>
      <c r="G293" s="64" t="s">
        <v>150</v>
      </c>
      <c r="H293" s="66" t="s">
        <v>14</v>
      </c>
    </row>
    <row r="294" s="63" customFormat="1" ht="59.45" customHeight="1" spans="1:8">
      <c r="A294" s="396">
        <v>293</v>
      </c>
      <c r="B294" s="65" t="s">
        <v>1526</v>
      </c>
      <c r="C294" s="64" t="s">
        <v>1527</v>
      </c>
      <c r="D294" s="64" t="s">
        <v>1528</v>
      </c>
      <c r="E294" s="64" t="s">
        <v>44</v>
      </c>
      <c r="F294" s="64">
        <v>58.8</v>
      </c>
      <c r="G294" s="64" t="s">
        <v>4557</v>
      </c>
      <c r="H294" s="66" t="s">
        <v>14</v>
      </c>
    </row>
    <row r="295" s="63" customFormat="1" ht="59.45" customHeight="1" spans="1:8">
      <c r="A295" s="396">
        <v>294</v>
      </c>
      <c r="B295" s="65" t="s">
        <v>6894</v>
      </c>
      <c r="C295" s="64" t="s">
        <v>6895</v>
      </c>
      <c r="D295" s="64" t="s">
        <v>6896</v>
      </c>
      <c r="E295" s="64" t="s">
        <v>44</v>
      </c>
      <c r="F295" s="64">
        <v>68</v>
      </c>
      <c r="G295" s="64" t="s">
        <v>107</v>
      </c>
      <c r="H295" s="66" t="s">
        <v>14</v>
      </c>
    </row>
    <row r="296" s="63" customFormat="1" ht="59.45" customHeight="1" spans="1:8">
      <c r="A296" s="396">
        <v>295</v>
      </c>
      <c r="B296" s="65" t="s">
        <v>6897</v>
      </c>
      <c r="C296" s="64" t="s">
        <v>6898</v>
      </c>
      <c r="D296" s="64" t="s">
        <v>6899</v>
      </c>
      <c r="E296" s="64" t="s">
        <v>44</v>
      </c>
      <c r="F296" s="64">
        <v>68</v>
      </c>
      <c r="G296" s="64" t="s">
        <v>107</v>
      </c>
      <c r="H296" s="66" t="s">
        <v>14</v>
      </c>
    </row>
    <row r="297" s="63" customFormat="1" ht="59.45" customHeight="1" spans="1:8">
      <c r="A297" s="396">
        <v>296</v>
      </c>
      <c r="B297" s="65" t="s">
        <v>6900</v>
      </c>
      <c r="C297" s="64" t="s">
        <v>6901</v>
      </c>
      <c r="D297" s="64" t="s">
        <v>6902</v>
      </c>
      <c r="E297" s="64" t="s">
        <v>44</v>
      </c>
      <c r="F297" s="64">
        <v>48</v>
      </c>
      <c r="G297" s="64" t="s">
        <v>107</v>
      </c>
      <c r="H297" s="66" t="s">
        <v>14</v>
      </c>
    </row>
    <row r="298" s="63" customFormat="1" ht="59.45" customHeight="1" spans="1:8">
      <c r="A298" s="396">
        <v>297</v>
      </c>
      <c r="B298" s="65" t="s">
        <v>6903</v>
      </c>
      <c r="C298" s="64" t="s">
        <v>6904</v>
      </c>
      <c r="D298" s="64" t="s">
        <v>6905</v>
      </c>
      <c r="E298" s="64" t="s">
        <v>44</v>
      </c>
      <c r="F298" s="64">
        <v>88.8</v>
      </c>
      <c r="G298" s="64" t="s">
        <v>4557</v>
      </c>
      <c r="H298" s="66" t="s">
        <v>14</v>
      </c>
    </row>
    <row r="299" s="63" customFormat="1" ht="59.45" customHeight="1" spans="1:8">
      <c r="A299" s="396">
        <v>298</v>
      </c>
      <c r="B299" s="65" t="s">
        <v>6906</v>
      </c>
      <c r="C299" s="64" t="s">
        <v>6907</v>
      </c>
      <c r="D299" s="64" t="s">
        <v>6908</v>
      </c>
      <c r="E299" s="64" t="s">
        <v>44</v>
      </c>
      <c r="F299" s="64">
        <v>78</v>
      </c>
      <c r="G299" s="64" t="s">
        <v>107</v>
      </c>
      <c r="H299" s="66" t="s">
        <v>14</v>
      </c>
    </row>
    <row r="300" s="63" customFormat="1" ht="59.45" customHeight="1" spans="1:8">
      <c r="A300" s="396">
        <v>299</v>
      </c>
      <c r="B300" s="65" t="s">
        <v>1616</v>
      </c>
      <c r="C300" s="64" t="s">
        <v>1617</v>
      </c>
      <c r="D300" s="64" t="s">
        <v>1618</v>
      </c>
      <c r="E300" s="64" t="s">
        <v>211</v>
      </c>
      <c r="F300" s="64">
        <v>68.8</v>
      </c>
      <c r="G300" s="64" t="s">
        <v>4557</v>
      </c>
      <c r="H300" s="66" t="s">
        <v>14</v>
      </c>
    </row>
    <row r="301" s="63" customFormat="1" ht="59.45" customHeight="1" spans="1:8">
      <c r="A301" s="396">
        <v>300</v>
      </c>
      <c r="B301" s="65" t="s">
        <v>6320</v>
      </c>
      <c r="C301" s="64" t="s">
        <v>6321</v>
      </c>
      <c r="D301" s="64" t="s">
        <v>6322</v>
      </c>
      <c r="E301" s="64" t="s">
        <v>44</v>
      </c>
      <c r="F301" s="64">
        <v>59.8</v>
      </c>
      <c r="G301" s="64" t="s">
        <v>1638</v>
      </c>
      <c r="H301" s="66" t="s">
        <v>14</v>
      </c>
    </row>
    <row r="302" s="63" customFormat="1" ht="59.45" customHeight="1" spans="1:8">
      <c r="A302" s="396">
        <v>301</v>
      </c>
      <c r="B302" s="65" t="s">
        <v>6909</v>
      </c>
      <c r="C302" s="64" t="s">
        <v>6910</v>
      </c>
      <c r="D302" s="64" t="s">
        <v>6911</v>
      </c>
      <c r="E302" s="64" t="s">
        <v>211</v>
      </c>
      <c r="F302" s="64">
        <v>58</v>
      </c>
      <c r="G302" s="64" t="s">
        <v>2350</v>
      </c>
      <c r="H302" s="66" t="s">
        <v>14</v>
      </c>
    </row>
    <row r="303" s="63" customFormat="1" ht="59.45" customHeight="1" spans="1:8">
      <c r="A303" s="396">
        <v>302</v>
      </c>
      <c r="B303" s="65" t="s">
        <v>6584</v>
      </c>
      <c r="C303" s="64" t="s">
        <v>6585</v>
      </c>
      <c r="D303" s="64" t="s">
        <v>6586</v>
      </c>
      <c r="E303" s="64" t="s">
        <v>12</v>
      </c>
      <c r="F303" s="64">
        <v>68</v>
      </c>
      <c r="G303" s="64" t="s">
        <v>4557</v>
      </c>
      <c r="H303" s="66" t="s">
        <v>14</v>
      </c>
    </row>
    <row r="304" s="63" customFormat="1" ht="59.45" customHeight="1" spans="1:8">
      <c r="A304" s="396">
        <v>303</v>
      </c>
      <c r="B304" s="65" t="s">
        <v>6431</v>
      </c>
      <c r="C304" s="64" t="s">
        <v>6432</v>
      </c>
      <c r="D304" s="64" t="s">
        <v>6433</v>
      </c>
      <c r="E304" s="64" t="s">
        <v>211</v>
      </c>
      <c r="F304" s="64">
        <v>68</v>
      </c>
      <c r="G304" s="64" t="s">
        <v>30</v>
      </c>
      <c r="H304" s="66" t="s">
        <v>14</v>
      </c>
    </row>
    <row r="305" s="63" customFormat="1" ht="59.45" customHeight="1" spans="1:8">
      <c r="A305" s="396">
        <v>304</v>
      </c>
      <c r="B305" s="65" t="s">
        <v>6912</v>
      </c>
      <c r="C305" s="64" t="s">
        <v>6913</v>
      </c>
      <c r="D305" s="64" t="s">
        <v>6914</v>
      </c>
      <c r="E305" s="64" t="s">
        <v>12</v>
      </c>
      <c r="F305" s="64">
        <v>49.8</v>
      </c>
      <c r="G305" s="64" t="s">
        <v>1881</v>
      </c>
      <c r="H305" s="66" t="s">
        <v>14</v>
      </c>
    </row>
    <row r="306" s="63" customFormat="1" ht="59.45" customHeight="1" spans="1:8">
      <c r="A306" s="396">
        <v>305</v>
      </c>
      <c r="B306" s="65" t="s">
        <v>6915</v>
      </c>
      <c r="C306" s="64" t="s">
        <v>6916</v>
      </c>
      <c r="D306" s="64" t="s">
        <v>6917</v>
      </c>
      <c r="E306" s="64" t="s">
        <v>12</v>
      </c>
      <c r="F306" s="64">
        <v>59.8</v>
      </c>
      <c r="G306" s="64" t="s">
        <v>30</v>
      </c>
      <c r="H306" s="66" t="s">
        <v>14</v>
      </c>
    </row>
    <row r="307" s="63" customFormat="1" ht="59.45" customHeight="1" spans="1:8">
      <c r="A307" s="396">
        <v>306</v>
      </c>
      <c r="B307" s="65" t="s">
        <v>6918</v>
      </c>
      <c r="C307" s="64" t="s">
        <v>6919</v>
      </c>
      <c r="D307" s="64" t="s">
        <v>6920</v>
      </c>
      <c r="E307" s="64" t="s">
        <v>12</v>
      </c>
      <c r="F307" s="64">
        <v>42.8</v>
      </c>
      <c r="G307" s="64" t="s">
        <v>1841</v>
      </c>
      <c r="H307" s="66" t="s">
        <v>14</v>
      </c>
    </row>
    <row r="308" s="63" customFormat="1" ht="59.45" customHeight="1" spans="1:8">
      <c r="A308" s="396">
        <v>307</v>
      </c>
      <c r="B308" s="65" t="s">
        <v>6921</v>
      </c>
      <c r="C308" s="64" t="s">
        <v>6922</v>
      </c>
      <c r="D308" s="64" t="s">
        <v>6923</v>
      </c>
      <c r="E308" s="64" t="s">
        <v>12</v>
      </c>
      <c r="F308" s="64">
        <v>42.8</v>
      </c>
      <c r="G308" s="64" t="s">
        <v>30</v>
      </c>
      <c r="H308" s="66" t="s">
        <v>14</v>
      </c>
    </row>
    <row r="309" s="63" customFormat="1" ht="59.45" customHeight="1" spans="1:8">
      <c r="A309" s="396">
        <v>308</v>
      </c>
      <c r="B309" s="65" t="s">
        <v>6924</v>
      </c>
      <c r="C309" s="64" t="s">
        <v>6925</v>
      </c>
      <c r="D309" s="64" t="s">
        <v>6926</v>
      </c>
      <c r="E309" s="64" t="s">
        <v>44</v>
      </c>
      <c r="F309" s="64">
        <v>49.9</v>
      </c>
      <c r="G309" s="64" t="s">
        <v>1517</v>
      </c>
      <c r="H309" s="66" t="s">
        <v>14</v>
      </c>
    </row>
    <row r="310" s="63" customFormat="1" ht="59.45" customHeight="1" spans="1:8">
      <c r="A310" s="396">
        <v>309</v>
      </c>
      <c r="B310" s="65" t="s">
        <v>6927</v>
      </c>
      <c r="C310" s="64" t="s">
        <v>6928</v>
      </c>
      <c r="D310" s="64" t="s">
        <v>6929</v>
      </c>
      <c r="E310" s="64" t="s">
        <v>44</v>
      </c>
      <c r="F310" s="64">
        <v>39.8</v>
      </c>
      <c r="G310" s="64" t="s">
        <v>2128</v>
      </c>
      <c r="H310" s="66" t="s">
        <v>14</v>
      </c>
    </row>
    <row r="311" s="63" customFormat="1" ht="59.45" customHeight="1" spans="1:8">
      <c r="A311" s="396">
        <v>310</v>
      </c>
      <c r="B311" s="65" t="s">
        <v>6930</v>
      </c>
      <c r="C311" s="64" t="s">
        <v>6931</v>
      </c>
      <c r="D311" s="64" t="s">
        <v>6932</v>
      </c>
      <c r="E311" s="64" t="s">
        <v>44</v>
      </c>
      <c r="F311" s="64">
        <v>43</v>
      </c>
      <c r="G311" s="64" t="s">
        <v>30</v>
      </c>
      <c r="H311" s="66" t="s">
        <v>14</v>
      </c>
    </row>
    <row r="312" s="63" customFormat="1" ht="59.45" customHeight="1" spans="1:8">
      <c r="A312" s="396">
        <v>311</v>
      </c>
      <c r="B312" s="291" t="s">
        <v>6933</v>
      </c>
      <c r="C312" s="291" t="s">
        <v>6934</v>
      </c>
      <c r="D312" s="291" t="s">
        <v>6935</v>
      </c>
      <c r="E312" s="54" t="s">
        <v>573</v>
      </c>
      <c r="F312" s="67" t="s">
        <v>2435</v>
      </c>
      <c r="G312" s="68">
        <v>45689</v>
      </c>
      <c r="H312" s="398" t="s">
        <v>575</v>
      </c>
    </row>
    <row r="313" s="63" customFormat="1" ht="59.45" customHeight="1" spans="1:8">
      <c r="A313" s="396">
        <v>312</v>
      </c>
      <c r="B313" s="54" t="s">
        <v>6936</v>
      </c>
      <c r="C313" s="55" t="s">
        <v>6937</v>
      </c>
      <c r="D313" s="54" t="s">
        <v>1810</v>
      </c>
      <c r="E313" s="54" t="s">
        <v>573</v>
      </c>
      <c r="F313" s="70" t="s">
        <v>2434</v>
      </c>
      <c r="G313" s="68">
        <v>45689</v>
      </c>
      <c r="H313" s="398" t="s">
        <v>575</v>
      </c>
    </row>
    <row r="314" s="63" customFormat="1" ht="59.45" customHeight="1" spans="1:8">
      <c r="A314" s="396">
        <v>313</v>
      </c>
      <c r="B314" s="291" t="s">
        <v>6938</v>
      </c>
      <c r="C314" s="291" t="s">
        <v>6939</v>
      </c>
      <c r="D314" s="54" t="s">
        <v>6940</v>
      </c>
      <c r="E314" s="54" t="s">
        <v>573</v>
      </c>
      <c r="F314" s="70" t="s">
        <v>2564</v>
      </c>
      <c r="G314" s="68">
        <v>45689</v>
      </c>
      <c r="H314" s="398" t="s">
        <v>575</v>
      </c>
    </row>
    <row r="315" s="63" customFormat="1" ht="59.45" customHeight="1" spans="1:8">
      <c r="A315" s="396">
        <v>314</v>
      </c>
      <c r="B315" s="291" t="s">
        <v>1322</v>
      </c>
      <c r="C315" s="291" t="s">
        <v>6941</v>
      </c>
      <c r="D315" s="54" t="s">
        <v>6942</v>
      </c>
      <c r="E315" s="54" t="s">
        <v>573</v>
      </c>
      <c r="F315" s="70" t="s">
        <v>4907</v>
      </c>
      <c r="G315" s="68">
        <v>45690</v>
      </c>
      <c r="H315" s="398" t="s">
        <v>575</v>
      </c>
    </row>
    <row r="316" s="63" customFormat="1" ht="59.45" customHeight="1" spans="1:8">
      <c r="A316" s="396">
        <v>315</v>
      </c>
      <c r="B316" s="291" t="s">
        <v>6943</v>
      </c>
      <c r="C316" s="291" t="s">
        <v>6944</v>
      </c>
      <c r="D316" s="399" t="s">
        <v>6945</v>
      </c>
      <c r="E316" s="54" t="s">
        <v>573</v>
      </c>
      <c r="F316" s="70" t="s">
        <v>2526</v>
      </c>
      <c r="G316" s="68">
        <v>45691</v>
      </c>
      <c r="H316" s="398" t="s">
        <v>575</v>
      </c>
    </row>
    <row r="317" s="63" customFormat="1" ht="59.45" customHeight="1" spans="1:8">
      <c r="A317" s="396">
        <v>316</v>
      </c>
      <c r="B317" s="54" t="s">
        <v>6946</v>
      </c>
      <c r="C317" s="55" t="s">
        <v>6947</v>
      </c>
      <c r="D317" s="54" t="s">
        <v>6948</v>
      </c>
      <c r="E317" s="54" t="s">
        <v>573</v>
      </c>
      <c r="F317" s="70" t="s">
        <v>2430</v>
      </c>
      <c r="G317" s="68">
        <v>45692</v>
      </c>
      <c r="H317" s="398" t="s">
        <v>575</v>
      </c>
    </row>
    <row r="318" s="63" customFormat="1" ht="59.45" customHeight="1" spans="1:8">
      <c r="A318" s="396">
        <v>317</v>
      </c>
      <c r="B318" s="54" t="s">
        <v>6949</v>
      </c>
      <c r="C318" s="54" t="s">
        <v>6950</v>
      </c>
      <c r="D318" s="54" t="s">
        <v>6951</v>
      </c>
      <c r="E318" s="54" t="s">
        <v>573</v>
      </c>
      <c r="F318" s="400">
        <v>39.5</v>
      </c>
      <c r="G318" s="68">
        <v>45658</v>
      </c>
      <c r="H318" s="398" t="s">
        <v>575</v>
      </c>
    </row>
    <row r="319" s="63" customFormat="1" ht="59.45" customHeight="1" spans="1:8">
      <c r="A319" s="396">
        <v>318</v>
      </c>
      <c r="B319" s="54" t="s">
        <v>6952</v>
      </c>
      <c r="C319" s="54" t="s">
        <v>6953</v>
      </c>
      <c r="D319" s="54" t="s">
        <v>6954</v>
      </c>
      <c r="E319" s="54" t="s">
        <v>573</v>
      </c>
      <c r="F319" s="400">
        <v>42</v>
      </c>
      <c r="G319" s="68">
        <v>45658</v>
      </c>
      <c r="H319" s="398" t="s">
        <v>575</v>
      </c>
    </row>
    <row r="320" s="63" customFormat="1" ht="59.45" customHeight="1" spans="1:8">
      <c r="A320" s="396">
        <v>319</v>
      </c>
      <c r="B320" s="54" t="s">
        <v>6955</v>
      </c>
      <c r="C320" s="54" t="s">
        <v>6956</v>
      </c>
      <c r="D320" s="54" t="s">
        <v>6957</v>
      </c>
      <c r="E320" s="54" t="s">
        <v>573</v>
      </c>
      <c r="F320" s="400">
        <v>43</v>
      </c>
      <c r="G320" s="68">
        <v>45658</v>
      </c>
      <c r="H320" s="398" t="s">
        <v>575</v>
      </c>
    </row>
    <row r="321" s="63" customFormat="1" ht="59.45" customHeight="1" spans="1:8">
      <c r="A321" s="396">
        <v>320</v>
      </c>
      <c r="B321" s="54" t="s">
        <v>6958</v>
      </c>
      <c r="C321" s="55" t="s">
        <v>6959</v>
      </c>
      <c r="D321" s="54" t="s">
        <v>6960</v>
      </c>
      <c r="E321" s="54" t="s">
        <v>573</v>
      </c>
      <c r="F321" s="70" t="s">
        <v>2484</v>
      </c>
      <c r="G321" s="68">
        <v>45658</v>
      </c>
      <c r="H321" s="398" t="s">
        <v>575</v>
      </c>
    </row>
    <row r="322" s="63" customFormat="1" ht="59.45" customHeight="1" spans="1:8">
      <c r="A322" s="396">
        <v>321</v>
      </c>
      <c r="B322" s="55" t="s">
        <v>6961</v>
      </c>
      <c r="C322" s="55" t="s">
        <v>6962</v>
      </c>
      <c r="D322" s="54" t="s">
        <v>6963</v>
      </c>
      <c r="E322" s="54" t="s">
        <v>573</v>
      </c>
      <c r="F322" s="70" t="s">
        <v>2435</v>
      </c>
      <c r="G322" s="68">
        <v>45200</v>
      </c>
      <c r="H322" s="398" t="s">
        <v>575</v>
      </c>
    </row>
    <row r="323" s="63" customFormat="1" ht="59.45" customHeight="1" spans="1:8">
      <c r="A323" s="396">
        <v>322</v>
      </c>
      <c r="B323" s="54" t="s">
        <v>6964</v>
      </c>
      <c r="C323" s="54" t="s">
        <v>6965</v>
      </c>
      <c r="D323" s="54" t="s">
        <v>6966</v>
      </c>
      <c r="E323" s="54" t="s">
        <v>573</v>
      </c>
      <c r="F323" s="70">
        <v>49.5</v>
      </c>
      <c r="G323" s="68">
        <v>45047</v>
      </c>
      <c r="H323" s="398" t="s">
        <v>575</v>
      </c>
    </row>
    <row r="324" s="63" customFormat="1" ht="59.45" customHeight="1" spans="1:8">
      <c r="A324" s="396">
        <v>323</v>
      </c>
      <c r="B324" s="54" t="s">
        <v>6967</v>
      </c>
      <c r="C324" s="54" t="s">
        <v>6968</v>
      </c>
      <c r="D324" s="54" t="s">
        <v>6969</v>
      </c>
      <c r="E324" s="54" t="s">
        <v>573</v>
      </c>
      <c r="F324" s="70">
        <v>48</v>
      </c>
      <c r="G324" s="68">
        <v>45078</v>
      </c>
      <c r="H324" s="398" t="s">
        <v>575</v>
      </c>
    </row>
    <row r="325" s="63" customFormat="1" ht="59.45" customHeight="1" spans="1:8">
      <c r="A325" s="396">
        <v>324</v>
      </c>
      <c r="B325" s="54" t="s">
        <v>6970</v>
      </c>
      <c r="C325" s="54" t="s">
        <v>6971</v>
      </c>
      <c r="D325" s="54" t="s">
        <v>6972</v>
      </c>
      <c r="E325" s="54" t="s">
        <v>573</v>
      </c>
      <c r="F325" s="70">
        <v>49.5</v>
      </c>
      <c r="G325" s="68">
        <v>45047</v>
      </c>
      <c r="H325" s="398" t="s">
        <v>575</v>
      </c>
    </row>
    <row r="326" s="63" customFormat="1" ht="59.45" customHeight="1" spans="1:8">
      <c r="A326" s="396">
        <v>325</v>
      </c>
      <c r="B326" s="54" t="s">
        <v>6973</v>
      </c>
      <c r="C326" s="54" t="s">
        <v>6974</v>
      </c>
      <c r="D326" s="54" t="s">
        <v>6975</v>
      </c>
      <c r="E326" s="54" t="s">
        <v>573</v>
      </c>
      <c r="F326" s="70">
        <v>42</v>
      </c>
      <c r="G326" s="68">
        <v>45078</v>
      </c>
      <c r="H326" s="398" t="s">
        <v>575</v>
      </c>
    </row>
    <row r="327" s="63" customFormat="1" ht="59.45" customHeight="1" spans="1:8">
      <c r="A327" s="396">
        <v>326</v>
      </c>
      <c r="B327" s="54" t="s">
        <v>6976</v>
      </c>
      <c r="C327" s="54" t="s">
        <v>6977</v>
      </c>
      <c r="D327" s="54" t="s">
        <v>6978</v>
      </c>
      <c r="E327" s="54" t="s">
        <v>573</v>
      </c>
      <c r="F327" s="70">
        <v>48</v>
      </c>
      <c r="G327" s="68">
        <v>45078</v>
      </c>
      <c r="H327" s="398" t="s">
        <v>575</v>
      </c>
    </row>
    <row r="328" s="63" customFormat="1" ht="59.45" customHeight="1" spans="1:8">
      <c r="A328" s="396">
        <v>327</v>
      </c>
      <c r="B328" s="54" t="s">
        <v>6979</v>
      </c>
      <c r="C328" s="54" t="s">
        <v>6980</v>
      </c>
      <c r="D328" s="54" t="s">
        <v>6981</v>
      </c>
      <c r="E328" s="54" t="s">
        <v>573</v>
      </c>
      <c r="F328" s="70">
        <v>49.5</v>
      </c>
      <c r="G328" s="68">
        <v>45078</v>
      </c>
      <c r="H328" s="398" t="s">
        <v>575</v>
      </c>
    </row>
    <row r="329" s="63" customFormat="1" ht="59.45" customHeight="1" spans="1:8">
      <c r="A329" s="396">
        <v>328</v>
      </c>
      <c r="B329" s="54" t="s">
        <v>6982</v>
      </c>
      <c r="C329" s="54" t="s">
        <v>6983</v>
      </c>
      <c r="D329" s="54" t="s">
        <v>6984</v>
      </c>
      <c r="E329" s="54" t="s">
        <v>573</v>
      </c>
      <c r="F329" s="70" t="s">
        <v>2435</v>
      </c>
      <c r="G329" s="68">
        <v>45078</v>
      </c>
      <c r="H329" s="398" t="s">
        <v>575</v>
      </c>
    </row>
    <row r="330" s="63" customFormat="1" ht="59.45" customHeight="1" spans="1:8">
      <c r="A330" s="396">
        <v>329</v>
      </c>
      <c r="B330" s="54" t="s">
        <v>6985</v>
      </c>
      <c r="C330" s="54" t="s">
        <v>6986</v>
      </c>
      <c r="D330" s="54" t="s">
        <v>6987</v>
      </c>
      <c r="E330" s="54" t="s">
        <v>573</v>
      </c>
      <c r="F330" s="70" t="s">
        <v>2435</v>
      </c>
      <c r="G330" s="68">
        <v>45200</v>
      </c>
      <c r="H330" s="398" t="s">
        <v>575</v>
      </c>
    </row>
    <row r="331" s="63" customFormat="1" ht="59.45" customHeight="1" spans="1:8">
      <c r="A331" s="396">
        <v>330</v>
      </c>
      <c r="B331" s="54" t="s">
        <v>1805</v>
      </c>
      <c r="C331" s="55" t="s">
        <v>1806</v>
      </c>
      <c r="D331" s="54" t="s">
        <v>1807</v>
      </c>
      <c r="E331" s="54" t="s">
        <v>573</v>
      </c>
      <c r="F331" s="67" t="s">
        <v>2448</v>
      </c>
      <c r="G331" s="68">
        <v>45536</v>
      </c>
      <c r="H331" s="398" t="s">
        <v>575</v>
      </c>
    </row>
    <row r="332" s="63" customFormat="1" ht="59.45" customHeight="1" spans="1:8">
      <c r="A332" s="396">
        <v>331</v>
      </c>
      <c r="B332" s="54" t="s">
        <v>1808</v>
      </c>
      <c r="C332" s="55" t="s">
        <v>1809</v>
      </c>
      <c r="D332" s="54" t="s">
        <v>1810</v>
      </c>
      <c r="E332" s="54" t="s">
        <v>573</v>
      </c>
      <c r="F332" s="70" t="s">
        <v>2430</v>
      </c>
      <c r="G332" s="68">
        <v>45170</v>
      </c>
      <c r="H332" s="398" t="s">
        <v>575</v>
      </c>
    </row>
    <row r="333" s="63" customFormat="1" ht="59.45" customHeight="1" spans="1:8">
      <c r="A333" s="396">
        <v>332</v>
      </c>
      <c r="B333" s="54" t="s">
        <v>2449</v>
      </c>
      <c r="C333" s="55" t="s">
        <v>2450</v>
      </c>
      <c r="D333" s="54" t="s">
        <v>582</v>
      </c>
      <c r="E333" s="54" t="s">
        <v>573</v>
      </c>
      <c r="F333" s="67" t="s">
        <v>2451</v>
      </c>
      <c r="G333" s="68">
        <v>44986</v>
      </c>
      <c r="H333" s="398" t="s">
        <v>575</v>
      </c>
    </row>
    <row r="334" s="63" customFormat="1" ht="59.45" customHeight="1" spans="1:8">
      <c r="A334" s="396">
        <v>333</v>
      </c>
      <c r="B334" s="54" t="s">
        <v>2442</v>
      </c>
      <c r="C334" s="55" t="s">
        <v>2443</v>
      </c>
      <c r="D334" s="54" t="s">
        <v>572</v>
      </c>
      <c r="E334" s="54" t="s">
        <v>573</v>
      </c>
      <c r="F334" s="67" t="s">
        <v>2444</v>
      </c>
      <c r="G334" s="68">
        <v>45078</v>
      </c>
      <c r="H334" s="398" t="s">
        <v>575</v>
      </c>
    </row>
    <row r="335" s="63" customFormat="1" ht="59.45" customHeight="1" spans="1:8">
      <c r="A335" s="396">
        <v>334</v>
      </c>
      <c r="B335" s="54" t="s">
        <v>765</v>
      </c>
      <c r="C335" s="54" t="s">
        <v>766</v>
      </c>
      <c r="D335" s="54" t="s">
        <v>767</v>
      </c>
      <c r="E335" s="54" t="s">
        <v>573</v>
      </c>
      <c r="F335" s="67" t="s">
        <v>4907</v>
      </c>
      <c r="G335" s="68">
        <v>45108</v>
      </c>
      <c r="H335" s="398" t="s">
        <v>575</v>
      </c>
    </row>
    <row r="336" s="63" customFormat="1" ht="59.45" customHeight="1" spans="1:8">
      <c r="A336" s="396">
        <v>335</v>
      </c>
      <c r="B336" s="54" t="s">
        <v>762</v>
      </c>
      <c r="C336" s="54" t="s">
        <v>763</v>
      </c>
      <c r="D336" s="54" t="s">
        <v>764</v>
      </c>
      <c r="E336" s="54" t="s">
        <v>573</v>
      </c>
      <c r="F336" s="67" t="s">
        <v>2448</v>
      </c>
      <c r="G336" s="68">
        <v>45108</v>
      </c>
      <c r="H336" s="398" t="s">
        <v>575</v>
      </c>
    </row>
    <row r="337" s="63" customFormat="1" ht="59.45" customHeight="1" spans="1:8">
      <c r="A337" s="396">
        <v>336</v>
      </c>
      <c r="B337" s="54" t="s">
        <v>6988</v>
      </c>
      <c r="C337" s="55" t="s">
        <v>2441</v>
      </c>
      <c r="D337" s="54" t="s">
        <v>572</v>
      </c>
      <c r="E337" s="54" t="s">
        <v>573</v>
      </c>
      <c r="F337" s="67" t="s">
        <v>2435</v>
      </c>
      <c r="G337" s="68">
        <v>45108</v>
      </c>
      <c r="H337" s="398" t="s">
        <v>575</v>
      </c>
    </row>
    <row r="338" s="63" customFormat="1" ht="59.45" customHeight="1" spans="1:8">
      <c r="A338" s="396">
        <v>337</v>
      </c>
      <c r="B338" s="54" t="s">
        <v>758</v>
      </c>
      <c r="C338" s="55" t="s">
        <v>759</v>
      </c>
      <c r="D338" s="54" t="s">
        <v>760</v>
      </c>
      <c r="E338" s="54" t="s">
        <v>573</v>
      </c>
      <c r="F338" s="67" t="s">
        <v>4907</v>
      </c>
      <c r="G338" s="68">
        <v>45108</v>
      </c>
      <c r="H338" s="398" t="s">
        <v>575</v>
      </c>
    </row>
    <row r="339" s="63" customFormat="1" ht="59.45" customHeight="1" spans="1:8">
      <c r="A339" s="396">
        <v>338</v>
      </c>
      <c r="B339" s="54" t="s">
        <v>6989</v>
      </c>
      <c r="C339" s="55" t="s">
        <v>6990</v>
      </c>
      <c r="D339" s="54" t="s">
        <v>6991</v>
      </c>
      <c r="E339" s="54" t="s">
        <v>573</v>
      </c>
      <c r="F339" s="67" t="s">
        <v>4907</v>
      </c>
      <c r="G339" s="68">
        <v>45170</v>
      </c>
      <c r="H339" s="398" t="s">
        <v>575</v>
      </c>
    </row>
    <row r="340" s="63" customFormat="1" ht="59.45" customHeight="1" spans="1:8">
      <c r="A340" s="396">
        <v>339</v>
      </c>
      <c r="B340" s="54" t="s">
        <v>768</v>
      </c>
      <c r="C340" s="55" t="s">
        <v>769</v>
      </c>
      <c r="D340" s="54" t="s">
        <v>770</v>
      </c>
      <c r="E340" s="54" t="s">
        <v>573</v>
      </c>
      <c r="F340" s="67" t="s">
        <v>2435</v>
      </c>
      <c r="G340" s="68">
        <v>45108</v>
      </c>
      <c r="H340" s="398" t="s">
        <v>575</v>
      </c>
    </row>
    <row r="341" s="63" customFormat="1" ht="59.45" customHeight="1" spans="1:8">
      <c r="A341" s="396">
        <v>340</v>
      </c>
      <c r="B341" s="54" t="s">
        <v>2445</v>
      </c>
      <c r="C341" s="55" t="s">
        <v>2446</v>
      </c>
      <c r="D341" s="54" t="s">
        <v>2447</v>
      </c>
      <c r="E341" s="54" t="s">
        <v>573</v>
      </c>
      <c r="F341" s="67" t="s">
        <v>2448</v>
      </c>
      <c r="G341" s="68">
        <v>44986</v>
      </c>
      <c r="H341" s="398" t="s">
        <v>575</v>
      </c>
    </row>
    <row r="342" s="63" customFormat="1" ht="59.45" customHeight="1" spans="1:8">
      <c r="A342" s="396">
        <v>341</v>
      </c>
      <c r="B342" s="54" t="s">
        <v>6992</v>
      </c>
      <c r="C342" s="55" t="s">
        <v>6993</v>
      </c>
      <c r="D342" s="54" t="s">
        <v>6994</v>
      </c>
      <c r="E342" s="54" t="s">
        <v>573</v>
      </c>
      <c r="F342" s="70" t="s">
        <v>2434</v>
      </c>
      <c r="G342" s="68">
        <v>45078</v>
      </c>
      <c r="H342" s="398" t="s">
        <v>575</v>
      </c>
    </row>
    <row r="343" s="63" customFormat="1" ht="59.45" customHeight="1" spans="1:8">
      <c r="A343" s="396">
        <v>342</v>
      </c>
      <c r="B343" s="54" t="s">
        <v>6995</v>
      </c>
      <c r="C343" s="55" t="s">
        <v>6996</v>
      </c>
      <c r="D343" s="54" t="s">
        <v>6997</v>
      </c>
      <c r="E343" s="54" t="s">
        <v>573</v>
      </c>
      <c r="F343" s="70" t="s">
        <v>2448</v>
      </c>
      <c r="G343" s="68">
        <v>45170</v>
      </c>
      <c r="H343" s="398" t="s">
        <v>575</v>
      </c>
    </row>
    <row r="344" s="63" customFormat="1" ht="59.45" customHeight="1" spans="1:8">
      <c r="A344" s="396">
        <v>343</v>
      </c>
      <c r="B344" s="54" t="s">
        <v>6998</v>
      </c>
      <c r="C344" s="55" t="s">
        <v>6999</v>
      </c>
      <c r="D344" s="54" t="s">
        <v>7000</v>
      </c>
      <c r="E344" s="54" t="s">
        <v>573</v>
      </c>
      <c r="F344" s="70" t="s">
        <v>2430</v>
      </c>
      <c r="G344" s="68">
        <v>43617</v>
      </c>
      <c r="H344" s="398" t="s">
        <v>575</v>
      </c>
    </row>
    <row r="345" s="63" customFormat="1" ht="59.45" customHeight="1" spans="1:8">
      <c r="A345" s="396">
        <v>344</v>
      </c>
      <c r="B345" s="54" t="s">
        <v>7001</v>
      </c>
      <c r="C345" s="55" t="s">
        <v>7002</v>
      </c>
      <c r="D345" s="54" t="s">
        <v>7003</v>
      </c>
      <c r="E345" s="54" t="s">
        <v>573</v>
      </c>
      <c r="F345" s="70" t="s">
        <v>2626</v>
      </c>
      <c r="G345" s="68">
        <v>45078</v>
      </c>
      <c r="H345" s="398" t="s">
        <v>575</v>
      </c>
    </row>
    <row r="346" s="63" customFormat="1" ht="59.45" customHeight="1" spans="1:8">
      <c r="A346" s="396">
        <v>345</v>
      </c>
      <c r="B346" s="54" t="s">
        <v>7004</v>
      </c>
      <c r="C346" s="55" t="s">
        <v>7005</v>
      </c>
      <c r="D346" s="54" t="s">
        <v>7006</v>
      </c>
      <c r="E346" s="54" t="s">
        <v>573</v>
      </c>
      <c r="F346" s="70" t="s">
        <v>4963</v>
      </c>
      <c r="G346" s="68">
        <v>44774</v>
      </c>
      <c r="H346" s="398" t="s">
        <v>575</v>
      </c>
    </row>
    <row r="347" s="63" customFormat="1" ht="59.45" customHeight="1" spans="1:8">
      <c r="A347" s="396">
        <v>346</v>
      </c>
      <c r="B347" s="235" t="s">
        <v>7007</v>
      </c>
      <c r="C347" s="234" t="s">
        <v>7008</v>
      </c>
      <c r="D347" s="235" t="s">
        <v>7009</v>
      </c>
      <c r="E347" s="233" t="s">
        <v>353</v>
      </c>
      <c r="F347" s="260">
        <v>59.8</v>
      </c>
      <c r="G347" s="304">
        <v>2021.6</v>
      </c>
      <c r="H347" s="238" t="s">
        <v>7010</v>
      </c>
    </row>
    <row r="348" s="63" customFormat="1" ht="59.45" customHeight="1" spans="1:8">
      <c r="A348" s="396">
        <v>347</v>
      </c>
      <c r="B348" s="235" t="s">
        <v>7011</v>
      </c>
      <c r="C348" s="258" t="s">
        <v>7012</v>
      </c>
      <c r="D348" s="235" t="s">
        <v>7013</v>
      </c>
      <c r="E348" s="235" t="s">
        <v>323</v>
      </c>
      <c r="F348" s="236">
        <v>49</v>
      </c>
      <c r="G348" s="304">
        <v>2018.1</v>
      </c>
      <c r="H348" s="238" t="s">
        <v>7014</v>
      </c>
    </row>
    <row r="349" s="63" customFormat="1" ht="59.45" customHeight="1" spans="1:8">
      <c r="A349" s="396">
        <v>348</v>
      </c>
      <c r="B349" s="235" t="s">
        <v>1287</v>
      </c>
      <c r="C349" s="234" t="s">
        <v>1288</v>
      </c>
      <c r="D349" s="235" t="s">
        <v>1289</v>
      </c>
      <c r="E349" s="233" t="s">
        <v>308</v>
      </c>
      <c r="F349" s="260">
        <v>45</v>
      </c>
      <c r="G349" s="304">
        <v>2022.2</v>
      </c>
      <c r="H349" s="238" t="s">
        <v>7015</v>
      </c>
    </row>
    <row r="350" s="63" customFormat="1" ht="59.45" customHeight="1" spans="1:8">
      <c r="A350" s="396">
        <v>349</v>
      </c>
      <c r="B350" s="235" t="s">
        <v>1292</v>
      </c>
      <c r="C350" s="234" t="s">
        <v>1293</v>
      </c>
      <c r="D350" s="235" t="s">
        <v>1294</v>
      </c>
      <c r="E350" s="233" t="s">
        <v>353</v>
      </c>
      <c r="F350" s="260">
        <v>49.8</v>
      </c>
      <c r="G350" s="304">
        <v>2023.4</v>
      </c>
      <c r="H350" s="238" t="s">
        <v>7016</v>
      </c>
    </row>
    <row r="351" s="63" customFormat="1" ht="59.45" customHeight="1" spans="1:8">
      <c r="A351" s="396">
        <v>350</v>
      </c>
      <c r="B351" s="235" t="s">
        <v>1296</v>
      </c>
      <c r="C351" s="258" t="s">
        <v>1297</v>
      </c>
      <c r="D351" s="235" t="s">
        <v>1298</v>
      </c>
      <c r="E351" s="235" t="s">
        <v>308</v>
      </c>
      <c r="F351" s="236">
        <v>52</v>
      </c>
      <c r="G351" s="304">
        <v>2022.12</v>
      </c>
      <c r="H351" s="238" t="s">
        <v>7017</v>
      </c>
    </row>
    <row r="352" s="63" customFormat="1" ht="59.45" customHeight="1" spans="1:8">
      <c r="A352" s="396">
        <v>351</v>
      </c>
      <c r="B352" s="235" t="s">
        <v>7018</v>
      </c>
      <c r="C352" s="258" t="s">
        <v>7019</v>
      </c>
      <c r="D352" s="235" t="s">
        <v>7020</v>
      </c>
      <c r="E352" s="235" t="s">
        <v>308</v>
      </c>
      <c r="F352" s="236">
        <v>36</v>
      </c>
      <c r="G352" s="304">
        <v>2024.11</v>
      </c>
      <c r="H352" s="238" t="s">
        <v>7021</v>
      </c>
    </row>
    <row r="353" s="63" customFormat="1" ht="59.45" customHeight="1" spans="1:8">
      <c r="A353" s="396">
        <v>352</v>
      </c>
      <c r="B353" s="233" t="s">
        <v>1296</v>
      </c>
      <c r="C353" s="234" t="s">
        <v>7022</v>
      </c>
      <c r="D353" s="235" t="s">
        <v>7023</v>
      </c>
      <c r="E353" s="233" t="s">
        <v>308</v>
      </c>
      <c r="F353" s="233">
        <v>49.8</v>
      </c>
      <c r="G353" s="304" t="s">
        <v>7024</v>
      </c>
      <c r="H353" s="238" t="s">
        <v>7025</v>
      </c>
    </row>
    <row r="354" s="63" customFormat="1" ht="59.45" customHeight="1" spans="1:8">
      <c r="A354" s="396">
        <v>353</v>
      </c>
      <c r="B354" s="257" t="s">
        <v>7026</v>
      </c>
      <c r="C354" s="258" t="s">
        <v>7027</v>
      </c>
      <c r="D354" s="257" t="s">
        <v>7028</v>
      </c>
      <c r="E354" s="235" t="s">
        <v>353</v>
      </c>
      <c r="F354" s="256">
        <v>59.8</v>
      </c>
      <c r="G354" s="342">
        <v>2022.1</v>
      </c>
      <c r="H354" s="238" t="s">
        <v>7029</v>
      </c>
    </row>
    <row r="355" s="63" customFormat="1" ht="59.45" customHeight="1" spans="1:8">
      <c r="A355" s="396">
        <v>354</v>
      </c>
      <c r="B355" s="235" t="s">
        <v>7030</v>
      </c>
      <c r="C355" s="234" t="s">
        <v>7031</v>
      </c>
      <c r="D355" s="235" t="s">
        <v>7032</v>
      </c>
      <c r="E355" s="233" t="s">
        <v>353</v>
      </c>
      <c r="F355" s="260">
        <v>58</v>
      </c>
      <c r="G355" s="304">
        <v>2021.9</v>
      </c>
      <c r="H355" s="238" t="s">
        <v>7033</v>
      </c>
    </row>
    <row r="356" s="63" customFormat="1" ht="59.45" customHeight="1" spans="1:8">
      <c r="A356" s="396">
        <v>355</v>
      </c>
      <c r="B356" s="235" t="s">
        <v>7034</v>
      </c>
      <c r="C356" s="234" t="s">
        <v>7035</v>
      </c>
      <c r="D356" s="235" t="s">
        <v>7036</v>
      </c>
      <c r="E356" s="233" t="s">
        <v>353</v>
      </c>
      <c r="F356" s="260">
        <v>69.8</v>
      </c>
      <c r="G356" s="304">
        <v>2021.1</v>
      </c>
      <c r="H356" s="238" t="s">
        <v>7037</v>
      </c>
    </row>
    <row r="357" s="63" customFormat="1" ht="59.45" customHeight="1" spans="1:8">
      <c r="A357" s="396">
        <v>356</v>
      </c>
      <c r="B357" s="235" t="s">
        <v>7038</v>
      </c>
      <c r="C357" s="258" t="s">
        <v>1305</v>
      </c>
      <c r="D357" s="235" t="s">
        <v>1306</v>
      </c>
      <c r="E357" s="235" t="s">
        <v>323</v>
      </c>
      <c r="F357" s="236">
        <v>59.8</v>
      </c>
      <c r="G357" s="304">
        <v>2024.5</v>
      </c>
      <c r="H357" s="238" t="s">
        <v>7039</v>
      </c>
    </row>
    <row r="358" s="63" customFormat="1" ht="59.45" customHeight="1" spans="1:8">
      <c r="A358" s="396">
        <v>357</v>
      </c>
      <c r="B358" s="235" t="s">
        <v>7040</v>
      </c>
      <c r="C358" s="258" t="s">
        <v>7041</v>
      </c>
      <c r="D358" s="235" t="s">
        <v>7042</v>
      </c>
      <c r="E358" s="235" t="s">
        <v>323</v>
      </c>
      <c r="F358" s="236">
        <v>65</v>
      </c>
      <c r="G358" s="304" t="s">
        <v>1274</v>
      </c>
      <c r="H358" s="238" t="s">
        <v>7043</v>
      </c>
    </row>
    <row r="359" s="63" customFormat="1" ht="59.45" customHeight="1" spans="1:8">
      <c r="A359" s="396">
        <v>358</v>
      </c>
      <c r="B359" s="235" t="s">
        <v>7044</v>
      </c>
      <c r="C359" s="258" t="s">
        <v>7045</v>
      </c>
      <c r="D359" s="235" t="s">
        <v>7046</v>
      </c>
      <c r="E359" s="235" t="s">
        <v>2984</v>
      </c>
      <c r="F359" s="236">
        <v>56</v>
      </c>
      <c r="G359" s="304">
        <v>2024.12</v>
      </c>
      <c r="H359" s="238" t="s">
        <v>7047</v>
      </c>
    </row>
    <row r="360" s="63" customFormat="1" ht="59.45" customHeight="1" spans="1:8">
      <c r="A360" s="396">
        <v>359</v>
      </c>
      <c r="B360" s="235" t="s">
        <v>7048</v>
      </c>
      <c r="C360" s="234" t="s">
        <v>7049</v>
      </c>
      <c r="D360" s="235" t="s">
        <v>7050</v>
      </c>
      <c r="E360" s="233" t="s">
        <v>353</v>
      </c>
      <c r="F360" s="260">
        <v>79.8</v>
      </c>
      <c r="G360" s="304">
        <v>2021.9</v>
      </c>
      <c r="H360" s="238" t="s">
        <v>7051</v>
      </c>
    </row>
    <row r="361" s="63" customFormat="1" ht="59.45" customHeight="1" spans="1:8">
      <c r="A361" s="396">
        <v>360</v>
      </c>
      <c r="B361" s="235" t="s">
        <v>7052</v>
      </c>
      <c r="C361" s="234" t="s">
        <v>7053</v>
      </c>
      <c r="D361" s="235" t="s">
        <v>7054</v>
      </c>
      <c r="E361" s="233" t="s">
        <v>353</v>
      </c>
      <c r="F361" s="260">
        <v>59</v>
      </c>
      <c r="G361" s="304">
        <v>2024.12</v>
      </c>
      <c r="H361" s="238" t="s">
        <v>7055</v>
      </c>
    </row>
    <row r="362" s="63" customFormat="1" ht="59.45" customHeight="1" spans="1:8">
      <c r="A362" s="396">
        <v>361</v>
      </c>
      <c r="B362" s="235" t="s">
        <v>1309</v>
      </c>
      <c r="C362" s="234" t="s">
        <v>1310</v>
      </c>
      <c r="D362" s="235" t="s">
        <v>1311</v>
      </c>
      <c r="E362" s="233" t="s">
        <v>323</v>
      </c>
      <c r="F362" s="260">
        <v>56</v>
      </c>
      <c r="G362" s="304">
        <v>2021.6</v>
      </c>
      <c r="H362" s="238" t="s">
        <v>7056</v>
      </c>
    </row>
    <row r="363" s="63" customFormat="1" ht="59.45" customHeight="1" spans="1:8">
      <c r="A363" s="396">
        <v>362</v>
      </c>
      <c r="B363" s="235" t="s">
        <v>7057</v>
      </c>
      <c r="C363" s="258" t="s">
        <v>7058</v>
      </c>
      <c r="D363" s="235" t="s">
        <v>7059</v>
      </c>
      <c r="E363" s="235" t="s">
        <v>323</v>
      </c>
      <c r="F363" s="236">
        <v>59.8</v>
      </c>
      <c r="G363" s="304" t="s">
        <v>1274</v>
      </c>
      <c r="H363" s="238" t="s">
        <v>7060</v>
      </c>
    </row>
    <row r="364" s="63" customFormat="1" ht="59.45" customHeight="1" spans="1:8">
      <c r="A364" s="396">
        <v>363</v>
      </c>
      <c r="B364" s="235" t="s">
        <v>1314</v>
      </c>
      <c r="C364" s="258" t="s">
        <v>1315</v>
      </c>
      <c r="D364" s="235" t="s">
        <v>1316</v>
      </c>
      <c r="E364" s="233" t="s">
        <v>353</v>
      </c>
      <c r="F364" s="236">
        <v>49.8</v>
      </c>
      <c r="G364" s="304">
        <v>2024.9</v>
      </c>
      <c r="H364" s="238" t="s">
        <v>7061</v>
      </c>
    </row>
    <row r="365" s="63" customFormat="1" ht="59.45" customHeight="1" spans="1:8">
      <c r="A365" s="396">
        <v>364</v>
      </c>
      <c r="B365" s="235" t="s">
        <v>7062</v>
      </c>
      <c r="C365" s="258" t="s">
        <v>7063</v>
      </c>
      <c r="D365" s="235" t="s">
        <v>7064</v>
      </c>
      <c r="E365" s="233" t="s">
        <v>1263</v>
      </c>
      <c r="F365" s="236">
        <v>56</v>
      </c>
      <c r="G365" s="304">
        <v>2024.12</v>
      </c>
      <c r="H365" s="238" t="s">
        <v>7065</v>
      </c>
    </row>
    <row r="366" s="63" customFormat="1" ht="59.45" customHeight="1" spans="1:8">
      <c r="A366" s="396">
        <v>365</v>
      </c>
      <c r="B366" s="235" t="s">
        <v>7066</v>
      </c>
      <c r="C366" s="234" t="s">
        <v>7067</v>
      </c>
      <c r="D366" s="235" t="s">
        <v>7068</v>
      </c>
      <c r="E366" s="233" t="s">
        <v>353</v>
      </c>
      <c r="F366" s="260">
        <v>62</v>
      </c>
      <c r="G366" s="304">
        <v>2024.12</v>
      </c>
      <c r="H366" s="238" t="s">
        <v>7069</v>
      </c>
    </row>
    <row r="367" s="63" customFormat="1" ht="59.45" customHeight="1" spans="1:8">
      <c r="A367" s="396">
        <v>366</v>
      </c>
      <c r="B367" s="235" t="s">
        <v>7070</v>
      </c>
      <c r="C367" s="234" t="s">
        <v>7071</v>
      </c>
      <c r="D367" s="235" t="s">
        <v>7072</v>
      </c>
      <c r="E367" s="233" t="s">
        <v>353</v>
      </c>
      <c r="F367" s="260">
        <v>58</v>
      </c>
      <c r="G367" s="304">
        <v>2023.2</v>
      </c>
      <c r="H367" s="238" t="s">
        <v>7073</v>
      </c>
    </row>
    <row r="368" s="63" customFormat="1" ht="59.45" customHeight="1" spans="1:8">
      <c r="A368" s="396">
        <v>367</v>
      </c>
      <c r="B368" s="235" t="s">
        <v>7074</v>
      </c>
      <c r="C368" s="234" t="s">
        <v>7075</v>
      </c>
      <c r="D368" s="235" t="s">
        <v>7076</v>
      </c>
      <c r="E368" s="233" t="s">
        <v>323</v>
      </c>
      <c r="F368" s="260">
        <v>56</v>
      </c>
      <c r="G368" s="304">
        <v>2024.5</v>
      </c>
      <c r="H368" s="238" t="s">
        <v>7077</v>
      </c>
    </row>
    <row r="369" s="63" customFormat="1" ht="59.45" customHeight="1" spans="1:8">
      <c r="A369" s="396">
        <v>368</v>
      </c>
      <c r="B369" s="401" t="s">
        <v>7078</v>
      </c>
      <c r="C369" s="402" t="s">
        <v>7079</v>
      </c>
      <c r="D369" s="401" t="s">
        <v>7080</v>
      </c>
      <c r="E369" s="243" t="s">
        <v>353</v>
      </c>
      <c r="F369" s="403">
        <v>52</v>
      </c>
      <c r="G369" s="404">
        <v>2021.3</v>
      </c>
      <c r="H369" s="238" t="s">
        <v>7081</v>
      </c>
    </row>
    <row r="370" s="63" customFormat="1" ht="59.45" customHeight="1" spans="1:8">
      <c r="A370" s="396">
        <v>369</v>
      </c>
      <c r="B370" s="401" t="s">
        <v>7078</v>
      </c>
      <c r="C370" s="402" t="s">
        <v>7082</v>
      </c>
      <c r="D370" s="401" t="s">
        <v>7083</v>
      </c>
      <c r="E370" s="233" t="s">
        <v>323</v>
      </c>
      <c r="F370" s="403">
        <v>56</v>
      </c>
      <c r="G370" s="404">
        <v>2023.4</v>
      </c>
      <c r="H370" s="238" t="s">
        <v>7084</v>
      </c>
    </row>
    <row r="371" s="63" customFormat="1" ht="59.45" customHeight="1" spans="1:8">
      <c r="A371" s="396">
        <v>370</v>
      </c>
      <c r="B371" s="235" t="s">
        <v>7085</v>
      </c>
      <c r="C371" s="234" t="s">
        <v>7086</v>
      </c>
      <c r="D371" s="235" t="s">
        <v>7087</v>
      </c>
      <c r="E371" s="233" t="s">
        <v>323</v>
      </c>
      <c r="F371" s="260">
        <v>49.8</v>
      </c>
      <c r="G371" s="304">
        <v>2021.8</v>
      </c>
      <c r="H371" s="238" t="s">
        <v>7088</v>
      </c>
    </row>
    <row r="372" s="63" customFormat="1" ht="59.45" customHeight="1" spans="1:8">
      <c r="A372" s="396">
        <v>371</v>
      </c>
      <c r="B372" s="235" t="s">
        <v>7089</v>
      </c>
      <c r="C372" s="234" t="s">
        <v>7090</v>
      </c>
      <c r="D372" s="235" t="s">
        <v>7091</v>
      </c>
      <c r="E372" s="243" t="s">
        <v>353</v>
      </c>
      <c r="F372" s="260">
        <v>49.8</v>
      </c>
      <c r="G372" s="304">
        <v>2024.2</v>
      </c>
      <c r="H372" s="238" t="s">
        <v>7092</v>
      </c>
    </row>
    <row r="373" s="63" customFormat="1" ht="59.45" customHeight="1" spans="1:8">
      <c r="A373" s="396">
        <v>372</v>
      </c>
      <c r="B373" s="405" t="s">
        <v>7093</v>
      </c>
      <c r="C373" s="406" t="s">
        <v>7094</v>
      </c>
      <c r="D373" s="405" t="s">
        <v>7095</v>
      </c>
      <c r="E373" s="263" t="s">
        <v>353</v>
      </c>
      <c r="F373" s="407">
        <v>58</v>
      </c>
      <c r="G373" s="408">
        <v>2020.12</v>
      </c>
      <c r="H373" s="238" t="s">
        <v>7096</v>
      </c>
    </row>
    <row r="374" s="63" customFormat="1" ht="59.45" customHeight="1" spans="1:8">
      <c r="A374" s="396">
        <v>373</v>
      </c>
      <c r="B374" s="401" t="s">
        <v>7097</v>
      </c>
      <c r="C374" s="402" t="s">
        <v>7098</v>
      </c>
      <c r="D374" s="401" t="s">
        <v>7099</v>
      </c>
      <c r="E374" s="243" t="s">
        <v>353</v>
      </c>
      <c r="F374" s="403">
        <v>59.8</v>
      </c>
      <c r="G374" s="404">
        <v>2021.3</v>
      </c>
      <c r="H374" s="238" t="s">
        <v>7100</v>
      </c>
    </row>
    <row r="375" s="63" customFormat="1" ht="59.45" customHeight="1" spans="1:8">
      <c r="A375" s="396">
        <v>374</v>
      </c>
      <c r="B375" s="401" t="s">
        <v>7101</v>
      </c>
      <c r="C375" s="402" t="s">
        <v>7102</v>
      </c>
      <c r="D375" s="401" t="s">
        <v>7103</v>
      </c>
      <c r="E375" s="243" t="s">
        <v>353</v>
      </c>
      <c r="F375" s="403">
        <v>54</v>
      </c>
      <c r="G375" s="404">
        <v>2020.5</v>
      </c>
      <c r="H375" s="238" t="s">
        <v>7104</v>
      </c>
    </row>
    <row r="376" s="63" customFormat="1" ht="59.45" customHeight="1" spans="1:8">
      <c r="A376" s="396">
        <v>375</v>
      </c>
      <c r="B376" s="401" t="s">
        <v>7105</v>
      </c>
      <c r="C376" s="402" t="s">
        <v>7106</v>
      </c>
      <c r="D376" s="401" t="s">
        <v>7107</v>
      </c>
      <c r="E376" s="243" t="s">
        <v>353</v>
      </c>
      <c r="F376" s="403">
        <v>59.8</v>
      </c>
      <c r="G376" s="404">
        <v>2022.1</v>
      </c>
      <c r="H376" s="238" t="s">
        <v>7108</v>
      </c>
    </row>
    <row r="377" s="63" customFormat="1" ht="59.45" customHeight="1" spans="1:8">
      <c r="A377" s="396">
        <v>376</v>
      </c>
      <c r="B377" s="401" t="s">
        <v>7109</v>
      </c>
      <c r="C377" s="402" t="s">
        <v>7110</v>
      </c>
      <c r="D377" s="401" t="s">
        <v>7111</v>
      </c>
      <c r="E377" s="243" t="s">
        <v>353</v>
      </c>
      <c r="F377" s="403">
        <v>56</v>
      </c>
      <c r="G377" s="404">
        <v>2024.2</v>
      </c>
      <c r="H377" s="238" t="s">
        <v>7112</v>
      </c>
    </row>
    <row r="378" s="63" customFormat="1" ht="59.45" customHeight="1" spans="1:8">
      <c r="A378" s="396">
        <v>377</v>
      </c>
      <c r="B378" s="401" t="s">
        <v>7113</v>
      </c>
      <c r="C378" s="402" t="s">
        <v>7114</v>
      </c>
      <c r="D378" s="401" t="s">
        <v>7115</v>
      </c>
      <c r="E378" s="233" t="s">
        <v>323</v>
      </c>
      <c r="F378" s="403">
        <v>46</v>
      </c>
      <c r="G378" s="404">
        <v>2024.4</v>
      </c>
      <c r="H378" s="238" t="s">
        <v>7116</v>
      </c>
    </row>
    <row r="379" s="63" customFormat="1" ht="59.45" customHeight="1" spans="1:8">
      <c r="A379" s="396">
        <v>378</v>
      </c>
      <c r="B379" s="401" t="s">
        <v>7117</v>
      </c>
      <c r="C379" s="402" t="s">
        <v>7118</v>
      </c>
      <c r="D379" s="401" t="s">
        <v>7119</v>
      </c>
      <c r="E379" s="243" t="s">
        <v>353</v>
      </c>
      <c r="F379" s="403">
        <v>59.8</v>
      </c>
      <c r="G379" s="404">
        <v>2025.1</v>
      </c>
      <c r="H379" s="238" t="s">
        <v>7120</v>
      </c>
    </row>
    <row r="380" s="63" customFormat="1" ht="59.45" customHeight="1" spans="1:8">
      <c r="A380" s="396">
        <v>379</v>
      </c>
      <c r="B380" s="235" t="s">
        <v>6970</v>
      </c>
      <c r="C380" s="258" t="s">
        <v>7121</v>
      </c>
      <c r="D380" s="236" t="s">
        <v>7122</v>
      </c>
      <c r="E380" s="235" t="s">
        <v>353</v>
      </c>
      <c r="F380" s="409">
        <v>62</v>
      </c>
      <c r="G380" s="304">
        <v>2020.9</v>
      </c>
      <c r="H380" s="238" t="s">
        <v>7123</v>
      </c>
    </row>
    <row r="381" s="63" customFormat="1" ht="59.45" customHeight="1" spans="1:8">
      <c r="A381" s="396">
        <v>380</v>
      </c>
      <c r="B381" s="235" t="s">
        <v>7124</v>
      </c>
      <c r="C381" s="258" t="s">
        <v>7125</v>
      </c>
      <c r="D381" s="236" t="s">
        <v>7126</v>
      </c>
      <c r="E381" s="233" t="s">
        <v>323</v>
      </c>
      <c r="F381" s="409">
        <v>58</v>
      </c>
      <c r="G381" s="304">
        <v>2022.2</v>
      </c>
      <c r="H381" s="238" t="s">
        <v>7127</v>
      </c>
    </row>
    <row r="382" s="63" customFormat="1" ht="59.45" customHeight="1" spans="1:8">
      <c r="A382" s="396">
        <v>381</v>
      </c>
      <c r="B382" s="263" t="s">
        <v>7128</v>
      </c>
      <c r="C382" s="262" t="s">
        <v>7129</v>
      </c>
      <c r="D382" s="264" t="s">
        <v>7130</v>
      </c>
      <c r="E382" s="263" t="s">
        <v>353</v>
      </c>
      <c r="F382" s="410">
        <v>46</v>
      </c>
      <c r="G382" s="411">
        <v>2020.9</v>
      </c>
      <c r="H382" s="238" t="s">
        <v>7131</v>
      </c>
    </row>
    <row r="383" s="63" customFormat="1" ht="59.45" customHeight="1" spans="1:8">
      <c r="A383" s="396">
        <v>382</v>
      </c>
      <c r="B383" s="263" t="s">
        <v>1322</v>
      </c>
      <c r="C383" s="262" t="s">
        <v>1323</v>
      </c>
      <c r="D383" s="264" t="s">
        <v>1324</v>
      </c>
      <c r="E383" s="233" t="s">
        <v>323</v>
      </c>
      <c r="F383" s="410">
        <v>58</v>
      </c>
      <c r="G383" s="411">
        <v>2024.2</v>
      </c>
      <c r="H383" s="238" t="s">
        <v>1325</v>
      </c>
    </row>
    <row r="384" s="63" customFormat="1" ht="59.45" customHeight="1" spans="1:8">
      <c r="A384" s="396">
        <v>383</v>
      </c>
      <c r="B384" s="257" t="s">
        <v>7132</v>
      </c>
      <c r="C384" s="258" t="s">
        <v>7133</v>
      </c>
      <c r="D384" s="257" t="s">
        <v>7134</v>
      </c>
      <c r="E384" s="263" t="s">
        <v>353</v>
      </c>
      <c r="F384" s="256">
        <v>56</v>
      </c>
      <c r="G384" s="342">
        <v>2021.3</v>
      </c>
      <c r="H384" s="238" t="s">
        <v>7135</v>
      </c>
    </row>
    <row r="385" s="63" customFormat="1" ht="59.45" customHeight="1" spans="1:8">
      <c r="A385" s="396">
        <v>384</v>
      </c>
      <c r="B385" s="257" t="s">
        <v>7136</v>
      </c>
      <c r="C385" s="258" t="s">
        <v>7137</v>
      </c>
      <c r="D385" s="257" t="s">
        <v>7138</v>
      </c>
      <c r="E385" s="263" t="s">
        <v>323</v>
      </c>
      <c r="F385" s="256">
        <v>52</v>
      </c>
      <c r="G385" s="342">
        <v>2022.1</v>
      </c>
      <c r="H385" s="238" t="s">
        <v>7139</v>
      </c>
    </row>
    <row r="386" s="63" customFormat="1" ht="59.45" customHeight="1" spans="1:8">
      <c r="A386" s="396">
        <v>385</v>
      </c>
      <c r="B386" s="257" t="s">
        <v>7140</v>
      </c>
      <c r="C386" s="258" t="s">
        <v>7141</v>
      </c>
      <c r="D386" s="257" t="s">
        <v>7142</v>
      </c>
      <c r="E386" s="263" t="s">
        <v>353</v>
      </c>
      <c r="F386" s="256">
        <v>49.8</v>
      </c>
      <c r="G386" s="342">
        <v>2024.3</v>
      </c>
      <c r="H386" s="238" t="s">
        <v>7143</v>
      </c>
    </row>
    <row r="387" s="63" customFormat="1" ht="59.45" customHeight="1" spans="1:8">
      <c r="A387" s="396">
        <v>386</v>
      </c>
      <c r="B387" s="257" t="s">
        <v>7144</v>
      </c>
      <c r="C387" s="258" t="s">
        <v>7145</v>
      </c>
      <c r="D387" s="257" t="s">
        <v>7146</v>
      </c>
      <c r="E387" s="263" t="s">
        <v>353</v>
      </c>
      <c r="F387" s="256">
        <v>45</v>
      </c>
      <c r="G387" s="342">
        <v>2024.7</v>
      </c>
      <c r="H387" s="238" t="s">
        <v>7147</v>
      </c>
    </row>
    <row r="388" s="63" customFormat="1" ht="59.45" customHeight="1" spans="1:8">
      <c r="A388" s="396">
        <v>387</v>
      </c>
      <c r="B388" s="257" t="s">
        <v>7148</v>
      </c>
      <c r="C388" s="258" t="s">
        <v>7149</v>
      </c>
      <c r="D388" s="257" t="s">
        <v>7150</v>
      </c>
      <c r="E388" s="263" t="s">
        <v>1263</v>
      </c>
      <c r="F388" s="256">
        <v>56</v>
      </c>
      <c r="G388" s="342">
        <v>2024.2</v>
      </c>
      <c r="H388" s="238" t="s">
        <v>7151</v>
      </c>
    </row>
    <row r="389" s="63" customFormat="1" ht="59.45" customHeight="1" spans="1:8">
      <c r="A389" s="396">
        <v>388</v>
      </c>
      <c r="B389" s="235" t="s">
        <v>7152</v>
      </c>
      <c r="C389" s="234" t="s">
        <v>7153</v>
      </c>
      <c r="D389" s="235" t="s">
        <v>7154</v>
      </c>
      <c r="E389" s="233" t="s">
        <v>323</v>
      </c>
      <c r="F389" s="260">
        <v>52</v>
      </c>
      <c r="G389" s="304">
        <v>2021.6</v>
      </c>
      <c r="H389" s="238" t="s">
        <v>7155</v>
      </c>
    </row>
    <row r="390" s="63" customFormat="1" ht="59.45" customHeight="1" spans="1:8">
      <c r="A390" s="396">
        <v>389</v>
      </c>
      <c r="B390" s="235" t="s">
        <v>7156</v>
      </c>
      <c r="C390" s="234" t="s">
        <v>7157</v>
      </c>
      <c r="D390" s="235" t="s">
        <v>7158</v>
      </c>
      <c r="E390" s="233" t="s">
        <v>353</v>
      </c>
      <c r="F390" s="260">
        <v>58</v>
      </c>
      <c r="G390" s="304">
        <v>2021.7</v>
      </c>
      <c r="H390" s="238" t="s">
        <v>7159</v>
      </c>
    </row>
    <row r="391" s="63" customFormat="1" ht="59.45" customHeight="1" spans="1:8">
      <c r="A391" s="396">
        <v>390</v>
      </c>
      <c r="B391" s="235" t="s">
        <v>7160</v>
      </c>
      <c r="C391" s="234" t="s">
        <v>7161</v>
      </c>
      <c r="D391" s="235" t="s">
        <v>7162</v>
      </c>
      <c r="E391" s="233" t="s">
        <v>353</v>
      </c>
      <c r="F391" s="260">
        <v>56</v>
      </c>
      <c r="G391" s="304">
        <v>2024.2</v>
      </c>
      <c r="H391" s="238" t="s">
        <v>7163</v>
      </c>
    </row>
    <row r="392" s="63" customFormat="1" ht="59.45" customHeight="1" spans="1:8">
      <c r="A392" s="396">
        <v>391</v>
      </c>
      <c r="B392" s="235" t="s">
        <v>7160</v>
      </c>
      <c r="C392" s="258" t="s">
        <v>7164</v>
      </c>
      <c r="D392" s="235" t="s">
        <v>7165</v>
      </c>
      <c r="E392" s="235" t="s">
        <v>323</v>
      </c>
      <c r="F392" s="236">
        <v>52</v>
      </c>
      <c r="G392" s="304" t="s">
        <v>1274</v>
      </c>
      <c r="H392" s="238" t="s">
        <v>7166</v>
      </c>
    </row>
    <row r="393" s="63" customFormat="1" ht="59.45" customHeight="1" spans="1:8">
      <c r="A393" s="396">
        <v>392</v>
      </c>
      <c r="B393" s="235" t="s">
        <v>7167</v>
      </c>
      <c r="C393" s="258" t="s">
        <v>7168</v>
      </c>
      <c r="D393" s="235" t="s">
        <v>7169</v>
      </c>
      <c r="E393" s="233" t="s">
        <v>353</v>
      </c>
      <c r="F393" s="236">
        <v>59.8</v>
      </c>
      <c r="G393" s="306" t="s">
        <v>1399</v>
      </c>
      <c r="H393" s="238" t="s">
        <v>7170</v>
      </c>
    </row>
    <row r="394" s="63" customFormat="1" ht="59.45" customHeight="1" spans="1:8">
      <c r="A394" s="396">
        <v>393</v>
      </c>
      <c r="B394" s="235" t="s">
        <v>7167</v>
      </c>
      <c r="C394" s="258" t="s">
        <v>7171</v>
      </c>
      <c r="D394" s="235" t="s">
        <v>7172</v>
      </c>
      <c r="E394" s="235" t="s">
        <v>353</v>
      </c>
      <c r="F394" s="236">
        <v>62</v>
      </c>
      <c r="G394" s="304" t="s">
        <v>1274</v>
      </c>
      <c r="H394" s="238" t="s">
        <v>7173</v>
      </c>
    </row>
    <row r="395" s="63" customFormat="1" ht="59.45" customHeight="1" spans="1:8">
      <c r="A395" s="396">
        <v>394</v>
      </c>
      <c r="B395" s="235" t="s">
        <v>7174</v>
      </c>
      <c r="C395" s="234" t="s">
        <v>7175</v>
      </c>
      <c r="D395" s="235" t="s">
        <v>7176</v>
      </c>
      <c r="E395" s="233" t="s">
        <v>323</v>
      </c>
      <c r="F395" s="260">
        <v>68</v>
      </c>
      <c r="G395" s="304">
        <v>2019.1</v>
      </c>
      <c r="H395" s="238" t="s">
        <v>7177</v>
      </c>
    </row>
    <row r="396" s="63" customFormat="1" ht="59.45" customHeight="1" spans="1:8">
      <c r="A396" s="396">
        <v>395</v>
      </c>
      <c r="B396" s="233" t="s">
        <v>7178</v>
      </c>
      <c r="C396" s="234" t="s">
        <v>7179</v>
      </c>
      <c r="D396" s="235" t="s">
        <v>7180</v>
      </c>
      <c r="E396" s="233" t="s">
        <v>353</v>
      </c>
      <c r="F396" s="260">
        <v>49.8</v>
      </c>
      <c r="G396" s="304" t="s">
        <v>1274</v>
      </c>
      <c r="H396" s="238" t="s">
        <v>7181</v>
      </c>
    </row>
    <row r="397" s="63" customFormat="1" ht="59.45" customHeight="1" spans="1:8">
      <c r="A397" s="396">
        <v>396</v>
      </c>
      <c r="B397" s="233" t="s">
        <v>7182</v>
      </c>
      <c r="C397" s="234" t="s">
        <v>7183</v>
      </c>
      <c r="D397" s="233" t="s">
        <v>7184</v>
      </c>
      <c r="E397" s="233" t="s">
        <v>1263</v>
      </c>
      <c r="F397" s="260">
        <v>49.8</v>
      </c>
      <c r="G397" s="412">
        <v>2024.3</v>
      </c>
      <c r="H397" s="238" t="s">
        <v>7185</v>
      </c>
    </row>
    <row r="398" s="63" customFormat="1" ht="59.45" customHeight="1" spans="1:8">
      <c r="A398" s="396">
        <v>397</v>
      </c>
      <c r="B398" s="233" t="s">
        <v>7186</v>
      </c>
      <c r="C398" s="234" t="s">
        <v>7187</v>
      </c>
      <c r="D398" s="233" t="s">
        <v>7188</v>
      </c>
      <c r="E398" s="233" t="s">
        <v>353</v>
      </c>
      <c r="F398" s="260">
        <v>49.8</v>
      </c>
      <c r="G398" s="412">
        <v>2024.11</v>
      </c>
      <c r="H398" s="238" t="s">
        <v>7189</v>
      </c>
    </row>
    <row r="399" s="63" customFormat="1" ht="59.45" customHeight="1" spans="1:8">
      <c r="A399" s="396">
        <v>398</v>
      </c>
      <c r="B399" s="235" t="s">
        <v>7190</v>
      </c>
      <c r="C399" s="234" t="s">
        <v>7191</v>
      </c>
      <c r="D399" s="235" t="s">
        <v>7192</v>
      </c>
      <c r="E399" s="233" t="s">
        <v>353</v>
      </c>
      <c r="F399" s="260">
        <v>54</v>
      </c>
      <c r="G399" s="304">
        <v>2021.8</v>
      </c>
      <c r="H399" s="238" t="s">
        <v>7193</v>
      </c>
    </row>
    <row r="400" s="63" customFormat="1" ht="59.45" customHeight="1" spans="1:8">
      <c r="A400" s="396">
        <v>399</v>
      </c>
      <c r="B400" s="235" t="s">
        <v>7194</v>
      </c>
      <c r="C400" s="234" t="s">
        <v>7195</v>
      </c>
      <c r="D400" s="235" t="s">
        <v>7196</v>
      </c>
      <c r="E400" s="233" t="s">
        <v>353</v>
      </c>
      <c r="F400" s="260">
        <v>52</v>
      </c>
      <c r="G400" s="304">
        <v>2022.9</v>
      </c>
      <c r="H400" s="238" t="s">
        <v>7197</v>
      </c>
    </row>
    <row r="401" s="63" customFormat="1" ht="59.45" customHeight="1" spans="1:8">
      <c r="A401" s="396">
        <v>400</v>
      </c>
      <c r="B401" s="257" t="s">
        <v>7198</v>
      </c>
      <c r="C401" s="258" t="s">
        <v>7199</v>
      </c>
      <c r="D401" s="257" t="s">
        <v>7200</v>
      </c>
      <c r="E401" s="263" t="s">
        <v>353</v>
      </c>
      <c r="F401" s="256">
        <v>49.8</v>
      </c>
      <c r="G401" s="342">
        <v>2021.3</v>
      </c>
      <c r="H401" s="238" t="s">
        <v>7201</v>
      </c>
    </row>
    <row r="402" s="63" customFormat="1" ht="59.45" customHeight="1" spans="1:8">
      <c r="A402" s="396">
        <v>401</v>
      </c>
      <c r="B402" s="405" t="s">
        <v>7202</v>
      </c>
      <c r="C402" s="406" t="s">
        <v>7203</v>
      </c>
      <c r="D402" s="405" t="s">
        <v>7204</v>
      </c>
      <c r="E402" s="263" t="s">
        <v>353</v>
      </c>
      <c r="F402" s="256">
        <v>52</v>
      </c>
      <c r="G402" s="408">
        <v>2021.02</v>
      </c>
      <c r="H402" s="238" t="s">
        <v>7205</v>
      </c>
    </row>
    <row r="403" s="63" customFormat="1" ht="59.45" customHeight="1" spans="1:8">
      <c r="A403" s="396">
        <v>402</v>
      </c>
      <c r="B403" s="235" t="s">
        <v>7206</v>
      </c>
      <c r="C403" s="234" t="s">
        <v>7207</v>
      </c>
      <c r="D403" s="235" t="s">
        <v>7208</v>
      </c>
      <c r="E403" s="233" t="s">
        <v>353</v>
      </c>
      <c r="F403" s="260">
        <v>58</v>
      </c>
      <c r="G403" s="304">
        <v>2021.5</v>
      </c>
      <c r="H403" s="238" t="s">
        <v>7209</v>
      </c>
    </row>
    <row r="404" s="63" customFormat="1" ht="59.45" customHeight="1" spans="1:8">
      <c r="A404" s="396">
        <v>403</v>
      </c>
      <c r="B404" s="235" t="s">
        <v>7210</v>
      </c>
      <c r="C404" s="234" t="s">
        <v>7211</v>
      </c>
      <c r="D404" s="235" t="s">
        <v>7212</v>
      </c>
      <c r="E404" s="233" t="s">
        <v>353</v>
      </c>
      <c r="F404" s="260">
        <v>49.8</v>
      </c>
      <c r="G404" s="304">
        <v>2021.7</v>
      </c>
      <c r="H404" s="238" t="s">
        <v>7213</v>
      </c>
    </row>
    <row r="405" s="63" customFormat="1" ht="59.45" customHeight="1" spans="1:8">
      <c r="A405" s="396">
        <v>404</v>
      </c>
      <c r="B405" s="235" t="s">
        <v>7214</v>
      </c>
      <c r="C405" s="234" t="s">
        <v>7215</v>
      </c>
      <c r="D405" s="235" t="s">
        <v>7216</v>
      </c>
      <c r="E405" s="233" t="s">
        <v>353</v>
      </c>
      <c r="F405" s="260">
        <v>54</v>
      </c>
      <c r="G405" s="304">
        <v>2021.8</v>
      </c>
      <c r="H405" s="238" t="s">
        <v>7217</v>
      </c>
    </row>
    <row r="406" s="63" customFormat="1" ht="59.45" customHeight="1" spans="1:8">
      <c r="A406" s="396">
        <v>405</v>
      </c>
      <c r="B406" s="261" t="s">
        <v>7218</v>
      </c>
      <c r="C406" s="262" t="s">
        <v>7219</v>
      </c>
      <c r="D406" s="263" t="s">
        <v>7220</v>
      </c>
      <c r="E406" s="261" t="s">
        <v>323</v>
      </c>
      <c r="F406" s="264">
        <v>46</v>
      </c>
      <c r="G406" s="411">
        <v>2021.2</v>
      </c>
      <c r="H406" s="238" t="s">
        <v>7221</v>
      </c>
    </row>
    <row r="407" s="63" customFormat="1" ht="59.45" customHeight="1" spans="1:8">
      <c r="A407" s="396">
        <v>406</v>
      </c>
      <c r="B407" s="261" t="s">
        <v>1326</v>
      </c>
      <c r="C407" s="262" t="s">
        <v>1327</v>
      </c>
      <c r="D407" s="263" t="s">
        <v>1328</v>
      </c>
      <c r="E407" s="233" t="s">
        <v>353</v>
      </c>
      <c r="F407" s="264">
        <v>56</v>
      </c>
      <c r="G407" s="411">
        <v>2024.4</v>
      </c>
      <c r="H407" s="238" t="s">
        <v>7222</v>
      </c>
    </row>
    <row r="408" s="63" customFormat="1" ht="59.45" customHeight="1" spans="1:8">
      <c r="A408" s="396">
        <v>407</v>
      </c>
      <c r="B408" s="235" t="s">
        <v>7223</v>
      </c>
      <c r="C408" s="234" t="s">
        <v>7224</v>
      </c>
      <c r="D408" s="235" t="s">
        <v>7225</v>
      </c>
      <c r="E408" s="233" t="s">
        <v>308</v>
      </c>
      <c r="F408" s="260">
        <v>59.8</v>
      </c>
      <c r="G408" s="304">
        <v>2022.12</v>
      </c>
      <c r="H408" s="238" t="s">
        <v>7226</v>
      </c>
    </row>
    <row r="409" s="63" customFormat="1" ht="59.45" customHeight="1" spans="1:8">
      <c r="A409" s="396">
        <v>408</v>
      </c>
      <c r="B409" s="235" t="s">
        <v>1330</v>
      </c>
      <c r="C409" s="234" t="s">
        <v>1331</v>
      </c>
      <c r="D409" s="235" t="s">
        <v>1332</v>
      </c>
      <c r="E409" s="233" t="s">
        <v>353</v>
      </c>
      <c r="F409" s="260">
        <v>58</v>
      </c>
      <c r="G409" s="304">
        <v>2021.8</v>
      </c>
      <c r="H409" s="238" t="s">
        <v>1333</v>
      </c>
    </row>
    <row r="410" s="63" customFormat="1" ht="59.45" customHeight="1" spans="1:8">
      <c r="A410" s="396">
        <v>409</v>
      </c>
      <c r="B410" s="235" t="s">
        <v>7227</v>
      </c>
      <c r="C410" s="234" t="s">
        <v>7228</v>
      </c>
      <c r="D410" s="235" t="s">
        <v>7229</v>
      </c>
      <c r="E410" s="233" t="s">
        <v>353</v>
      </c>
      <c r="F410" s="260">
        <v>75</v>
      </c>
      <c r="G410" s="304">
        <v>2024.6</v>
      </c>
      <c r="H410" s="238" t="s">
        <v>7230</v>
      </c>
    </row>
    <row r="411" s="63" customFormat="1" ht="59.45" customHeight="1" spans="1:8">
      <c r="A411" s="396">
        <v>410</v>
      </c>
      <c r="B411" s="235" t="s">
        <v>7231</v>
      </c>
      <c r="C411" s="234" t="s">
        <v>7232</v>
      </c>
      <c r="D411" s="235" t="s">
        <v>7233</v>
      </c>
      <c r="E411" s="233" t="s">
        <v>353</v>
      </c>
      <c r="F411" s="260">
        <v>56.8</v>
      </c>
      <c r="G411" s="304">
        <v>2021.9</v>
      </c>
      <c r="H411" s="238" t="s">
        <v>7234</v>
      </c>
    </row>
    <row r="412" s="63" customFormat="1" ht="59.45" customHeight="1" spans="1:8">
      <c r="A412" s="396">
        <v>411</v>
      </c>
      <c r="B412" s="401" t="s">
        <v>7235</v>
      </c>
      <c r="C412" s="402" t="s">
        <v>7236</v>
      </c>
      <c r="D412" s="401" t="s">
        <v>7237</v>
      </c>
      <c r="E412" s="243" t="s">
        <v>353</v>
      </c>
      <c r="F412" s="403">
        <v>58</v>
      </c>
      <c r="G412" s="404">
        <v>2021.8</v>
      </c>
      <c r="H412" s="238" t="s">
        <v>7238</v>
      </c>
    </row>
    <row r="413" s="63" customFormat="1" ht="59.45" customHeight="1" spans="1:8">
      <c r="A413" s="396">
        <v>412</v>
      </c>
      <c r="B413" s="401" t="s">
        <v>7239</v>
      </c>
      <c r="C413" s="402" t="s">
        <v>7240</v>
      </c>
      <c r="D413" s="401" t="s">
        <v>7241</v>
      </c>
      <c r="E413" s="243" t="s">
        <v>353</v>
      </c>
      <c r="F413" s="403">
        <v>52</v>
      </c>
      <c r="G413" s="404">
        <v>2023.12</v>
      </c>
      <c r="H413" s="238" t="s">
        <v>7242</v>
      </c>
    </row>
    <row r="414" s="63" customFormat="1" ht="59.45" customHeight="1" spans="1:8">
      <c r="A414" s="396">
        <v>413</v>
      </c>
      <c r="B414" s="401" t="s">
        <v>7243</v>
      </c>
      <c r="C414" s="402" t="s">
        <v>7244</v>
      </c>
      <c r="D414" s="401" t="s">
        <v>7245</v>
      </c>
      <c r="E414" s="243" t="s">
        <v>323</v>
      </c>
      <c r="F414" s="403">
        <v>56</v>
      </c>
      <c r="G414" s="404">
        <v>2025.1</v>
      </c>
      <c r="H414" s="238" t="s">
        <v>7246</v>
      </c>
    </row>
    <row r="415" s="63" customFormat="1" ht="59.45" customHeight="1" spans="1:8">
      <c r="A415" s="396">
        <v>414</v>
      </c>
      <c r="B415" s="235" t="s">
        <v>7247</v>
      </c>
      <c r="C415" s="234" t="s">
        <v>7248</v>
      </c>
      <c r="D415" s="235" t="s">
        <v>1336</v>
      </c>
      <c r="E415" s="233" t="s">
        <v>353</v>
      </c>
      <c r="F415" s="260">
        <v>58</v>
      </c>
      <c r="G415" s="304">
        <v>2025.1</v>
      </c>
      <c r="H415" s="238" t="s">
        <v>7249</v>
      </c>
    </row>
    <row r="416" s="63" customFormat="1" ht="59.45" customHeight="1" spans="1:8">
      <c r="A416" s="396">
        <v>415</v>
      </c>
      <c r="B416" s="235" t="s">
        <v>7250</v>
      </c>
      <c r="C416" s="234" t="s">
        <v>7251</v>
      </c>
      <c r="D416" s="235" t="s">
        <v>7252</v>
      </c>
      <c r="E416" s="233" t="s">
        <v>353</v>
      </c>
      <c r="F416" s="260">
        <v>49.8</v>
      </c>
      <c r="G416" s="304">
        <v>2025.1</v>
      </c>
      <c r="H416" s="238" t="s">
        <v>7253</v>
      </c>
    </row>
    <row r="417" s="63" customFormat="1" ht="59.45" customHeight="1" spans="1:8">
      <c r="A417" s="396">
        <v>416</v>
      </c>
      <c r="B417" s="235" t="s">
        <v>7254</v>
      </c>
      <c r="C417" s="234" t="s">
        <v>7255</v>
      </c>
      <c r="D417" s="235" t="s">
        <v>7256</v>
      </c>
      <c r="E417" s="233" t="s">
        <v>353</v>
      </c>
      <c r="F417" s="260">
        <v>49.8</v>
      </c>
      <c r="G417" s="304">
        <v>2023.11</v>
      </c>
      <c r="H417" s="238" t="s">
        <v>7257</v>
      </c>
    </row>
    <row r="418" s="63" customFormat="1" ht="59.45" customHeight="1" spans="1:8">
      <c r="A418" s="396">
        <v>417</v>
      </c>
      <c r="B418" s="235" t="s">
        <v>7258</v>
      </c>
      <c r="C418" s="258" t="s">
        <v>7259</v>
      </c>
      <c r="D418" s="235" t="s">
        <v>7260</v>
      </c>
      <c r="E418" s="235" t="s">
        <v>323</v>
      </c>
      <c r="F418" s="236">
        <v>49.8</v>
      </c>
      <c r="G418" s="304" t="s">
        <v>1413</v>
      </c>
      <c r="H418" s="238" t="s">
        <v>7261</v>
      </c>
    </row>
    <row r="419" s="63" customFormat="1" ht="59.45" customHeight="1" spans="1:8">
      <c r="A419" s="396">
        <v>418</v>
      </c>
      <c r="B419" s="235" t="s">
        <v>7262</v>
      </c>
      <c r="C419" s="258" t="s">
        <v>7263</v>
      </c>
      <c r="D419" s="235" t="s">
        <v>7264</v>
      </c>
      <c r="E419" s="235" t="s">
        <v>308</v>
      </c>
      <c r="F419" s="236">
        <v>56</v>
      </c>
      <c r="G419" s="304" t="s">
        <v>1413</v>
      </c>
      <c r="H419" s="238" t="s">
        <v>7265</v>
      </c>
    </row>
    <row r="420" s="63" customFormat="1" ht="59.45" customHeight="1" spans="1:8">
      <c r="A420" s="396">
        <v>419</v>
      </c>
      <c r="B420" s="235" t="s">
        <v>7266</v>
      </c>
      <c r="C420" s="258" t="s">
        <v>7267</v>
      </c>
      <c r="D420" s="235" t="s">
        <v>7268</v>
      </c>
      <c r="E420" s="235" t="s">
        <v>323</v>
      </c>
      <c r="F420" s="236">
        <v>49.8</v>
      </c>
      <c r="G420" s="304">
        <v>2019.1</v>
      </c>
      <c r="H420" s="238" t="s">
        <v>7269</v>
      </c>
    </row>
    <row r="421" s="63" customFormat="1" ht="59.45" customHeight="1" spans="1:8">
      <c r="A421" s="396">
        <v>420</v>
      </c>
      <c r="B421" s="405" t="s">
        <v>7270</v>
      </c>
      <c r="C421" s="406" t="s">
        <v>7271</v>
      </c>
      <c r="D421" s="405" t="s">
        <v>7272</v>
      </c>
      <c r="E421" s="263" t="s">
        <v>353</v>
      </c>
      <c r="F421" s="256">
        <v>62</v>
      </c>
      <c r="G421" s="408">
        <v>2021.1</v>
      </c>
      <c r="H421" s="238" t="s">
        <v>7273</v>
      </c>
    </row>
    <row r="422" s="63" customFormat="1" ht="59.45" customHeight="1" spans="1:8">
      <c r="A422" s="396">
        <v>421</v>
      </c>
      <c r="B422" s="257" t="s">
        <v>7274</v>
      </c>
      <c r="C422" s="258" t="s">
        <v>7275</v>
      </c>
      <c r="D422" s="257" t="s">
        <v>7276</v>
      </c>
      <c r="E422" s="235" t="s">
        <v>353</v>
      </c>
      <c r="F422" s="256">
        <v>55</v>
      </c>
      <c r="G422" s="342">
        <v>2020.12</v>
      </c>
      <c r="H422" s="238" t="s">
        <v>7277</v>
      </c>
    </row>
    <row r="423" s="63" customFormat="1" ht="59.45" customHeight="1" spans="1:8">
      <c r="A423" s="396">
        <v>422</v>
      </c>
      <c r="B423" s="257" t="s">
        <v>7278</v>
      </c>
      <c r="C423" s="258" t="s">
        <v>7279</v>
      </c>
      <c r="D423" s="257" t="s">
        <v>7280</v>
      </c>
      <c r="E423" s="235" t="s">
        <v>353</v>
      </c>
      <c r="F423" s="256">
        <v>62</v>
      </c>
      <c r="G423" s="342">
        <v>2022.3</v>
      </c>
      <c r="H423" s="238" t="s">
        <v>7281</v>
      </c>
    </row>
    <row r="424" s="63" customFormat="1" ht="59.45" customHeight="1" spans="1:8">
      <c r="A424" s="396">
        <v>423</v>
      </c>
      <c r="B424" s="257" t="s">
        <v>7282</v>
      </c>
      <c r="C424" s="258" t="s">
        <v>7283</v>
      </c>
      <c r="D424" s="257" t="s">
        <v>7284</v>
      </c>
      <c r="E424" s="235" t="s">
        <v>353</v>
      </c>
      <c r="F424" s="256">
        <v>59.8</v>
      </c>
      <c r="G424" s="342">
        <v>2024.2</v>
      </c>
      <c r="H424" s="238" t="s">
        <v>7285</v>
      </c>
    </row>
    <row r="425" s="63" customFormat="1" ht="59.45" customHeight="1" spans="1:8">
      <c r="A425" s="396">
        <v>424</v>
      </c>
      <c r="B425" s="257" t="s">
        <v>7286</v>
      </c>
      <c r="C425" s="258" t="s">
        <v>7287</v>
      </c>
      <c r="D425" s="257" t="s">
        <v>7288</v>
      </c>
      <c r="E425" s="235" t="s">
        <v>353</v>
      </c>
      <c r="F425" s="256">
        <v>49.8</v>
      </c>
      <c r="G425" s="342">
        <v>2022.3</v>
      </c>
      <c r="H425" s="238" t="s">
        <v>7289</v>
      </c>
    </row>
    <row r="426" s="63" customFormat="1" ht="59.45" customHeight="1" spans="1:8">
      <c r="A426" s="396">
        <v>425</v>
      </c>
      <c r="B426" s="257" t="s">
        <v>7290</v>
      </c>
      <c r="C426" s="258" t="s">
        <v>7291</v>
      </c>
      <c r="D426" s="257" t="s">
        <v>7292</v>
      </c>
      <c r="E426" s="235" t="s">
        <v>353</v>
      </c>
      <c r="F426" s="256">
        <v>58</v>
      </c>
      <c r="G426" s="342">
        <v>2022.7</v>
      </c>
      <c r="H426" s="238" t="s">
        <v>7293</v>
      </c>
    </row>
    <row r="427" s="63" customFormat="1" ht="59.45" customHeight="1" spans="1:8">
      <c r="A427" s="396">
        <v>426</v>
      </c>
      <c r="B427" s="257" t="s">
        <v>7294</v>
      </c>
      <c r="C427" s="258" t="s">
        <v>7295</v>
      </c>
      <c r="D427" s="257" t="s">
        <v>7296</v>
      </c>
      <c r="E427" s="235" t="s">
        <v>353</v>
      </c>
      <c r="F427" s="256">
        <v>56</v>
      </c>
      <c r="G427" s="342">
        <v>2022.7</v>
      </c>
      <c r="H427" s="238" t="s">
        <v>7297</v>
      </c>
    </row>
    <row r="428" s="63" customFormat="1" ht="59.45" customHeight="1" spans="1:8">
      <c r="A428" s="396">
        <v>427</v>
      </c>
      <c r="B428" s="257" t="s">
        <v>7298</v>
      </c>
      <c r="C428" s="258" t="s">
        <v>7299</v>
      </c>
      <c r="D428" s="257" t="s">
        <v>7300</v>
      </c>
      <c r="E428" s="235" t="s">
        <v>353</v>
      </c>
      <c r="F428" s="256">
        <v>56</v>
      </c>
      <c r="G428" s="413" t="s">
        <v>1399</v>
      </c>
      <c r="H428" s="238" t="s">
        <v>7301</v>
      </c>
    </row>
    <row r="429" s="63" customFormat="1" ht="59.45" customHeight="1" spans="1:8">
      <c r="A429" s="396">
        <v>428</v>
      </c>
      <c r="B429" s="401" t="s">
        <v>7302</v>
      </c>
      <c r="C429" s="402" t="s">
        <v>7303</v>
      </c>
      <c r="D429" s="401" t="s">
        <v>7304</v>
      </c>
      <c r="E429" s="243" t="s">
        <v>353</v>
      </c>
      <c r="F429" s="403">
        <v>59.8</v>
      </c>
      <c r="G429" s="404">
        <v>2020.12</v>
      </c>
      <c r="H429" s="238" t="s">
        <v>7305</v>
      </c>
    </row>
    <row r="430" s="63" customFormat="1" ht="59.45" customHeight="1" spans="1:8">
      <c r="A430" s="396">
        <v>429</v>
      </c>
      <c r="B430" s="401" t="s">
        <v>7306</v>
      </c>
      <c r="C430" s="402" t="s">
        <v>7307</v>
      </c>
      <c r="D430" s="401" t="s">
        <v>7308</v>
      </c>
      <c r="E430" s="243" t="s">
        <v>353</v>
      </c>
      <c r="F430" s="403">
        <v>49.8</v>
      </c>
      <c r="G430" s="404">
        <v>2021.5</v>
      </c>
      <c r="H430" s="238" t="s">
        <v>7309</v>
      </c>
    </row>
    <row r="431" s="63" customFormat="1" ht="59.45" customHeight="1" spans="1:8">
      <c r="A431" s="396">
        <v>430</v>
      </c>
      <c r="B431" s="235" t="s">
        <v>7310</v>
      </c>
      <c r="C431" s="234" t="s">
        <v>7311</v>
      </c>
      <c r="D431" s="235" t="s">
        <v>7312</v>
      </c>
      <c r="E431" s="233" t="s">
        <v>353</v>
      </c>
      <c r="F431" s="260">
        <v>52</v>
      </c>
      <c r="G431" s="304">
        <v>2021.5</v>
      </c>
      <c r="H431" s="238" t="s">
        <v>7313</v>
      </c>
    </row>
    <row r="432" s="63" customFormat="1" ht="59.45" customHeight="1" spans="1:8">
      <c r="A432" s="396">
        <v>431</v>
      </c>
      <c r="B432" s="257" t="s">
        <v>7314</v>
      </c>
      <c r="C432" s="258" t="s">
        <v>7315</v>
      </c>
      <c r="D432" s="257" t="s">
        <v>7316</v>
      </c>
      <c r="E432" s="235" t="s">
        <v>353</v>
      </c>
      <c r="F432" s="256">
        <v>52</v>
      </c>
      <c r="G432" s="342">
        <v>2022.1</v>
      </c>
      <c r="H432" s="238" t="s">
        <v>7317</v>
      </c>
    </row>
    <row r="433" s="63" customFormat="1" ht="59.45" customHeight="1" spans="1:8">
      <c r="A433" s="396">
        <v>432</v>
      </c>
      <c r="B433" s="401" t="s">
        <v>7318</v>
      </c>
      <c r="C433" s="402" t="s">
        <v>7319</v>
      </c>
      <c r="D433" s="401" t="s">
        <v>7320</v>
      </c>
      <c r="E433" s="243" t="s">
        <v>353</v>
      </c>
      <c r="F433" s="403">
        <v>56</v>
      </c>
      <c r="G433" s="404">
        <v>2021.8</v>
      </c>
      <c r="H433" s="238" t="s">
        <v>7321</v>
      </c>
    </row>
    <row r="434" s="63" customFormat="1" ht="59.45" customHeight="1" spans="1:8">
      <c r="A434" s="396">
        <v>433</v>
      </c>
      <c r="B434" s="401" t="s">
        <v>7322</v>
      </c>
      <c r="C434" s="402" t="s">
        <v>7323</v>
      </c>
      <c r="D434" s="401" t="s">
        <v>7324</v>
      </c>
      <c r="E434" s="243" t="s">
        <v>323</v>
      </c>
      <c r="F434" s="403">
        <v>56</v>
      </c>
      <c r="G434" s="404">
        <v>2024.5</v>
      </c>
      <c r="H434" s="238" t="s">
        <v>7325</v>
      </c>
    </row>
    <row r="435" s="63" customFormat="1" ht="59.45" customHeight="1" spans="1:8">
      <c r="A435" s="396">
        <v>434</v>
      </c>
      <c r="B435" s="257" t="s">
        <v>7326</v>
      </c>
      <c r="C435" s="258" t="s">
        <v>7327</v>
      </c>
      <c r="D435" s="257" t="s">
        <v>7328</v>
      </c>
      <c r="E435" s="257" t="s">
        <v>353</v>
      </c>
      <c r="F435" s="256">
        <v>55</v>
      </c>
      <c r="G435" s="342">
        <v>2020.9</v>
      </c>
      <c r="H435" s="238" t="s">
        <v>7329</v>
      </c>
    </row>
    <row r="436" s="63" customFormat="1" ht="59.45" customHeight="1" spans="1:8">
      <c r="A436" s="396">
        <v>435</v>
      </c>
      <c r="B436" s="257" t="s">
        <v>7330</v>
      </c>
      <c r="C436" s="258" t="s">
        <v>7331</v>
      </c>
      <c r="D436" s="257" t="s">
        <v>7332</v>
      </c>
      <c r="E436" s="257" t="s">
        <v>353</v>
      </c>
      <c r="F436" s="256">
        <v>45</v>
      </c>
      <c r="G436" s="342">
        <v>2024.12</v>
      </c>
      <c r="H436" s="238" t="s">
        <v>7333</v>
      </c>
    </row>
    <row r="437" s="63" customFormat="1" ht="59.45" customHeight="1" spans="1:8">
      <c r="A437" s="396">
        <v>436</v>
      </c>
      <c r="B437" s="235" t="s">
        <v>7334</v>
      </c>
      <c r="C437" s="234" t="s">
        <v>7335</v>
      </c>
      <c r="D437" s="235" t="s">
        <v>7336</v>
      </c>
      <c r="E437" s="233" t="s">
        <v>353</v>
      </c>
      <c r="F437" s="260">
        <v>52</v>
      </c>
      <c r="G437" s="304">
        <v>2025.1</v>
      </c>
      <c r="H437" s="238" t="s">
        <v>7337</v>
      </c>
    </row>
    <row r="438" s="63" customFormat="1" ht="59.45" customHeight="1" spans="1:8">
      <c r="A438" s="396">
        <v>437</v>
      </c>
      <c r="B438" s="235" t="s">
        <v>7338</v>
      </c>
      <c r="C438" s="234" t="s">
        <v>7339</v>
      </c>
      <c r="D438" s="235" t="s">
        <v>7340</v>
      </c>
      <c r="E438" s="233" t="s">
        <v>353</v>
      </c>
      <c r="F438" s="260">
        <v>56</v>
      </c>
      <c r="G438" s="304">
        <v>2021.8</v>
      </c>
      <c r="H438" s="238" t="s">
        <v>7341</v>
      </c>
    </row>
    <row r="439" s="63" customFormat="1" ht="59.45" customHeight="1" spans="1:8">
      <c r="A439" s="396">
        <v>438</v>
      </c>
      <c r="B439" s="243" t="s">
        <v>7342</v>
      </c>
      <c r="C439" s="402" t="s">
        <v>7343</v>
      </c>
      <c r="D439" s="243" t="s">
        <v>7344</v>
      </c>
      <c r="E439" s="243" t="s">
        <v>323</v>
      </c>
      <c r="F439" s="244">
        <v>49.8</v>
      </c>
      <c r="G439" s="309" t="s">
        <v>1274</v>
      </c>
      <c r="H439" s="238" t="s">
        <v>7345</v>
      </c>
    </row>
    <row r="440" s="63" customFormat="1" ht="59.45" customHeight="1" spans="1:8">
      <c r="A440" s="396">
        <v>439</v>
      </c>
      <c r="B440" s="257" t="s">
        <v>7346</v>
      </c>
      <c r="C440" s="258" t="s">
        <v>7347</v>
      </c>
      <c r="D440" s="257" t="s">
        <v>7348</v>
      </c>
      <c r="E440" s="235" t="s">
        <v>353</v>
      </c>
      <c r="F440" s="256">
        <v>56</v>
      </c>
      <c r="G440" s="342">
        <v>2022.1</v>
      </c>
      <c r="H440" s="238" t="s">
        <v>7349</v>
      </c>
    </row>
    <row r="441" s="63" customFormat="1" ht="59.45" customHeight="1" spans="1:8">
      <c r="A441" s="396">
        <v>440</v>
      </c>
      <c r="B441" s="257" t="s">
        <v>7350</v>
      </c>
      <c r="C441" s="258" t="s">
        <v>7351</v>
      </c>
      <c r="D441" s="257" t="s">
        <v>7352</v>
      </c>
      <c r="E441" s="235" t="s">
        <v>353</v>
      </c>
      <c r="F441" s="256">
        <v>62</v>
      </c>
      <c r="G441" s="342">
        <v>2023.8</v>
      </c>
      <c r="H441" s="238" t="s">
        <v>7353</v>
      </c>
    </row>
    <row r="442" s="63" customFormat="1" ht="59.45" customHeight="1" spans="1:8">
      <c r="A442" s="396">
        <v>441</v>
      </c>
      <c r="B442" s="257" t="s">
        <v>7354</v>
      </c>
      <c r="C442" s="258" t="s">
        <v>7355</v>
      </c>
      <c r="D442" s="257" t="s">
        <v>7356</v>
      </c>
      <c r="E442" s="235" t="s">
        <v>1263</v>
      </c>
      <c r="F442" s="256">
        <v>49.8</v>
      </c>
      <c r="G442" s="342">
        <v>2024.12</v>
      </c>
      <c r="H442" s="238" t="s">
        <v>7357</v>
      </c>
    </row>
    <row r="443" s="63" customFormat="1" ht="59.45" customHeight="1" spans="1:8">
      <c r="A443" s="396">
        <v>442</v>
      </c>
      <c r="B443" s="257" t="s">
        <v>7358</v>
      </c>
      <c r="C443" s="258" t="s">
        <v>7359</v>
      </c>
      <c r="D443" s="257" t="s">
        <v>7360</v>
      </c>
      <c r="E443" s="235" t="s">
        <v>353</v>
      </c>
      <c r="F443" s="256">
        <v>49.8</v>
      </c>
      <c r="G443" s="342">
        <v>2023.6</v>
      </c>
      <c r="H443" s="238" t="s">
        <v>7361</v>
      </c>
    </row>
    <row r="444" s="63" customFormat="1" ht="59.45" customHeight="1" spans="1:8">
      <c r="A444" s="396">
        <v>443</v>
      </c>
      <c r="B444" s="257" t="s">
        <v>7362</v>
      </c>
      <c r="C444" s="258" t="s">
        <v>7363</v>
      </c>
      <c r="D444" s="257" t="s">
        <v>7364</v>
      </c>
      <c r="E444" s="235" t="s">
        <v>323</v>
      </c>
      <c r="F444" s="256">
        <v>56</v>
      </c>
      <c r="G444" s="342">
        <v>2023.12</v>
      </c>
      <c r="H444" s="238" t="s">
        <v>7365</v>
      </c>
    </row>
    <row r="445" s="63" customFormat="1" ht="59.45" customHeight="1" spans="1:8">
      <c r="A445" s="396">
        <v>444</v>
      </c>
      <c r="B445" s="257" t="s">
        <v>7366</v>
      </c>
      <c r="C445" s="258" t="s">
        <v>7367</v>
      </c>
      <c r="D445" s="257" t="s">
        <v>7368</v>
      </c>
      <c r="E445" s="235" t="s">
        <v>323</v>
      </c>
      <c r="F445" s="256">
        <v>48</v>
      </c>
      <c r="G445" s="342">
        <v>2023.9</v>
      </c>
      <c r="H445" s="238" t="s">
        <v>7369</v>
      </c>
    </row>
    <row r="446" s="63" customFormat="1" ht="59.45" customHeight="1" spans="1:8">
      <c r="A446" s="396">
        <v>445</v>
      </c>
      <c r="B446" s="414" t="s">
        <v>7370</v>
      </c>
      <c r="C446" s="415" t="s">
        <v>7371</v>
      </c>
      <c r="D446" s="414" t="s">
        <v>7372</v>
      </c>
      <c r="E446" s="257" t="s">
        <v>353</v>
      </c>
      <c r="F446" s="256">
        <v>59.8</v>
      </c>
      <c r="G446" s="342">
        <v>2020.11</v>
      </c>
      <c r="H446" s="238" t="s">
        <v>7373</v>
      </c>
    </row>
    <row r="447" s="63" customFormat="1" ht="59.45" customHeight="1" spans="1:8">
      <c r="A447" s="396">
        <v>446</v>
      </c>
      <c r="B447" s="414" t="s">
        <v>7374</v>
      </c>
      <c r="C447" s="415" t="s">
        <v>7375</v>
      </c>
      <c r="D447" s="414" t="s">
        <v>7376</v>
      </c>
      <c r="E447" s="257" t="s">
        <v>2984</v>
      </c>
      <c r="F447" s="256">
        <v>45</v>
      </c>
      <c r="G447" s="342">
        <v>2025.1</v>
      </c>
      <c r="H447" s="238" t="s">
        <v>7377</v>
      </c>
    </row>
    <row r="448" s="63" customFormat="1" ht="59.45" customHeight="1" spans="1:8">
      <c r="A448" s="396">
        <v>447</v>
      </c>
      <c r="B448" s="414" t="s">
        <v>7370</v>
      </c>
      <c r="C448" s="415" t="s">
        <v>7378</v>
      </c>
      <c r="D448" s="414" t="s">
        <v>7379</v>
      </c>
      <c r="E448" s="405" t="s">
        <v>353</v>
      </c>
      <c r="F448" s="256">
        <v>49.8</v>
      </c>
      <c r="G448" s="342">
        <v>2024.12</v>
      </c>
      <c r="H448" s="238" t="s">
        <v>7380</v>
      </c>
    </row>
    <row r="449" s="63" customFormat="1" ht="59.45" customHeight="1" spans="1:8">
      <c r="A449" s="396">
        <v>448</v>
      </c>
      <c r="B449" s="405" t="s">
        <v>7381</v>
      </c>
      <c r="C449" s="406" t="s">
        <v>7382</v>
      </c>
      <c r="D449" s="405" t="s">
        <v>7383</v>
      </c>
      <c r="E449" s="405" t="s">
        <v>353</v>
      </c>
      <c r="F449" s="407">
        <v>49.8</v>
      </c>
      <c r="G449" s="807" t="s">
        <v>7384</v>
      </c>
      <c r="H449" s="238" t="s">
        <v>7385</v>
      </c>
    </row>
    <row r="450" s="63" customFormat="1" ht="59.45" customHeight="1" spans="1:8">
      <c r="A450" s="396">
        <v>449</v>
      </c>
      <c r="B450" s="257" t="s">
        <v>7386</v>
      </c>
      <c r="C450" s="258" t="s">
        <v>7387</v>
      </c>
      <c r="D450" s="257" t="s">
        <v>7388</v>
      </c>
      <c r="E450" s="257" t="s">
        <v>353</v>
      </c>
      <c r="F450" s="256">
        <v>59.8</v>
      </c>
      <c r="G450" s="342">
        <v>2020.9</v>
      </c>
      <c r="H450" s="238" t="s">
        <v>7389</v>
      </c>
    </row>
    <row r="451" s="63" customFormat="1" ht="59.45" customHeight="1" spans="1:8">
      <c r="A451" s="396">
        <v>450</v>
      </c>
      <c r="B451" s="405" t="s">
        <v>7390</v>
      </c>
      <c r="C451" s="406" t="s">
        <v>7391</v>
      </c>
      <c r="D451" s="405" t="s">
        <v>7392</v>
      </c>
      <c r="E451" s="405" t="s">
        <v>353</v>
      </c>
      <c r="F451" s="407">
        <v>59.8</v>
      </c>
      <c r="G451" s="408">
        <v>2020.9</v>
      </c>
      <c r="H451" s="238" t="s">
        <v>7393</v>
      </c>
    </row>
    <row r="452" s="63" customFormat="1" ht="59.45" customHeight="1" spans="1:8">
      <c r="A452" s="396">
        <v>451</v>
      </c>
      <c r="B452" s="405" t="s">
        <v>7394</v>
      </c>
      <c r="C452" s="406" t="s">
        <v>7395</v>
      </c>
      <c r="D452" s="405" t="s">
        <v>7396</v>
      </c>
      <c r="E452" s="405" t="s">
        <v>353</v>
      </c>
      <c r="F452" s="407">
        <v>49.8</v>
      </c>
      <c r="G452" s="408">
        <v>2024.12</v>
      </c>
      <c r="H452" s="238" t="s">
        <v>7397</v>
      </c>
    </row>
    <row r="453" s="63" customFormat="1" ht="59.45" customHeight="1" spans="1:8">
      <c r="A453" s="396">
        <v>452</v>
      </c>
      <c r="B453" s="235" t="s">
        <v>7398</v>
      </c>
      <c r="C453" s="258" t="s">
        <v>7399</v>
      </c>
      <c r="D453" s="236" t="s">
        <v>7400</v>
      </c>
      <c r="E453" s="235" t="s">
        <v>353</v>
      </c>
      <c r="F453" s="409">
        <v>58</v>
      </c>
      <c r="G453" s="304">
        <v>2020.3</v>
      </c>
      <c r="H453" s="238" t="s">
        <v>7401</v>
      </c>
    </row>
    <row r="454" s="63" customFormat="1" ht="59.45" customHeight="1" spans="1:8">
      <c r="A454" s="396">
        <v>453</v>
      </c>
      <c r="B454" s="263" t="s">
        <v>7402</v>
      </c>
      <c r="C454" s="406" t="s">
        <v>7403</v>
      </c>
      <c r="D454" s="263" t="s">
        <v>7404</v>
      </c>
      <c r="E454" s="263" t="s">
        <v>353</v>
      </c>
      <c r="F454" s="264">
        <v>55</v>
      </c>
      <c r="G454" s="411" t="s">
        <v>7405</v>
      </c>
      <c r="H454" s="238" t="s">
        <v>7406</v>
      </c>
    </row>
    <row r="455" s="63" customFormat="1" ht="59.45" customHeight="1" spans="1:8">
      <c r="A455" s="396">
        <v>454</v>
      </c>
      <c r="B455" s="405" t="s">
        <v>7407</v>
      </c>
      <c r="C455" s="406" t="s">
        <v>7408</v>
      </c>
      <c r="D455" s="405" t="s">
        <v>7409</v>
      </c>
      <c r="E455" s="263" t="s">
        <v>353</v>
      </c>
      <c r="F455" s="407">
        <v>56</v>
      </c>
      <c r="G455" s="408">
        <v>2020.11</v>
      </c>
      <c r="H455" s="238" t="s">
        <v>7410</v>
      </c>
    </row>
    <row r="456" s="63" customFormat="1" ht="59.45" customHeight="1" spans="1:8">
      <c r="A456" s="396">
        <v>455</v>
      </c>
      <c r="B456" s="221" t="s">
        <v>983</v>
      </c>
      <c r="C456" s="349" t="s">
        <v>984</v>
      </c>
      <c r="D456" s="221" t="s">
        <v>985</v>
      </c>
      <c r="E456" s="157" t="s">
        <v>899</v>
      </c>
      <c r="F456" s="416">
        <v>46</v>
      </c>
      <c r="G456" s="350" t="s">
        <v>441</v>
      </c>
      <c r="H456" s="316" t="s">
        <v>986</v>
      </c>
    </row>
    <row r="457" s="63" customFormat="1" ht="59.45" customHeight="1" spans="1:8">
      <c r="A457" s="396">
        <v>456</v>
      </c>
      <c r="B457" s="157" t="s">
        <v>7411</v>
      </c>
      <c r="C457" s="349" t="s">
        <v>7412</v>
      </c>
      <c r="D457" s="221" t="s">
        <v>760</v>
      </c>
      <c r="E457" s="157" t="s">
        <v>303</v>
      </c>
      <c r="F457" s="416">
        <v>58</v>
      </c>
      <c r="G457" s="350" t="s">
        <v>929</v>
      </c>
      <c r="H457" s="417" t="s">
        <v>7413</v>
      </c>
    </row>
    <row r="458" s="63" customFormat="1" ht="59.45" customHeight="1" spans="1:8">
      <c r="A458" s="396">
        <v>457</v>
      </c>
      <c r="B458" s="157" t="s">
        <v>987</v>
      </c>
      <c r="C458" s="349" t="s">
        <v>988</v>
      </c>
      <c r="D458" s="221" t="s">
        <v>989</v>
      </c>
      <c r="E458" s="157" t="s">
        <v>913</v>
      </c>
      <c r="F458" s="416">
        <v>66</v>
      </c>
      <c r="G458" s="418" t="s">
        <v>954</v>
      </c>
      <c r="H458" s="417" t="s">
        <v>990</v>
      </c>
    </row>
    <row r="459" s="63" customFormat="1" ht="59.45" customHeight="1" spans="1:8">
      <c r="A459" s="396">
        <v>458</v>
      </c>
      <c r="B459" s="157" t="s">
        <v>7414</v>
      </c>
      <c r="C459" s="349" t="s">
        <v>7415</v>
      </c>
      <c r="D459" s="221" t="s">
        <v>7416</v>
      </c>
      <c r="E459" s="157" t="s">
        <v>1011</v>
      </c>
      <c r="F459" s="416">
        <v>59.9</v>
      </c>
      <c r="G459" s="350" t="s">
        <v>7417</v>
      </c>
      <c r="H459" s="417" t="s">
        <v>7418</v>
      </c>
    </row>
    <row r="460" s="63" customFormat="1" ht="59.45" customHeight="1" spans="1:8">
      <c r="A460" s="396">
        <v>459</v>
      </c>
      <c r="B460" s="157" t="s">
        <v>7167</v>
      </c>
      <c r="C460" s="805" t="s">
        <v>7419</v>
      </c>
      <c r="D460" s="221" t="s">
        <v>7420</v>
      </c>
      <c r="E460" s="157" t="s">
        <v>3315</v>
      </c>
      <c r="F460" s="416">
        <v>55</v>
      </c>
      <c r="G460" s="350">
        <v>2024.1</v>
      </c>
      <c r="H460" s="417" t="s">
        <v>7421</v>
      </c>
    </row>
    <row r="461" s="63" customFormat="1" ht="59.45" customHeight="1" spans="1:8">
      <c r="A461" s="396">
        <v>460</v>
      </c>
      <c r="B461" s="157" t="s">
        <v>7422</v>
      </c>
      <c r="C461" s="349" t="s">
        <v>7423</v>
      </c>
      <c r="D461" s="221" t="s">
        <v>7424</v>
      </c>
      <c r="E461" s="157" t="s">
        <v>353</v>
      </c>
      <c r="F461" s="416">
        <v>55</v>
      </c>
      <c r="G461" s="350" t="s">
        <v>5505</v>
      </c>
      <c r="H461" s="417" t="s">
        <v>7425</v>
      </c>
    </row>
    <row r="462" s="63" customFormat="1" ht="59.45" customHeight="1" spans="1:8">
      <c r="A462" s="396">
        <v>461</v>
      </c>
      <c r="B462" s="157" t="s">
        <v>7426</v>
      </c>
      <c r="C462" s="349" t="s">
        <v>7427</v>
      </c>
      <c r="D462" s="221" t="s">
        <v>7428</v>
      </c>
      <c r="E462" s="157" t="s">
        <v>353</v>
      </c>
      <c r="F462" s="416">
        <v>59.9</v>
      </c>
      <c r="G462" s="350" t="s">
        <v>6061</v>
      </c>
      <c r="H462" s="417" t="s">
        <v>7429</v>
      </c>
    </row>
    <row r="463" s="63" customFormat="1" ht="59.45" customHeight="1" spans="1:8">
      <c r="A463" s="396">
        <v>462</v>
      </c>
      <c r="B463" s="157" t="s">
        <v>7430</v>
      </c>
      <c r="C463" s="349" t="s">
        <v>7431</v>
      </c>
      <c r="D463" s="221" t="s">
        <v>7432</v>
      </c>
      <c r="E463" s="157" t="s">
        <v>353</v>
      </c>
      <c r="F463" s="416">
        <v>75</v>
      </c>
      <c r="G463" s="350" t="s">
        <v>6061</v>
      </c>
      <c r="H463" s="417" t="s">
        <v>7433</v>
      </c>
    </row>
    <row r="464" s="63" customFormat="1" ht="59.45" customHeight="1" spans="1:8">
      <c r="A464" s="396">
        <v>463</v>
      </c>
      <c r="B464" s="157" t="s">
        <v>7434</v>
      </c>
      <c r="C464" s="349" t="s">
        <v>7435</v>
      </c>
      <c r="D464" s="157" t="s">
        <v>7436</v>
      </c>
      <c r="E464" s="157" t="s">
        <v>3463</v>
      </c>
      <c r="F464" s="416">
        <v>49.9</v>
      </c>
      <c r="G464" s="350" t="s">
        <v>5861</v>
      </c>
      <c r="H464" s="417" t="s">
        <v>7437</v>
      </c>
    </row>
    <row r="465" s="63" customFormat="1" ht="59.45" customHeight="1" spans="1:8">
      <c r="A465" s="396">
        <v>464</v>
      </c>
      <c r="B465" s="157" t="s">
        <v>7438</v>
      </c>
      <c r="C465" s="349" t="s">
        <v>7439</v>
      </c>
      <c r="D465" s="221" t="s">
        <v>7440</v>
      </c>
      <c r="E465" s="157" t="s">
        <v>3593</v>
      </c>
      <c r="F465" s="416">
        <v>79.8</v>
      </c>
      <c r="G465" s="350" t="s">
        <v>5462</v>
      </c>
      <c r="H465" s="417" t="s">
        <v>7441</v>
      </c>
    </row>
    <row r="466" s="63" customFormat="1" ht="59.45" customHeight="1" spans="1:8">
      <c r="A466" s="396">
        <v>465</v>
      </c>
      <c r="B466" s="157" t="s">
        <v>7442</v>
      </c>
      <c r="C466" s="349" t="s">
        <v>7443</v>
      </c>
      <c r="D466" s="221" t="s">
        <v>7444</v>
      </c>
      <c r="E466" s="419" t="s">
        <v>3593</v>
      </c>
      <c r="F466" s="416">
        <v>49</v>
      </c>
      <c r="G466" s="418" t="s">
        <v>5462</v>
      </c>
      <c r="H466" s="420" t="s">
        <v>7445</v>
      </c>
    </row>
    <row r="467" s="63" customFormat="1" ht="59.45" customHeight="1" spans="1:8">
      <c r="A467" s="396">
        <v>466</v>
      </c>
      <c r="B467" s="157" t="s">
        <v>7446</v>
      </c>
      <c r="C467" s="349" t="s">
        <v>7447</v>
      </c>
      <c r="D467" s="221" t="s">
        <v>7448</v>
      </c>
      <c r="E467" s="419" t="s">
        <v>3593</v>
      </c>
      <c r="F467" s="416">
        <v>47</v>
      </c>
      <c r="G467" s="418" t="s">
        <v>5462</v>
      </c>
      <c r="H467" s="420" t="s">
        <v>7449</v>
      </c>
    </row>
    <row r="468" s="63" customFormat="1" ht="59.45" customHeight="1" spans="1:8">
      <c r="A468" s="396">
        <v>467</v>
      </c>
      <c r="B468" s="221" t="s">
        <v>7450</v>
      </c>
      <c r="C468" s="349" t="s">
        <v>7451</v>
      </c>
      <c r="D468" s="221" t="s">
        <v>7452</v>
      </c>
      <c r="E468" s="419" t="s">
        <v>3593</v>
      </c>
      <c r="F468" s="416">
        <v>43</v>
      </c>
      <c r="G468" s="418" t="s">
        <v>5462</v>
      </c>
      <c r="H468" s="420" t="s">
        <v>7453</v>
      </c>
    </row>
    <row r="469" s="63" customFormat="1" ht="59.45" customHeight="1" spans="1:8">
      <c r="A469" s="396">
        <v>468</v>
      </c>
      <c r="B469" s="157" t="s">
        <v>7454</v>
      </c>
      <c r="C469" s="349" t="s">
        <v>7455</v>
      </c>
      <c r="D469" s="221" t="s">
        <v>7456</v>
      </c>
      <c r="E469" s="157" t="s">
        <v>3593</v>
      </c>
      <c r="F469" s="416">
        <v>43</v>
      </c>
      <c r="G469" s="350" t="s">
        <v>7457</v>
      </c>
      <c r="H469" s="417" t="s">
        <v>7458</v>
      </c>
    </row>
    <row r="470" s="63" customFormat="1" ht="59.45" customHeight="1" spans="1:8">
      <c r="A470" s="396">
        <v>469</v>
      </c>
      <c r="B470" s="157" t="s">
        <v>7459</v>
      </c>
      <c r="C470" s="349" t="s">
        <v>7460</v>
      </c>
      <c r="D470" s="221" t="s">
        <v>7461</v>
      </c>
      <c r="E470" s="157" t="s">
        <v>3593</v>
      </c>
      <c r="F470" s="416">
        <v>59.8</v>
      </c>
      <c r="G470" s="350" t="s">
        <v>3359</v>
      </c>
      <c r="H470" s="417" t="s">
        <v>7462</v>
      </c>
    </row>
    <row r="471" s="63" customFormat="1" ht="59.45" customHeight="1" spans="1:8">
      <c r="A471" s="396">
        <v>470</v>
      </c>
      <c r="B471" s="157" t="s">
        <v>7463</v>
      </c>
      <c r="C471" s="349" t="s">
        <v>7464</v>
      </c>
      <c r="D471" s="221" t="s">
        <v>7465</v>
      </c>
      <c r="E471" s="157" t="s">
        <v>3593</v>
      </c>
      <c r="F471" s="416">
        <v>59.9</v>
      </c>
      <c r="G471" s="350" t="s">
        <v>3359</v>
      </c>
      <c r="H471" s="417" t="s">
        <v>7466</v>
      </c>
    </row>
    <row r="472" s="63" customFormat="1" ht="59.45" customHeight="1" spans="1:8">
      <c r="A472" s="396">
        <v>471</v>
      </c>
      <c r="B472" s="157" t="s">
        <v>7467</v>
      </c>
      <c r="C472" s="349" t="s">
        <v>7468</v>
      </c>
      <c r="D472" s="221" t="s">
        <v>7469</v>
      </c>
      <c r="E472" s="157" t="s">
        <v>3593</v>
      </c>
      <c r="F472" s="416">
        <v>59.9</v>
      </c>
      <c r="G472" s="350" t="s">
        <v>7470</v>
      </c>
      <c r="H472" s="417" t="s">
        <v>7471</v>
      </c>
    </row>
    <row r="473" s="63" customFormat="1" ht="59.45" customHeight="1" spans="1:8">
      <c r="A473" s="396">
        <v>472</v>
      </c>
      <c r="B473" s="157" t="s">
        <v>7472</v>
      </c>
      <c r="C473" s="349" t="s">
        <v>7473</v>
      </c>
      <c r="D473" s="221" t="s">
        <v>7474</v>
      </c>
      <c r="E473" s="157" t="s">
        <v>3593</v>
      </c>
      <c r="F473" s="416">
        <v>48</v>
      </c>
      <c r="G473" s="350" t="s">
        <v>3359</v>
      </c>
      <c r="H473" s="417" t="s">
        <v>7475</v>
      </c>
    </row>
    <row r="474" s="63" customFormat="1" ht="59.45" customHeight="1" spans="1:8">
      <c r="A474" s="396">
        <v>473</v>
      </c>
      <c r="B474" s="157" t="s">
        <v>7476</v>
      </c>
      <c r="C474" s="349" t="s">
        <v>7477</v>
      </c>
      <c r="D474" s="221" t="s">
        <v>7478</v>
      </c>
      <c r="E474" s="157" t="s">
        <v>3593</v>
      </c>
      <c r="F474" s="416">
        <v>54</v>
      </c>
      <c r="G474" s="350" t="s">
        <v>998</v>
      </c>
      <c r="H474" s="420" t="s">
        <v>7479</v>
      </c>
    </row>
    <row r="475" s="63" customFormat="1" ht="59.45" customHeight="1" spans="1:8">
      <c r="A475" s="396">
        <v>474</v>
      </c>
      <c r="B475" s="157" t="s">
        <v>7480</v>
      </c>
      <c r="C475" s="349" t="s">
        <v>7481</v>
      </c>
      <c r="D475" s="221" t="s">
        <v>7482</v>
      </c>
      <c r="E475" s="157" t="s">
        <v>3593</v>
      </c>
      <c r="F475" s="416">
        <v>58</v>
      </c>
      <c r="G475" s="350" t="s">
        <v>998</v>
      </c>
      <c r="H475" s="420" t="s">
        <v>7483</v>
      </c>
    </row>
    <row r="476" s="63" customFormat="1" ht="59.45" customHeight="1" spans="1:8">
      <c r="A476" s="396">
        <v>475</v>
      </c>
      <c r="B476" s="221" t="s">
        <v>1334</v>
      </c>
      <c r="C476" s="349" t="s">
        <v>7484</v>
      </c>
      <c r="D476" s="221" t="s">
        <v>7485</v>
      </c>
      <c r="E476" s="157" t="s">
        <v>3593</v>
      </c>
      <c r="F476" s="416">
        <v>45</v>
      </c>
      <c r="G476" s="317">
        <v>2024.7</v>
      </c>
      <c r="H476" s="316" t="s">
        <v>7486</v>
      </c>
    </row>
    <row r="477" s="63" customFormat="1" ht="59.45" customHeight="1" spans="1:8">
      <c r="A477" s="396">
        <v>476</v>
      </c>
      <c r="B477" s="157" t="s">
        <v>7487</v>
      </c>
      <c r="C477" s="349" t="s">
        <v>7488</v>
      </c>
      <c r="D477" s="221" t="s">
        <v>7489</v>
      </c>
      <c r="E477" s="157" t="s">
        <v>3593</v>
      </c>
      <c r="F477" s="416">
        <v>55</v>
      </c>
      <c r="G477" s="350" t="s">
        <v>998</v>
      </c>
      <c r="H477" s="420" t="s">
        <v>7490</v>
      </c>
    </row>
    <row r="478" s="63" customFormat="1" ht="59.45" customHeight="1" spans="1:8">
      <c r="A478" s="396">
        <v>477</v>
      </c>
      <c r="B478" s="157" t="s">
        <v>7491</v>
      </c>
      <c r="C478" s="349" t="s">
        <v>7492</v>
      </c>
      <c r="D478" s="157" t="s">
        <v>7493</v>
      </c>
      <c r="E478" s="157" t="s">
        <v>980</v>
      </c>
      <c r="F478" s="416">
        <v>35</v>
      </c>
      <c r="G478" s="350" t="s">
        <v>4159</v>
      </c>
      <c r="H478" s="420" t="s">
        <v>7494</v>
      </c>
    </row>
    <row r="479" s="63" customFormat="1" ht="59.45" customHeight="1" spans="1:8">
      <c r="A479" s="396">
        <v>478</v>
      </c>
      <c r="B479" s="157" t="s">
        <v>7495</v>
      </c>
      <c r="C479" s="349" t="s">
        <v>7496</v>
      </c>
      <c r="D479" s="221" t="s">
        <v>7497</v>
      </c>
      <c r="E479" s="157" t="s">
        <v>980</v>
      </c>
      <c r="F479" s="416">
        <v>42</v>
      </c>
      <c r="G479" s="350" t="s">
        <v>884</v>
      </c>
      <c r="H479" s="420" t="s">
        <v>7498</v>
      </c>
    </row>
    <row r="480" s="63" customFormat="1" ht="59.45" customHeight="1" spans="1:8">
      <c r="A480" s="396">
        <v>479</v>
      </c>
      <c r="B480" s="157" t="s">
        <v>7499</v>
      </c>
      <c r="C480" s="349" t="s">
        <v>7500</v>
      </c>
      <c r="D480" s="157" t="s">
        <v>7501</v>
      </c>
      <c r="E480" s="157" t="s">
        <v>980</v>
      </c>
      <c r="F480" s="416">
        <v>48</v>
      </c>
      <c r="G480" s="350" t="s">
        <v>4159</v>
      </c>
      <c r="H480" s="420" t="s">
        <v>7502</v>
      </c>
    </row>
    <row r="481" s="63" customFormat="1" ht="59.45" customHeight="1" spans="1:8">
      <c r="A481" s="396">
        <v>480</v>
      </c>
      <c r="B481" s="157" t="s">
        <v>7503</v>
      </c>
      <c r="C481" s="349" t="s">
        <v>7504</v>
      </c>
      <c r="D481" s="221" t="s">
        <v>7505</v>
      </c>
      <c r="E481" s="157" t="s">
        <v>980</v>
      </c>
      <c r="F481" s="416">
        <v>40</v>
      </c>
      <c r="G481" s="350" t="s">
        <v>4159</v>
      </c>
      <c r="H481" s="420" t="s">
        <v>7506</v>
      </c>
    </row>
    <row r="482" s="63" customFormat="1" ht="59.45" customHeight="1" spans="1:8">
      <c r="A482" s="396">
        <v>481</v>
      </c>
      <c r="B482" s="157" t="s">
        <v>7507</v>
      </c>
      <c r="C482" s="349" t="s">
        <v>7508</v>
      </c>
      <c r="D482" s="221" t="s">
        <v>7509</v>
      </c>
      <c r="E482" s="157" t="s">
        <v>980</v>
      </c>
      <c r="F482" s="416">
        <v>35</v>
      </c>
      <c r="G482" s="350" t="s">
        <v>4159</v>
      </c>
      <c r="H482" s="420" t="s">
        <v>7510</v>
      </c>
    </row>
    <row r="483" s="63" customFormat="1" ht="59.45" customHeight="1" spans="1:8">
      <c r="A483" s="396">
        <v>482</v>
      </c>
      <c r="B483" s="157" t="s">
        <v>7511</v>
      </c>
      <c r="C483" s="349" t="s">
        <v>7512</v>
      </c>
      <c r="D483" s="221" t="s">
        <v>7513</v>
      </c>
      <c r="E483" s="157" t="s">
        <v>3315</v>
      </c>
      <c r="F483" s="416">
        <v>55</v>
      </c>
      <c r="G483" s="350" t="s">
        <v>5746</v>
      </c>
      <c r="H483" s="417" t="s">
        <v>7514</v>
      </c>
    </row>
    <row r="484" s="63" customFormat="1" ht="59.45" customHeight="1" spans="1:8">
      <c r="A484" s="396">
        <v>483</v>
      </c>
      <c r="B484" s="157" t="s">
        <v>7515</v>
      </c>
      <c r="C484" s="349" t="s">
        <v>7516</v>
      </c>
      <c r="D484" s="221" t="s">
        <v>7517</v>
      </c>
      <c r="E484" s="157" t="s">
        <v>353</v>
      </c>
      <c r="F484" s="416">
        <v>58</v>
      </c>
      <c r="G484" s="350" t="s">
        <v>7518</v>
      </c>
      <c r="H484" s="417"/>
    </row>
    <row r="485" s="63" customFormat="1" ht="59.45" customHeight="1" spans="1:8">
      <c r="A485" s="396">
        <v>484</v>
      </c>
      <c r="B485" s="157" t="s">
        <v>7519</v>
      </c>
      <c r="C485" s="349" t="s">
        <v>7520</v>
      </c>
      <c r="D485" s="221" t="s">
        <v>7521</v>
      </c>
      <c r="E485" s="157" t="s">
        <v>353</v>
      </c>
      <c r="F485" s="416">
        <v>55</v>
      </c>
      <c r="G485" s="350" t="s">
        <v>6061</v>
      </c>
      <c r="H485" s="417" t="s">
        <v>7522</v>
      </c>
    </row>
    <row r="486" s="63" customFormat="1" ht="59.45" customHeight="1" spans="1:8">
      <c r="A486" s="396">
        <v>485</v>
      </c>
      <c r="B486" s="157" t="s">
        <v>7523</v>
      </c>
      <c r="C486" s="349" t="s">
        <v>7524</v>
      </c>
      <c r="D486" s="157" t="s">
        <v>7525</v>
      </c>
      <c r="E486" s="157" t="s">
        <v>353</v>
      </c>
      <c r="F486" s="416">
        <v>75</v>
      </c>
      <c r="G486" s="350" t="s">
        <v>7470</v>
      </c>
      <c r="H486" s="417" t="s">
        <v>876</v>
      </c>
    </row>
    <row r="487" s="63" customFormat="1" ht="59.45" customHeight="1" spans="1:8">
      <c r="A487" s="396">
        <v>486</v>
      </c>
      <c r="B487" s="157" t="s">
        <v>6967</v>
      </c>
      <c r="C487" s="349" t="s">
        <v>7526</v>
      </c>
      <c r="D487" s="157" t="s">
        <v>7527</v>
      </c>
      <c r="E487" s="157" t="s">
        <v>3463</v>
      </c>
      <c r="F487" s="416">
        <v>45</v>
      </c>
      <c r="G487" s="350" t="s">
        <v>3655</v>
      </c>
      <c r="H487" s="417" t="s">
        <v>7528</v>
      </c>
    </row>
    <row r="488" s="63" customFormat="1" ht="59.45" customHeight="1" spans="1:8">
      <c r="A488" s="396">
        <v>487</v>
      </c>
      <c r="B488" s="157" t="s">
        <v>7529</v>
      </c>
      <c r="C488" s="349" t="s">
        <v>7530</v>
      </c>
      <c r="D488" s="157" t="s">
        <v>7531</v>
      </c>
      <c r="E488" s="157" t="s">
        <v>3463</v>
      </c>
      <c r="F488" s="416">
        <v>42</v>
      </c>
      <c r="G488" s="350" t="s">
        <v>7532</v>
      </c>
      <c r="H488" s="417" t="s">
        <v>7533</v>
      </c>
    </row>
    <row r="489" s="63" customFormat="1" ht="59.45" customHeight="1" spans="1:8">
      <c r="A489" s="396">
        <v>488</v>
      </c>
      <c r="B489" s="157" t="s">
        <v>7534</v>
      </c>
      <c r="C489" s="349" t="s">
        <v>7535</v>
      </c>
      <c r="D489" s="157" t="s">
        <v>7536</v>
      </c>
      <c r="E489" s="157" t="s">
        <v>3593</v>
      </c>
      <c r="F489" s="416">
        <v>52</v>
      </c>
      <c r="G489" s="350" t="s">
        <v>5880</v>
      </c>
      <c r="H489" s="417" t="s">
        <v>876</v>
      </c>
    </row>
    <row r="490" s="63" customFormat="1" ht="59.45" customHeight="1" spans="1:8">
      <c r="A490" s="396">
        <v>489</v>
      </c>
      <c r="B490" s="221" t="s">
        <v>7537</v>
      </c>
      <c r="C490" s="349" t="s">
        <v>7538</v>
      </c>
      <c r="D490" s="221" t="s">
        <v>7539</v>
      </c>
      <c r="E490" s="419" t="s">
        <v>3593</v>
      </c>
      <c r="F490" s="416">
        <v>85</v>
      </c>
      <c r="G490" s="418" t="s">
        <v>7470</v>
      </c>
      <c r="H490" s="417" t="s">
        <v>7540</v>
      </c>
    </row>
    <row r="491" s="63" customFormat="1" ht="59.45" customHeight="1" spans="1:8">
      <c r="A491" s="396">
        <v>490</v>
      </c>
      <c r="B491" s="157" t="s">
        <v>7541</v>
      </c>
      <c r="C491" s="349" t="s">
        <v>7542</v>
      </c>
      <c r="D491" s="221" t="s">
        <v>7543</v>
      </c>
      <c r="E491" s="157" t="s">
        <v>3593</v>
      </c>
      <c r="F491" s="416">
        <v>85</v>
      </c>
      <c r="G491" s="350" t="s">
        <v>7470</v>
      </c>
      <c r="H491" s="417" t="s">
        <v>7544</v>
      </c>
    </row>
    <row r="492" s="63" customFormat="1" ht="59.45" customHeight="1" spans="1:8">
      <c r="A492" s="396">
        <v>491</v>
      </c>
      <c r="B492" s="157" t="s">
        <v>7545</v>
      </c>
      <c r="C492" s="349" t="s">
        <v>7546</v>
      </c>
      <c r="D492" s="221" t="s">
        <v>7547</v>
      </c>
      <c r="E492" s="157" t="s">
        <v>7548</v>
      </c>
      <c r="F492" s="416">
        <v>59.9</v>
      </c>
      <c r="G492" s="350" t="s">
        <v>7470</v>
      </c>
      <c r="H492" s="417" t="s">
        <v>876</v>
      </c>
    </row>
    <row r="493" s="63" customFormat="1" ht="59.45" customHeight="1" spans="1:8">
      <c r="A493" s="396">
        <v>492</v>
      </c>
      <c r="B493" s="73" t="s">
        <v>1292</v>
      </c>
      <c r="C493" s="73" t="s">
        <v>7549</v>
      </c>
      <c r="D493" s="73" t="s">
        <v>7550</v>
      </c>
      <c r="E493" s="73" t="s">
        <v>550</v>
      </c>
      <c r="F493" s="74">
        <v>49.8</v>
      </c>
      <c r="G493" s="75">
        <v>2021.09</v>
      </c>
      <c r="H493" s="78"/>
    </row>
    <row r="494" s="63" customFormat="1" ht="59.45" customHeight="1" spans="1:8">
      <c r="A494" s="396">
        <v>493</v>
      </c>
      <c r="B494" s="73" t="s">
        <v>7551</v>
      </c>
      <c r="C494" s="81" t="s">
        <v>7552</v>
      </c>
      <c r="D494" s="73" t="s">
        <v>7553</v>
      </c>
      <c r="E494" s="73" t="s">
        <v>566</v>
      </c>
      <c r="F494" s="74">
        <v>49.8</v>
      </c>
      <c r="G494" s="329">
        <v>2022.08</v>
      </c>
      <c r="H494" s="78"/>
    </row>
    <row r="495" s="63" customFormat="1" ht="59.45" customHeight="1" spans="1:8">
      <c r="A495" s="396">
        <v>494</v>
      </c>
      <c r="B495" s="73" t="s">
        <v>7160</v>
      </c>
      <c r="C495" s="73" t="s">
        <v>7554</v>
      </c>
      <c r="D495" s="73" t="s">
        <v>7555</v>
      </c>
      <c r="E495" s="73" t="s">
        <v>550</v>
      </c>
      <c r="F495" s="74">
        <v>39.8</v>
      </c>
      <c r="G495" s="75">
        <v>2022.06</v>
      </c>
      <c r="H495" s="78"/>
    </row>
    <row r="496" s="63" customFormat="1" ht="59.45" customHeight="1" spans="1:8">
      <c r="A496" s="396">
        <v>495</v>
      </c>
      <c r="B496" s="73" t="s">
        <v>7167</v>
      </c>
      <c r="C496" s="73" t="s">
        <v>7556</v>
      </c>
      <c r="D496" s="73" t="s">
        <v>7557</v>
      </c>
      <c r="E496" s="73" t="s">
        <v>550</v>
      </c>
      <c r="F496" s="74">
        <v>36</v>
      </c>
      <c r="G496" s="75">
        <v>2022.05</v>
      </c>
      <c r="H496" s="78"/>
    </row>
    <row r="497" s="63" customFormat="1" ht="59.45" customHeight="1" spans="1:8">
      <c r="A497" s="396">
        <v>496</v>
      </c>
      <c r="B497" s="73" t="s">
        <v>7558</v>
      </c>
      <c r="C497" s="81" t="s">
        <v>7559</v>
      </c>
      <c r="D497" s="73" t="s">
        <v>7560</v>
      </c>
      <c r="E497" s="73" t="s">
        <v>4107</v>
      </c>
      <c r="F497" s="74">
        <v>48</v>
      </c>
      <c r="G497" s="421" t="s">
        <v>5603</v>
      </c>
      <c r="H497" s="78"/>
    </row>
    <row r="498" s="63" customFormat="1" ht="59.45" customHeight="1" spans="1:8">
      <c r="A498" s="396">
        <v>497</v>
      </c>
      <c r="B498" s="73" t="s">
        <v>7561</v>
      </c>
      <c r="C498" s="73" t="s">
        <v>7562</v>
      </c>
      <c r="D498" s="73" t="s">
        <v>7563</v>
      </c>
      <c r="E498" s="73" t="s">
        <v>550</v>
      </c>
      <c r="F498" s="74">
        <v>52</v>
      </c>
      <c r="G498" s="75">
        <v>2021.12</v>
      </c>
      <c r="H498" s="78"/>
    </row>
    <row r="499" s="63" customFormat="1" ht="59.45" customHeight="1" spans="1:8">
      <c r="A499" s="396">
        <v>498</v>
      </c>
      <c r="B499" s="73" t="s">
        <v>7564</v>
      </c>
      <c r="C499" s="81" t="s">
        <v>7565</v>
      </c>
      <c r="D499" s="73" t="s">
        <v>7566</v>
      </c>
      <c r="E499" s="73" t="s">
        <v>4078</v>
      </c>
      <c r="F499" s="74">
        <v>59.8</v>
      </c>
      <c r="G499" s="329">
        <v>2023.06</v>
      </c>
      <c r="H499" s="78"/>
    </row>
    <row r="500" s="63" customFormat="1" ht="59.45" customHeight="1" spans="1:8">
      <c r="A500" s="396">
        <v>499</v>
      </c>
      <c r="B500" s="73" t="s">
        <v>7567</v>
      </c>
      <c r="C500" s="73" t="s">
        <v>7568</v>
      </c>
      <c r="D500" s="73" t="s">
        <v>7569</v>
      </c>
      <c r="E500" s="73" t="s">
        <v>550</v>
      </c>
      <c r="F500" s="74">
        <v>38</v>
      </c>
      <c r="G500" s="75">
        <v>2016.12</v>
      </c>
      <c r="H500" s="76"/>
    </row>
    <row r="501" s="63" customFormat="1" ht="59.45" customHeight="1" spans="1:8">
      <c r="A501" s="396">
        <v>500</v>
      </c>
      <c r="B501" s="73" t="s">
        <v>7570</v>
      </c>
      <c r="C501" s="73" t="s">
        <v>7571</v>
      </c>
      <c r="D501" s="73" t="s">
        <v>7572</v>
      </c>
      <c r="E501" s="73" t="s">
        <v>550</v>
      </c>
      <c r="F501" s="74">
        <v>48.8</v>
      </c>
      <c r="G501" s="75">
        <v>2022.1</v>
      </c>
      <c r="H501" s="76"/>
    </row>
    <row r="502" s="63" customFormat="1" ht="59.45" customHeight="1" spans="1:8">
      <c r="A502" s="396">
        <v>501</v>
      </c>
      <c r="B502" s="73" t="s">
        <v>563</v>
      </c>
      <c r="C502" s="73" t="s">
        <v>564</v>
      </c>
      <c r="D502" s="73" t="s">
        <v>565</v>
      </c>
      <c r="E502" s="73" t="s">
        <v>566</v>
      </c>
      <c r="F502" s="74">
        <v>39.8</v>
      </c>
      <c r="G502" s="75">
        <v>2023.06</v>
      </c>
      <c r="H502" s="78"/>
    </row>
    <row r="503" s="63" customFormat="1" ht="59.45" customHeight="1" spans="1:8">
      <c r="A503" s="396">
        <v>502</v>
      </c>
      <c r="B503" s="73" t="s">
        <v>7573</v>
      </c>
      <c r="C503" s="73" t="s">
        <v>7574</v>
      </c>
      <c r="D503" s="73" t="s">
        <v>7575</v>
      </c>
      <c r="E503" s="73" t="s">
        <v>5594</v>
      </c>
      <c r="F503" s="74">
        <v>69.8</v>
      </c>
      <c r="G503" s="75">
        <v>2021.09</v>
      </c>
      <c r="H503" s="78"/>
    </row>
    <row r="504" s="63" customFormat="1" ht="59.45" customHeight="1" spans="1:8">
      <c r="A504" s="396">
        <v>503</v>
      </c>
      <c r="B504" s="73" t="s">
        <v>7576</v>
      </c>
      <c r="C504" s="81" t="s">
        <v>7577</v>
      </c>
      <c r="D504" s="73" t="s">
        <v>7578</v>
      </c>
      <c r="E504" s="73" t="s">
        <v>4078</v>
      </c>
      <c r="F504" s="74">
        <v>49.8</v>
      </c>
      <c r="G504" s="329">
        <v>2023.06</v>
      </c>
      <c r="H504" s="78"/>
    </row>
    <row r="505" s="63" customFormat="1" ht="59.45" customHeight="1" spans="1:8">
      <c r="A505" s="396">
        <v>504</v>
      </c>
      <c r="B505" s="73" t="s">
        <v>7579</v>
      </c>
      <c r="C505" s="81" t="s">
        <v>7580</v>
      </c>
      <c r="D505" s="73" t="s">
        <v>7581</v>
      </c>
      <c r="E505" s="73" t="s">
        <v>4078</v>
      </c>
      <c r="F505" s="74">
        <v>56.8</v>
      </c>
      <c r="G505" s="329">
        <v>2023.06</v>
      </c>
      <c r="H505" s="78"/>
    </row>
    <row r="506" s="63" customFormat="1" ht="59.45" customHeight="1" spans="1:8">
      <c r="A506" s="396">
        <v>505</v>
      </c>
      <c r="B506" s="73" t="s">
        <v>7582</v>
      </c>
      <c r="C506" s="81" t="s">
        <v>7583</v>
      </c>
      <c r="D506" s="73" t="s">
        <v>7584</v>
      </c>
      <c r="E506" s="73" t="s">
        <v>4107</v>
      </c>
      <c r="F506" s="74">
        <v>45</v>
      </c>
      <c r="G506" s="74">
        <v>2024.7</v>
      </c>
      <c r="H506" s="78"/>
    </row>
    <row r="507" s="63" customFormat="1" ht="59.45" customHeight="1" spans="1:8">
      <c r="A507" s="396">
        <v>506</v>
      </c>
      <c r="B507" s="73" t="s">
        <v>7585</v>
      </c>
      <c r="C507" s="81" t="s">
        <v>7586</v>
      </c>
      <c r="D507" s="73" t="s">
        <v>7587</v>
      </c>
      <c r="E507" s="73" t="s">
        <v>4107</v>
      </c>
      <c r="F507" s="74">
        <v>56.8</v>
      </c>
      <c r="G507" s="74">
        <v>2024.7</v>
      </c>
      <c r="H507" s="78"/>
    </row>
    <row r="508" s="63" customFormat="1" ht="59.45" customHeight="1" spans="1:8">
      <c r="A508" s="396">
        <v>507</v>
      </c>
      <c r="B508" s="73" t="s">
        <v>7588</v>
      </c>
      <c r="C508" s="81" t="s">
        <v>7589</v>
      </c>
      <c r="D508" s="73" t="s">
        <v>7590</v>
      </c>
      <c r="E508" s="73" t="s">
        <v>4107</v>
      </c>
      <c r="F508" s="74">
        <v>49.9</v>
      </c>
      <c r="G508" s="81" t="s">
        <v>5603</v>
      </c>
      <c r="H508" s="78"/>
    </row>
    <row r="509" s="63" customFormat="1" ht="59.45" customHeight="1" spans="1:8">
      <c r="A509" s="396">
        <v>508</v>
      </c>
      <c r="B509" s="73" t="s">
        <v>7591</v>
      </c>
      <c r="C509" s="81" t="s">
        <v>7592</v>
      </c>
      <c r="D509" s="73" t="s">
        <v>7593</v>
      </c>
      <c r="E509" s="73" t="s">
        <v>4107</v>
      </c>
      <c r="F509" s="74">
        <v>59.8</v>
      </c>
      <c r="G509" s="74">
        <v>2024.07</v>
      </c>
      <c r="H509" s="78"/>
    </row>
    <row r="510" s="63" customFormat="1" ht="59.45" customHeight="1" spans="1:8">
      <c r="A510" s="396">
        <v>509</v>
      </c>
      <c r="B510" s="73" t="s">
        <v>7594</v>
      </c>
      <c r="C510" s="81" t="s">
        <v>7595</v>
      </c>
      <c r="D510" s="73" t="s">
        <v>7596</v>
      </c>
      <c r="E510" s="73" t="s">
        <v>4107</v>
      </c>
      <c r="F510" s="74">
        <v>58</v>
      </c>
      <c r="G510" s="81" t="s">
        <v>5603</v>
      </c>
      <c r="H510" s="78"/>
    </row>
    <row r="511" s="63" customFormat="1" ht="59.45" customHeight="1" spans="1:8">
      <c r="A511" s="396">
        <v>510</v>
      </c>
      <c r="B511" s="73" t="s">
        <v>7597</v>
      </c>
      <c r="C511" s="81" t="s">
        <v>7598</v>
      </c>
      <c r="D511" s="73" t="s">
        <v>7599</v>
      </c>
      <c r="E511" s="73" t="s">
        <v>4107</v>
      </c>
      <c r="F511" s="74">
        <v>55</v>
      </c>
      <c r="G511" s="81" t="s">
        <v>5603</v>
      </c>
      <c r="H511" s="78"/>
    </row>
    <row r="512" s="63" customFormat="1" ht="59.45" customHeight="1" spans="1:8">
      <c r="A512" s="396">
        <v>511</v>
      </c>
      <c r="B512" s="73" t="s">
        <v>7600</v>
      </c>
      <c r="C512" s="81" t="s">
        <v>7601</v>
      </c>
      <c r="D512" s="73" t="s">
        <v>7602</v>
      </c>
      <c r="E512" s="73" t="s">
        <v>4107</v>
      </c>
      <c r="F512" s="74">
        <v>49.9</v>
      </c>
      <c r="G512" s="74">
        <v>2025.01</v>
      </c>
      <c r="H512" s="78"/>
    </row>
    <row r="513" s="63" customFormat="1" ht="59.45" customHeight="1" spans="1:8">
      <c r="A513" s="396">
        <v>512</v>
      </c>
      <c r="B513" s="73" t="s">
        <v>7603</v>
      </c>
      <c r="C513" s="73" t="s">
        <v>7604</v>
      </c>
      <c r="D513" s="421" t="s">
        <v>7605</v>
      </c>
      <c r="E513" s="73" t="s">
        <v>566</v>
      </c>
      <c r="F513" s="74">
        <v>32.8</v>
      </c>
      <c r="G513" s="75">
        <v>2020.06</v>
      </c>
      <c r="H513" s="78"/>
    </row>
    <row r="514" s="63" customFormat="1" ht="59.45" customHeight="1" spans="1:8">
      <c r="A514" s="396">
        <v>513</v>
      </c>
      <c r="B514" s="73" t="s">
        <v>1812</v>
      </c>
      <c r="C514" s="73" t="s">
        <v>1813</v>
      </c>
      <c r="D514" s="421" t="s">
        <v>1814</v>
      </c>
      <c r="E514" s="73" t="s">
        <v>550</v>
      </c>
      <c r="F514" s="74">
        <v>56.8</v>
      </c>
      <c r="G514" s="75">
        <v>2022.1</v>
      </c>
      <c r="H514" s="78"/>
    </row>
    <row r="515" s="63" customFormat="1" ht="59.45" customHeight="1" spans="1:8">
      <c r="A515" s="396">
        <v>514</v>
      </c>
      <c r="B515" s="73" t="s">
        <v>7606</v>
      </c>
      <c r="C515" s="73" t="s">
        <v>7607</v>
      </c>
      <c r="D515" s="421" t="s">
        <v>7608</v>
      </c>
      <c r="E515" s="73" t="s">
        <v>5594</v>
      </c>
      <c r="F515" s="74">
        <v>39.8</v>
      </c>
      <c r="G515" s="75">
        <v>2021.06</v>
      </c>
      <c r="H515" s="78"/>
    </row>
    <row r="516" s="63" customFormat="1" ht="59.45" customHeight="1" spans="1:8">
      <c r="A516" s="396">
        <v>515</v>
      </c>
      <c r="B516" s="77" t="s">
        <v>7609</v>
      </c>
      <c r="C516" s="73" t="s">
        <v>7610</v>
      </c>
      <c r="D516" s="73" t="s">
        <v>7611</v>
      </c>
      <c r="E516" s="77" t="s">
        <v>3520</v>
      </c>
      <c r="F516" s="77">
        <v>45</v>
      </c>
      <c r="G516" s="75">
        <v>2020.1</v>
      </c>
      <c r="H516" s="76"/>
    </row>
    <row r="517" s="63" customFormat="1" ht="59.45" customHeight="1" spans="1:8">
      <c r="A517" s="396">
        <v>516</v>
      </c>
      <c r="B517" s="133" t="s">
        <v>7612</v>
      </c>
      <c r="C517" s="133" t="s">
        <v>7613</v>
      </c>
      <c r="D517" s="133" t="s">
        <v>7614</v>
      </c>
      <c r="E517" s="133" t="s">
        <v>1061</v>
      </c>
      <c r="F517" s="134">
        <v>49.8</v>
      </c>
      <c r="G517" s="320">
        <v>2023.03</v>
      </c>
      <c r="H517" s="10"/>
    </row>
    <row r="518" s="63" customFormat="1" ht="59.45" customHeight="1" spans="1:8">
      <c r="A518" s="396">
        <v>517</v>
      </c>
      <c r="B518" s="133" t="s">
        <v>7615</v>
      </c>
      <c r="C518" s="133" t="s">
        <v>7616</v>
      </c>
      <c r="D518" s="133" t="s">
        <v>7617</v>
      </c>
      <c r="E518" s="133" t="s">
        <v>353</v>
      </c>
      <c r="F518" s="134">
        <v>45</v>
      </c>
      <c r="G518" s="320">
        <v>2024.07</v>
      </c>
      <c r="H518" s="10"/>
    </row>
    <row r="519" s="63" customFormat="1" ht="59.45" customHeight="1" spans="1:8">
      <c r="A519" s="396">
        <v>518</v>
      </c>
      <c r="B519" s="133" t="s">
        <v>7618</v>
      </c>
      <c r="C519" s="133" t="s">
        <v>7619</v>
      </c>
      <c r="D519" s="133" t="s">
        <v>7620</v>
      </c>
      <c r="E519" s="133" t="s">
        <v>353</v>
      </c>
      <c r="F519" s="134">
        <v>39.8</v>
      </c>
      <c r="G519" s="320">
        <v>2024.07</v>
      </c>
      <c r="H519" s="10"/>
    </row>
    <row r="520" s="63" customFormat="1" ht="59.45" customHeight="1" spans="1:8">
      <c r="A520" s="396">
        <v>519</v>
      </c>
      <c r="B520" s="133" t="s">
        <v>7621</v>
      </c>
      <c r="C520" s="133" t="s">
        <v>7622</v>
      </c>
      <c r="D520" s="133" t="s">
        <v>7623</v>
      </c>
      <c r="E520" s="133" t="s">
        <v>7624</v>
      </c>
      <c r="F520" s="134">
        <v>48</v>
      </c>
      <c r="G520" s="320">
        <v>2023.08</v>
      </c>
      <c r="H520" s="10"/>
    </row>
    <row r="521" s="395" customFormat="1" ht="59.45" customHeight="1" spans="1:8">
      <c r="A521" s="396">
        <v>520</v>
      </c>
      <c r="B521" s="133" t="s">
        <v>7625</v>
      </c>
      <c r="C521" s="133" t="s">
        <v>7626</v>
      </c>
      <c r="D521" s="133" t="s">
        <v>7627</v>
      </c>
      <c r="E521" s="133" t="s">
        <v>353</v>
      </c>
      <c r="F521" s="134">
        <v>59.8</v>
      </c>
      <c r="G521" s="320">
        <v>2024.04</v>
      </c>
      <c r="H521" s="10"/>
    </row>
    <row r="522" s="63" customFormat="1" ht="59.45" customHeight="1" spans="1:8">
      <c r="A522" s="396">
        <v>521</v>
      </c>
      <c r="B522" s="133" t="s">
        <v>7628</v>
      </c>
      <c r="C522" s="133" t="s">
        <v>7629</v>
      </c>
      <c r="D522" s="133" t="s">
        <v>7630</v>
      </c>
      <c r="E522" s="133" t="s">
        <v>353</v>
      </c>
      <c r="F522" s="134">
        <v>45</v>
      </c>
      <c r="G522" s="320">
        <v>2018.03</v>
      </c>
      <c r="H522" s="10"/>
    </row>
    <row r="523" s="63" customFormat="1" ht="59.45" customHeight="1" spans="1:8">
      <c r="A523" s="396">
        <v>522</v>
      </c>
      <c r="B523" s="133" t="s">
        <v>7631</v>
      </c>
      <c r="C523" s="133" t="s">
        <v>7632</v>
      </c>
      <c r="D523" s="133" t="s">
        <v>7630</v>
      </c>
      <c r="E523" s="133" t="s">
        <v>353</v>
      </c>
      <c r="F523" s="134">
        <v>28</v>
      </c>
      <c r="G523" s="320">
        <v>2020.09</v>
      </c>
      <c r="H523" s="10"/>
    </row>
    <row r="524" s="63" customFormat="1" ht="59.45" customHeight="1" spans="1:8">
      <c r="A524" s="396">
        <v>523</v>
      </c>
      <c r="B524" s="133" t="s">
        <v>7633</v>
      </c>
      <c r="C524" s="133" t="s">
        <v>7634</v>
      </c>
      <c r="D524" s="133" t="s">
        <v>7635</v>
      </c>
      <c r="E524" s="133" t="s">
        <v>542</v>
      </c>
      <c r="F524" s="134">
        <v>49.8</v>
      </c>
      <c r="G524" s="320">
        <v>2022.09</v>
      </c>
      <c r="H524" s="10"/>
    </row>
    <row r="525" s="63" customFormat="1" ht="59.45" customHeight="1" spans="1:8">
      <c r="A525" s="396">
        <v>524</v>
      </c>
      <c r="B525" s="133" t="s">
        <v>7636</v>
      </c>
      <c r="C525" s="133" t="s">
        <v>7637</v>
      </c>
      <c r="D525" s="133" t="s">
        <v>7638</v>
      </c>
      <c r="E525" s="133" t="s">
        <v>542</v>
      </c>
      <c r="F525" s="134">
        <v>39.8</v>
      </c>
      <c r="G525" s="320">
        <v>2022.09</v>
      </c>
      <c r="H525" s="10"/>
    </row>
    <row r="526" s="63" customFormat="1" ht="59.45" customHeight="1" spans="1:8">
      <c r="A526" s="396">
        <v>525</v>
      </c>
      <c r="B526" s="133" t="s">
        <v>7639</v>
      </c>
      <c r="C526" s="133" t="s">
        <v>7640</v>
      </c>
      <c r="D526" s="133" t="s">
        <v>7635</v>
      </c>
      <c r="E526" s="133" t="s">
        <v>3688</v>
      </c>
      <c r="F526" s="134">
        <v>53</v>
      </c>
      <c r="G526" s="320">
        <v>2018.08</v>
      </c>
      <c r="H526" s="10"/>
    </row>
    <row r="527" s="63" customFormat="1" ht="59.45" customHeight="1" spans="1:8">
      <c r="A527" s="396">
        <v>526</v>
      </c>
      <c r="B527" s="133" t="s">
        <v>7641</v>
      </c>
      <c r="C527" s="133" t="s">
        <v>7642</v>
      </c>
      <c r="D527" s="133" t="s">
        <v>7638</v>
      </c>
      <c r="E527" s="133" t="s">
        <v>3688</v>
      </c>
      <c r="F527" s="134">
        <v>32</v>
      </c>
      <c r="G527" s="320">
        <v>2020.01</v>
      </c>
      <c r="H527" s="10"/>
    </row>
    <row r="528" s="63" customFormat="1" ht="59.45" customHeight="1" spans="1:8">
      <c r="A528" s="396">
        <v>527</v>
      </c>
      <c r="B528" s="133" t="s">
        <v>7643</v>
      </c>
      <c r="C528" s="133" t="s">
        <v>7644</v>
      </c>
      <c r="D528" s="133" t="s">
        <v>7645</v>
      </c>
      <c r="E528" s="133" t="s">
        <v>353</v>
      </c>
      <c r="F528" s="134">
        <v>58</v>
      </c>
      <c r="G528" s="320">
        <v>2025.02</v>
      </c>
      <c r="H528" s="10"/>
    </row>
    <row r="529" s="63" customFormat="1" ht="59.45" customHeight="1" spans="1:8">
      <c r="A529" s="396">
        <v>528</v>
      </c>
      <c r="B529" s="133" t="s">
        <v>7646</v>
      </c>
      <c r="C529" s="133" t="s">
        <v>7647</v>
      </c>
      <c r="D529" s="133" t="s">
        <v>7648</v>
      </c>
      <c r="E529" s="133" t="s">
        <v>353</v>
      </c>
      <c r="F529" s="134">
        <v>58</v>
      </c>
      <c r="G529" s="320">
        <v>2025.02</v>
      </c>
      <c r="H529" s="10"/>
    </row>
    <row r="530" s="63" customFormat="1" ht="59.45" customHeight="1" spans="1:8">
      <c r="A530" s="396">
        <v>529</v>
      </c>
      <c r="B530" s="133" t="s">
        <v>7649</v>
      </c>
      <c r="C530" s="133" t="s">
        <v>7650</v>
      </c>
      <c r="D530" s="133" t="s">
        <v>7651</v>
      </c>
      <c r="E530" s="133" t="s">
        <v>353</v>
      </c>
      <c r="F530" s="134">
        <v>49.8</v>
      </c>
      <c r="G530" s="320">
        <v>2023.11</v>
      </c>
      <c r="H530" s="10"/>
    </row>
    <row r="531" s="63" customFormat="1" ht="59.45" customHeight="1" spans="1:8">
      <c r="A531" s="396">
        <v>530</v>
      </c>
      <c r="B531" s="133" t="s">
        <v>7652</v>
      </c>
      <c r="C531" s="133" t="s">
        <v>7653</v>
      </c>
      <c r="D531" s="133" t="s">
        <v>7654</v>
      </c>
      <c r="E531" s="133" t="s">
        <v>353</v>
      </c>
      <c r="F531" s="134">
        <v>58</v>
      </c>
      <c r="G531" s="320">
        <v>2023.11</v>
      </c>
      <c r="H531" s="10"/>
    </row>
    <row r="532" s="63" customFormat="1" ht="59.45" customHeight="1" spans="1:8">
      <c r="A532" s="396">
        <v>531</v>
      </c>
      <c r="B532" s="133" t="s">
        <v>7655</v>
      </c>
      <c r="C532" s="133" t="s">
        <v>7656</v>
      </c>
      <c r="D532" s="133" t="s">
        <v>7657</v>
      </c>
      <c r="E532" s="133" t="s">
        <v>353</v>
      </c>
      <c r="F532" s="134">
        <v>58</v>
      </c>
      <c r="G532" s="320">
        <v>2024.08</v>
      </c>
      <c r="H532" s="10"/>
    </row>
    <row r="533" s="63" customFormat="1" ht="59.45" customHeight="1" spans="1:8">
      <c r="A533" s="396">
        <v>532</v>
      </c>
      <c r="B533" s="133" t="s">
        <v>7658</v>
      </c>
      <c r="C533" s="133" t="s">
        <v>7659</v>
      </c>
      <c r="D533" s="133" t="s">
        <v>7660</v>
      </c>
      <c r="E533" s="133" t="s">
        <v>542</v>
      </c>
      <c r="F533" s="134">
        <v>78</v>
      </c>
      <c r="G533" s="320">
        <v>2023.05</v>
      </c>
      <c r="H533" s="10"/>
    </row>
    <row r="534" s="63" customFormat="1" ht="59.45" customHeight="1" spans="1:8">
      <c r="A534" s="396">
        <v>533</v>
      </c>
      <c r="B534" s="133" t="s">
        <v>7661</v>
      </c>
      <c r="C534" s="133" t="s">
        <v>7662</v>
      </c>
      <c r="D534" s="133" t="s">
        <v>7663</v>
      </c>
      <c r="E534" s="133" t="s">
        <v>542</v>
      </c>
      <c r="F534" s="134">
        <v>68</v>
      </c>
      <c r="G534" s="320">
        <v>2024.12</v>
      </c>
      <c r="H534" s="10"/>
    </row>
    <row r="535" s="63" customFormat="1" ht="59.45" customHeight="1" spans="1:8">
      <c r="A535" s="396">
        <v>534</v>
      </c>
      <c r="B535" s="133" t="s">
        <v>7664</v>
      </c>
      <c r="C535" s="133" t="s">
        <v>7665</v>
      </c>
      <c r="D535" s="133" t="s">
        <v>7666</v>
      </c>
      <c r="E535" s="133" t="s">
        <v>542</v>
      </c>
      <c r="F535" s="134">
        <v>58</v>
      </c>
      <c r="G535" s="320">
        <v>2023.03</v>
      </c>
      <c r="H535" s="10"/>
    </row>
    <row r="536" s="63" customFormat="1" ht="59.45" customHeight="1" spans="1:8">
      <c r="A536" s="396">
        <v>535</v>
      </c>
      <c r="B536" s="133" t="s">
        <v>7667</v>
      </c>
      <c r="C536" s="133" t="s">
        <v>7668</v>
      </c>
      <c r="D536" s="133" t="s">
        <v>7669</v>
      </c>
      <c r="E536" s="133" t="s">
        <v>542</v>
      </c>
      <c r="F536" s="134">
        <v>58</v>
      </c>
      <c r="G536" s="320">
        <v>2023.05</v>
      </c>
      <c r="H536" s="10"/>
    </row>
    <row r="537" s="63" customFormat="1" ht="59.45" customHeight="1" spans="1:8">
      <c r="A537" s="396">
        <v>536</v>
      </c>
      <c r="B537" s="133" t="s">
        <v>7670</v>
      </c>
      <c r="C537" s="133" t="s">
        <v>7671</v>
      </c>
      <c r="D537" s="133" t="s">
        <v>7672</v>
      </c>
      <c r="E537" s="133" t="s">
        <v>353</v>
      </c>
      <c r="F537" s="134">
        <v>58</v>
      </c>
      <c r="G537" s="320">
        <v>2025.02</v>
      </c>
      <c r="H537" s="10"/>
    </row>
    <row r="538" s="63" customFormat="1" ht="59.45" customHeight="1" spans="1:8">
      <c r="A538" s="396">
        <v>537</v>
      </c>
      <c r="B538" s="133" t="s">
        <v>7673</v>
      </c>
      <c r="C538" s="133" t="s">
        <v>7674</v>
      </c>
      <c r="D538" s="133" t="s">
        <v>7675</v>
      </c>
      <c r="E538" s="133" t="s">
        <v>542</v>
      </c>
      <c r="F538" s="134">
        <v>58</v>
      </c>
      <c r="G538" s="320">
        <v>2022.08</v>
      </c>
      <c r="H538" s="10"/>
    </row>
    <row r="539" s="63" customFormat="1" ht="59.45" customHeight="1" spans="1:8">
      <c r="A539" s="396">
        <v>538</v>
      </c>
      <c r="B539" s="133" t="s">
        <v>7676</v>
      </c>
      <c r="C539" s="133" t="s">
        <v>7677</v>
      </c>
      <c r="D539" s="133" t="s">
        <v>7678</v>
      </c>
      <c r="E539" s="133" t="s">
        <v>542</v>
      </c>
      <c r="F539" s="134">
        <v>46</v>
      </c>
      <c r="G539" s="320">
        <v>2022.07</v>
      </c>
      <c r="H539" s="10"/>
    </row>
    <row r="540" s="63" customFormat="1" ht="59.45" customHeight="1" spans="1:8">
      <c r="A540" s="396">
        <v>539</v>
      </c>
      <c r="B540" s="133" t="s">
        <v>7679</v>
      </c>
      <c r="C540" s="133" t="s">
        <v>7680</v>
      </c>
      <c r="D540" s="133" t="s">
        <v>7681</v>
      </c>
      <c r="E540" s="133" t="s">
        <v>353</v>
      </c>
      <c r="F540" s="134">
        <v>48</v>
      </c>
      <c r="G540" s="320">
        <v>2025.02</v>
      </c>
      <c r="H540" s="10"/>
    </row>
    <row r="541" s="63" customFormat="1" ht="59.45" customHeight="1" spans="1:8">
      <c r="A541" s="396">
        <v>540</v>
      </c>
      <c r="B541" s="133" t="s">
        <v>7682</v>
      </c>
      <c r="C541" s="133" t="s">
        <v>7683</v>
      </c>
      <c r="D541" s="133" t="s">
        <v>7684</v>
      </c>
      <c r="E541" s="133" t="s">
        <v>542</v>
      </c>
      <c r="F541" s="134">
        <v>58</v>
      </c>
      <c r="G541" s="320">
        <v>2023.03</v>
      </c>
      <c r="H541" s="10"/>
    </row>
    <row r="542" s="63" customFormat="1" ht="59.45" customHeight="1" spans="1:8">
      <c r="A542" s="396">
        <v>541</v>
      </c>
      <c r="B542" s="133" t="s">
        <v>7685</v>
      </c>
      <c r="C542" s="133" t="s">
        <v>7686</v>
      </c>
      <c r="D542" s="133" t="s">
        <v>7687</v>
      </c>
      <c r="E542" s="133" t="s">
        <v>542</v>
      </c>
      <c r="F542" s="134">
        <v>58</v>
      </c>
      <c r="G542" s="320">
        <v>2023.09</v>
      </c>
      <c r="H542" s="10"/>
    </row>
    <row r="543" s="63" customFormat="1" ht="59.45" customHeight="1" spans="1:8">
      <c r="A543" s="396">
        <v>542</v>
      </c>
      <c r="B543" s="133" t="s">
        <v>7688</v>
      </c>
      <c r="C543" s="133" t="s">
        <v>7689</v>
      </c>
      <c r="D543" s="133" t="s">
        <v>7690</v>
      </c>
      <c r="E543" s="133" t="s">
        <v>542</v>
      </c>
      <c r="F543" s="134">
        <v>58</v>
      </c>
      <c r="G543" s="320">
        <v>2023.05</v>
      </c>
      <c r="H543" s="10"/>
    </row>
    <row r="544" s="63" customFormat="1" ht="59.45" customHeight="1" spans="1:8">
      <c r="A544" s="396">
        <v>543</v>
      </c>
      <c r="B544" s="133" t="s">
        <v>7691</v>
      </c>
      <c r="C544" s="133" t="s">
        <v>7692</v>
      </c>
      <c r="D544" s="133" t="s">
        <v>7693</v>
      </c>
      <c r="E544" s="133" t="s">
        <v>542</v>
      </c>
      <c r="F544" s="134">
        <v>49.8</v>
      </c>
      <c r="G544" s="320">
        <v>2023.1</v>
      </c>
      <c r="H544" s="10"/>
    </row>
    <row r="545" s="63" customFormat="1" ht="59.45" customHeight="1" spans="1:8">
      <c r="A545" s="396">
        <v>544</v>
      </c>
      <c r="B545" s="133" t="s">
        <v>7694</v>
      </c>
      <c r="C545" s="133" t="s">
        <v>7695</v>
      </c>
      <c r="D545" s="133" t="s">
        <v>7696</v>
      </c>
      <c r="E545" s="133" t="s">
        <v>3688</v>
      </c>
      <c r="F545" s="134">
        <v>52</v>
      </c>
      <c r="G545" s="320">
        <v>2025.01</v>
      </c>
      <c r="H545" s="10"/>
    </row>
    <row r="546" s="63" customFormat="1" ht="59.45" customHeight="1" spans="1:8">
      <c r="A546" s="396">
        <v>545</v>
      </c>
      <c r="B546" s="133" t="s">
        <v>7697</v>
      </c>
      <c r="C546" s="133" t="s">
        <v>7698</v>
      </c>
      <c r="D546" s="133" t="s">
        <v>7699</v>
      </c>
      <c r="E546" s="133" t="s">
        <v>353</v>
      </c>
      <c r="F546" s="134">
        <v>79.8</v>
      </c>
      <c r="G546" s="320">
        <v>2024.04</v>
      </c>
      <c r="H546" s="10"/>
    </row>
    <row r="547" s="63" customFormat="1" ht="59.45" customHeight="1" spans="1:8">
      <c r="A547" s="396">
        <v>546</v>
      </c>
      <c r="B547" s="133" t="s">
        <v>7700</v>
      </c>
      <c r="C547" s="133" t="s">
        <v>7701</v>
      </c>
      <c r="D547" s="133" t="s">
        <v>7702</v>
      </c>
      <c r="E547" s="133" t="s">
        <v>542</v>
      </c>
      <c r="F547" s="134">
        <v>46</v>
      </c>
      <c r="G547" s="320">
        <v>2022.1</v>
      </c>
      <c r="H547" s="10"/>
    </row>
    <row r="548" s="63" customFormat="1" ht="59.45" customHeight="1" spans="1:8">
      <c r="A548" s="396">
        <v>547</v>
      </c>
      <c r="B548" s="133" t="s">
        <v>7703</v>
      </c>
      <c r="C548" s="133" t="s">
        <v>7704</v>
      </c>
      <c r="D548" s="133" t="s">
        <v>7705</v>
      </c>
      <c r="E548" s="133" t="s">
        <v>3751</v>
      </c>
      <c r="F548" s="134">
        <v>59.8</v>
      </c>
      <c r="G548" s="320">
        <v>2025.03</v>
      </c>
      <c r="H548" s="10"/>
    </row>
    <row r="549" customHeight="1" spans="1:8">
      <c r="A549" s="396">
        <v>548</v>
      </c>
      <c r="B549" s="365" t="s">
        <v>7706</v>
      </c>
      <c r="C549" s="13">
        <v>9787566139153</v>
      </c>
      <c r="D549" s="15" t="s">
        <v>7707</v>
      </c>
      <c r="E549" s="15" t="s">
        <v>5831</v>
      </c>
      <c r="F549" s="16">
        <v>49.8</v>
      </c>
      <c r="G549" s="15" t="s">
        <v>6012</v>
      </c>
      <c r="H549" s="17" t="s">
        <v>963</v>
      </c>
    </row>
    <row r="550" customHeight="1" spans="1:8">
      <c r="A550" s="396">
        <v>549</v>
      </c>
      <c r="B550" s="365" t="s">
        <v>7708</v>
      </c>
      <c r="C550" s="13">
        <v>9787566139146</v>
      </c>
      <c r="D550" s="15" t="s">
        <v>7709</v>
      </c>
      <c r="E550" s="15" t="s">
        <v>5831</v>
      </c>
      <c r="F550" s="16">
        <v>49.8</v>
      </c>
      <c r="G550" s="15" t="s">
        <v>6012</v>
      </c>
      <c r="H550" s="17" t="s">
        <v>963</v>
      </c>
    </row>
    <row r="551" customHeight="1" spans="1:8">
      <c r="A551" s="396">
        <v>550</v>
      </c>
      <c r="B551" s="365" t="s">
        <v>7710</v>
      </c>
      <c r="C551" s="13">
        <v>9787566140104</v>
      </c>
      <c r="D551" s="15" t="s">
        <v>7711</v>
      </c>
      <c r="E551" s="15" t="s">
        <v>5831</v>
      </c>
      <c r="F551" s="16">
        <v>49.8</v>
      </c>
      <c r="G551" s="15" t="s">
        <v>6012</v>
      </c>
      <c r="H551" s="17" t="s">
        <v>7712</v>
      </c>
    </row>
    <row r="552" customHeight="1" spans="1:8">
      <c r="A552" s="396">
        <v>551</v>
      </c>
      <c r="B552" s="365" t="s">
        <v>7713</v>
      </c>
      <c r="C552" s="13">
        <v>9787566145246</v>
      </c>
      <c r="D552" s="15" t="s">
        <v>7714</v>
      </c>
      <c r="E552" s="15" t="s">
        <v>5831</v>
      </c>
      <c r="F552" s="16">
        <v>49.8</v>
      </c>
      <c r="G552" s="15" t="s">
        <v>6012</v>
      </c>
      <c r="H552" s="17" t="s">
        <v>968</v>
      </c>
    </row>
    <row r="553" customHeight="1" spans="1:8">
      <c r="A553" s="396">
        <v>552</v>
      </c>
      <c r="B553" s="363" t="s">
        <v>7715</v>
      </c>
      <c r="C553" s="13">
        <v>9787566135551</v>
      </c>
      <c r="D553" s="15" t="s">
        <v>7716</v>
      </c>
      <c r="E553" s="15" t="s">
        <v>5831</v>
      </c>
      <c r="F553" s="16">
        <v>68</v>
      </c>
      <c r="G553" s="15" t="s">
        <v>6012</v>
      </c>
      <c r="H553" s="17" t="s">
        <v>5842</v>
      </c>
    </row>
    <row r="554" customHeight="1" spans="1:8">
      <c r="A554" s="396">
        <v>553</v>
      </c>
      <c r="B554" s="363" t="s">
        <v>7717</v>
      </c>
      <c r="C554" s="13">
        <v>9787566135438</v>
      </c>
      <c r="D554" s="15" t="s">
        <v>7718</v>
      </c>
      <c r="E554" s="15" t="s">
        <v>5831</v>
      </c>
      <c r="F554" s="16">
        <v>68</v>
      </c>
      <c r="G554" s="15" t="s">
        <v>6012</v>
      </c>
      <c r="H554" s="17" t="s">
        <v>5842</v>
      </c>
    </row>
    <row r="555" customHeight="1" spans="1:8">
      <c r="A555" s="396">
        <v>554</v>
      </c>
      <c r="B555" s="422" t="s">
        <v>7719</v>
      </c>
      <c r="C555" s="13">
        <v>9787566139139</v>
      </c>
      <c r="D555" s="15" t="s">
        <v>7720</v>
      </c>
      <c r="E555" s="15" t="s">
        <v>5831</v>
      </c>
      <c r="F555" s="16">
        <v>49.8</v>
      </c>
      <c r="G555" s="15" t="s">
        <v>6012</v>
      </c>
      <c r="H555" s="17" t="s">
        <v>963</v>
      </c>
    </row>
    <row r="556" customHeight="1" spans="1:8">
      <c r="A556" s="396">
        <v>555</v>
      </c>
      <c r="B556" s="422" t="s">
        <v>7721</v>
      </c>
      <c r="C556" s="13">
        <v>9787566139078</v>
      </c>
      <c r="D556" s="15" t="s">
        <v>7722</v>
      </c>
      <c r="E556" s="15" t="s">
        <v>5831</v>
      </c>
      <c r="F556" s="16">
        <v>43.8</v>
      </c>
      <c r="G556" s="15" t="s">
        <v>6012</v>
      </c>
      <c r="H556" s="17" t="s">
        <v>963</v>
      </c>
    </row>
    <row r="557" customHeight="1" spans="1:8">
      <c r="A557" s="396">
        <v>556</v>
      </c>
      <c r="B557" s="14" t="s">
        <v>7723</v>
      </c>
      <c r="C557" s="13">
        <v>9787566132819</v>
      </c>
      <c r="D557" s="15" t="s">
        <v>7724</v>
      </c>
      <c r="E557" s="15" t="s">
        <v>5831</v>
      </c>
      <c r="F557" s="16">
        <v>68</v>
      </c>
      <c r="G557" s="15" t="s">
        <v>6012</v>
      </c>
      <c r="H557" s="17" t="s">
        <v>5238</v>
      </c>
    </row>
    <row r="558" customHeight="1" spans="1:8">
      <c r="A558" s="396">
        <v>557</v>
      </c>
      <c r="B558" s="14" t="s">
        <v>7725</v>
      </c>
      <c r="C558" s="13">
        <v>9787566135902</v>
      </c>
      <c r="D558" s="15" t="s">
        <v>7726</v>
      </c>
      <c r="E558" s="15" t="s">
        <v>5831</v>
      </c>
      <c r="F558" s="16">
        <v>49.8</v>
      </c>
      <c r="G558" s="15" t="s">
        <v>6012</v>
      </c>
      <c r="H558" s="17" t="s">
        <v>5842</v>
      </c>
    </row>
    <row r="559" customHeight="1" spans="1:8">
      <c r="A559" s="396">
        <v>558</v>
      </c>
      <c r="B559" s="14" t="s">
        <v>7727</v>
      </c>
      <c r="C559" s="13">
        <v>9787566132826</v>
      </c>
      <c r="D559" s="15" t="s">
        <v>7728</v>
      </c>
      <c r="E559" s="15" t="s">
        <v>5831</v>
      </c>
      <c r="F559" s="16">
        <v>68</v>
      </c>
      <c r="G559" s="15" t="s">
        <v>6012</v>
      </c>
      <c r="H559" s="17" t="s">
        <v>5238</v>
      </c>
    </row>
    <row r="560" customHeight="1" spans="1:8">
      <c r="A560" s="396">
        <v>559</v>
      </c>
      <c r="B560" s="14" t="s">
        <v>7729</v>
      </c>
      <c r="C560" s="13">
        <v>9787566135766</v>
      </c>
      <c r="D560" s="15" t="s">
        <v>7730</v>
      </c>
      <c r="E560" s="15" t="s">
        <v>5831</v>
      </c>
      <c r="F560" s="16">
        <v>48</v>
      </c>
      <c r="G560" s="15" t="s">
        <v>6012</v>
      </c>
      <c r="H560" s="17" t="s">
        <v>5842</v>
      </c>
    </row>
    <row r="561" customHeight="1" spans="1:8">
      <c r="A561" s="396">
        <v>560</v>
      </c>
      <c r="B561" s="14" t="s">
        <v>7731</v>
      </c>
      <c r="C561" s="13">
        <v>9787566139863</v>
      </c>
      <c r="D561" s="362" t="s">
        <v>7732</v>
      </c>
      <c r="E561" s="15" t="s">
        <v>5831</v>
      </c>
      <c r="F561" s="16">
        <v>59.8</v>
      </c>
      <c r="G561" s="15" t="s">
        <v>6012</v>
      </c>
      <c r="H561" s="423" t="s">
        <v>7712</v>
      </c>
    </row>
    <row r="562" customHeight="1" spans="1:8">
      <c r="A562" s="396">
        <v>561</v>
      </c>
      <c r="B562" s="424" t="s">
        <v>7733</v>
      </c>
      <c r="C562" s="13">
        <v>9787830027926</v>
      </c>
      <c r="D562" s="15" t="s">
        <v>7734</v>
      </c>
      <c r="E562" s="15" t="s">
        <v>5981</v>
      </c>
      <c r="F562" s="16">
        <v>49.8</v>
      </c>
      <c r="G562" s="15" t="s">
        <v>6012</v>
      </c>
      <c r="H562" s="17" t="s">
        <v>5500</v>
      </c>
    </row>
    <row r="563" customHeight="1" spans="1:8">
      <c r="A563" s="396">
        <v>562</v>
      </c>
      <c r="B563" s="424" t="s">
        <v>7735</v>
      </c>
      <c r="C563" s="13">
        <v>9787830028299</v>
      </c>
      <c r="D563" s="15" t="s">
        <v>7736</v>
      </c>
      <c r="E563" s="15" t="s">
        <v>5981</v>
      </c>
      <c r="F563" s="16">
        <v>49.8</v>
      </c>
      <c r="G563" s="15" t="s">
        <v>6012</v>
      </c>
      <c r="H563" s="17" t="s">
        <v>5500</v>
      </c>
    </row>
    <row r="564" customHeight="1" spans="1:8">
      <c r="A564" s="396">
        <v>563</v>
      </c>
      <c r="B564" s="14" t="s">
        <v>7737</v>
      </c>
      <c r="C564" s="13">
        <v>9787566143358</v>
      </c>
      <c r="D564" s="362" t="s">
        <v>7738</v>
      </c>
      <c r="E564" s="15" t="s">
        <v>5831</v>
      </c>
      <c r="F564" s="16">
        <v>59.8</v>
      </c>
      <c r="G564" s="15" t="s">
        <v>6012</v>
      </c>
      <c r="H564" s="423" t="s">
        <v>7739</v>
      </c>
    </row>
    <row r="565" customHeight="1" spans="1:8">
      <c r="A565" s="396">
        <v>564</v>
      </c>
      <c r="B565" s="425" t="s">
        <v>7740</v>
      </c>
      <c r="C565" s="361">
        <v>9787566146632</v>
      </c>
      <c r="D565" s="362" t="s">
        <v>7741</v>
      </c>
      <c r="E565" s="15" t="s">
        <v>5831</v>
      </c>
      <c r="F565" s="16">
        <v>49.8</v>
      </c>
      <c r="G565" s="15" t="s">
        <v>6012</v>
      </c>
      <c r="H565" s="423" t="s">
        <v>5877</v>
      </c>
    </row>
    <row r="566" customHeight="1" spans="1:8">
      <c r="A566" s="396">
        <v>565</v>
      </c>
      <c r="B566" s="360" t="s">
        <v>7742</v>
      </c>
      <c r="C566" s="13">
        <v>9787566134455</v>
      </c>
      <c r="D566" s="15" t="s">
        <v>7743</v>
      </c>
      <c r="E566" s="15" t="s">
        <v>5831</v>
      </c>
      <c r="F566" s="16">
        <v>68</v>
      </c>
      <c r="G566" s="15" t="s">
        <v>6012</v>
      </c>
      <c r="H566" s="17" t="s">
        <v>5842</v>
      </c>
    </row>
    <row r="567" customHeight="1" spans="1:8">
      <c r="A567" s="396">
        <v>566</v>
      </c>
      <c r="B567" s="360" t="s">
        <v>7744</v>
      </c>
      <c r="C567" s="13">
        <v>9787566135575</v>
      </c>
      <c r="D567" s="15" t="s">
        <v>7745</v>
      </c>
      <c r="E567" s="15" t="s">
        <v>5831</v>
      </c>
      <c r="F567" s="16">
        <v>48</v>
      </c>
      <c r="G567" s="15" t="s">
        <v>6012</v>
      </c>
      <c r="H567" s="17" t="s">
        <v>5842</v>
      </c>
    </row>
    <row r="568" customHeight="1" spans="1:8">
      <c r="A568" s="396">
        <v>567</v>
      </c>
      <c r="B568" s="426" t="s">
        <v>7746</v>
      </c>
      <c r="C568" s="13">
        <v>9787566126719</v>
      </c>
      <c r="D568" s="15" t="s">
        <v>7747</v>
      </c>
      <c r="E568" s="15" t="s">
        <v>5831</v>
      </c>
      <c r="F568" s="16">
        <v>68</v>
      </c>
      <c r="G568" s="15" t="s">
        <v>6012</v>
      </c>
      <c r="H568" s="17" t="s">
        <v>968</v>
      </c>
    </row>
    <row r="569" customHeight="1" spans="1:8">
      <c r="A569" s="396">
        <v>568</v>
      </c>
      <c r="B569" s="360" t="s">
        <v>7748</v>
      </c>
      <c r="C569" s="13">
        <v>9787566135568</v>
      </c>
      <c r="D569" s="15" t="s">
        <v>7749</v>
      </c>
      <c r="E569" s="15" t="s">
        <v>5831</v>
      </c>
      <c r="F569" s="16">
        <v>48</v>
      </c>
      <c r="G569" s="15" t="s">
        <v>6012</v>
      </c>
      <c r="H569" s="17" t="s">
        <v>5842</v>
      </c>
    </row>
    <row r="570" customHeight="1" spans="1:8">
      <c r="A570" s="396">
        <v>569</v>
      </c>
      <c r="B570" s="427" t="s">
        <v>7750</v>
      </c>
      <c r="C570" s="13">
        <v>9787830028046</v>
      </c>
      <c r="D570" s="15" t="s">
        <v>7751</v>
      </c>
      <c r="E570" s="428" t="s">
        <v>5981</v>
      </c>
      <c r="F570" s="16">
        <v>48</v>
      </c>
      <c r="G570" s="15" t="s">
        <v>6012</v>
      </c>
      <c r="H570" s="17" t="s">
        <v>968</v>
      </c>
    </row>
    <row r="571" customHeight="1" spans="1:8">
      <c r="A571" s="396">
        <v>570</v>
      </c>
      <c r="B571" s="429" t="s">
        <v>7752</v>
      </c>
      <c r="C571" s="13">
        <v>9787566135582</v>
      </c>
      <c r="D571" s="15" t="s">
        <v>7753</v>
      </c>
      <c r="E571" s="15" t="s">
        <v>5831</v>
      </c>
      <c r="F571" s="16">
        <v>68</v>
      </c>
      <c r="G571" s="15" t="s">
        <v>6012</v>
      </c>
      <c r="H571" s="17" t="s">
        <v>5842</v>
      </c>
    </row>
    <row r="572" customHeight="1" spans="1:8">
      <c r="A572" s="396">
        <v>571</v>
      </c>
      <c r="B572" s="14" t="s">
        <v>7754</v>
      </c>
      <c r="C572" s="13">
        <v>9787566130969</v>
      </c>
      <c r="D572" s="15" t="s">
        <v>7755</v>
      </c>
      <c r="E572" s="15" t="s">
        <v>5831</v>
      </c>
      <c r="F572" s="16">
        <v>58</v>
      </c>
      <c r="G572" s="15" t="s">
        <v>6012</v>
      </c>
      <c r="H572" s="17" t="s">
        <v>1280</v>
      </c>
    </row>
    <row r="573" customHeight="1" spans="1:8">
      <c r="A573" s="396">
        <v>572</v>
      </c>
      <c r="B573" s="14" t="s">
        <v>7756</v>
      </c>
      <c r="C573" s="13">
        <v>9787566130976</v>
      </c>
      <c r="D573" s="15" t="s">
        <v>7757</v>
      </c>
      <c r="E573" s="15" t="s">
        <v>5831</v>
      </c>
      <c r="F573" s="16">
        <v>58</v>
      </c>
      <c r="G573" s="15" t="s">
        <v>6012</v>
      </c>
      <c r="H573" s="17" t="s">
        <v>1280</v>
      </c>
    </row>
    <row r="574" customHeight="1" spans="1:8">
      <c r="A574" s="396">
        <v>573</v>
      </c>
      <c r="B574" s="14" t="s">
        <v>7758</v>
      </c>
      <c r="C574" s="13">
        <v>9787566138163</v>
      </c>
      <c r="D574" s="15" t="s">
        <v>7759</v>
      </c>
      <c r="E574" s="15" t="s">
        <v>5831</v>
      </c>
      <c r="F574" s="16">
        <v>68</v>
      </c>
      <c r="G574" s="15" t="s">
        <v>6012</v>
      </c>
      <c r="H574" s="17" t="s">
        <v>7760</v>
      </c>
    </row>
    <row r="575" customHeight="1" spans="1:8">
      <c r="A575" s="396">
        <v>574</v>
      </c>
      <c r="B575" s="426" t="s">
        <v>7761</v>
      </c>
      <c r="C575" s="13" t="s">
        <v>7762</v>
      </c>
      <c r="D575" s="15" t="s">
        <v>7763</v>
      </c>
      <c r="E575" s="15" t="s">
        <v>5981</v>
      </c>
      <c r="F575" s="16">
        <v>59.8</v>
      </c>
      <c r="G575" s="15" t="s">
        <v>6012</v>
      </c>
      <c r="H575" s="17" t="s">
        <v>968</v>
      </c>
    </row>
    <row r="576" customHeight="1" spans="1:8">
      <c r="A576" s="396">
        <v>575</v>
      </c>
      <c r="B576" s="360" t="s">
        <v>7764</v>
      </c>
      <c r="C576" s="13">
        <v>9787566135759</v>
      </c>
      <c r="D576" s="15" t="s">
        <v>7765</v>
      </c>
      <c r="E576" s="15" t="s">
        <v>5831</v>
      </c>
      <c r="F576" s="16">
        <v>48</v>
      </c>
      <c r="G576" s="15" t="s">
        <v>6012</v>
      </c>
      <c r="H576" s="17" t="s">
        <v>5842</v>
      </c>
    </row>
    <row r="577" customHeight="1" spans="1:8">
      <c r="A577" s="396">
        <v>576</v>
      </c>
      <c r="B577" s="430" t="s">
        <v>7766</v>
      </c>
      <c r="C577" s="18">
        <v>9787566140753</v>
      </c>
      <c r="D577" s="20" t="s">
        <v>7767</v>
      </c>
      <c r="E577" s="20" t="s">
        <v>5831</v>
      </c>
      <c r="F577" s="21">
        <v>48</v>
      </c>
      <c r="G577" s="20" t="s">
        <v>6012</v>
      </c>
      <c r="H577" s="22" t="s">
        <v>7712</v>
      </c>
    </row>
    <row r="578" customHeight="1" spans="1:8">
      <c r="A578" s="396">
        <v>577</v>
      </c>
      <c r="B578" s="360" t="s">
        <v>7768</v>
      </c>
      <c r="C578" s="13">
        <v>9787566141248</v>
      </c>
      <c r="D578" s="15" t="s">
        <v>7769</v>
      </c>
      <c r="E578" s="15" t="s">
        <v>5831</v>
      </c>
      <c r="F578" s="16">
        <v>59.8</v>
      </c>
      <c r="G578" s="15" t="s">
        <v>6012</v>
      </c>
      <c r="H578" s="17" t="s">
        <v>968</v>
      </c>
    </row>
    <row r="579" customHeight="1" spans="1:8">
      <c r="A579" s="396">
        <v>578</v>
      </c>
      <c r="B579" s="360" t="s">
        <v>7770</v>
      </c>
      <c r="C579" s="361">
        <v>9787830028688</v>
      </c>
      <c r="D579" s="362" t="s">
        <v>7771</v>
      </c>
      <c r="E579" s="15" t="s">
        <v>5981</v>
      </c>
      <c r="F579" s="16">
        <v>59.8</v>
      </c>
      <c r="G579" s="15" t="s">
        <v>6012</v>
      </c>
      <c r="H579" s="17" t="s">
        <v>5868</v>
      </c>
    </row>
    <row r="580" customHeight="1" spans="1:8">
      <c r="A580" s="396">
        <v>579</v>
      </c>
      <c r="B580" s="360" t="s">
        <v>7772</v>
      </c>
      <c r="C580" s="13">
        <v>9787566144935</v>
      </c>
      <c r="D580" s="362" t="s">
        <v>7773</v>
      </c>
      <c r="E580" s="15" t="s">
        <v>5831</v>
      </c>
      <c r="F580" s="16">
        <v>59.8</v>
      </c>
      <c r="G580" s="15" t="s">
        <v>6012</v>
      </c>
      <c r="H580" s="17" t="s">
        <v>7739</v>
      </c>
    </row>
    <row r="581" customHeight="1" spans="1:8">
      <c r="A581" s="396">
        <v>580</v>
      </c>
      <c r="B581" s="360" t="s">
        <v>7774</v>
      </c>
      <c r="C581" s="361">
        <v>9787566145567</v>
      </c>
      <c r="D581" s="362" t="s">
        <v>7775</v>
      </c>
      <c r="E581" s="15" t="s">
        <v>5831</v>
      </c>
      <c r="F581" s="16">
        <v>72.8</v>
      </c>
      <c r="G581" s="15" t="s">
        <v>6012</v>
      </c>
      <c r="H581" s="17" t="s">
        <v>5913</v>
      </c>
    </row>
    <row r="582" customHeight="1" spans="1:8">
      <c r="A582" s="396">
        <v>581</v>
      </c>
      <c r="B582" s="360" t="s">
        <v>7776</v>
      </c>
      <c r="C582" s="13">
        <v>9787566147264</v>
      </c>
      <c r="D582" s="15" t="s">
        <v>7777</v>
      </c>
      <c r="E582" s="15" t="s">
        <v>5831</v>
      </c>
      <c r="F582" s="16">
        <v>69.8</v>
      </c>
      <c r="G582" s="15" t="s">
        <v>6012</v>
      </c>
      <c r="H582" s="17" t="s">
        <v>3655</v>
      </c>
    </row>
    <row r="583" customHeight="1" spans="1:8">
      <c r="A583" s="396">
        <v>582</v>
      </c>
      <c r="B583" s="360" t="s">
        <v>7778</v>
      </c>
      <c r="C583" s="13">
        <v>9787566146762</v>
      </c>
      <c r="D583" s="15" t="s">
        <v>7779</v>
      </c>
      <c r="E583" s="15" t="s">
        <v>5831</v>
      </c>
      <c r="F583" s="16">
        <v>69.8</v>
      </c>
      <c r="G583" s="15" t="s">
        <v>6012</v>
      </c>
      <c r="H583" s="17" t="s">
        <v>3655</v>
      </c>
    </row>
    <row r="584" customHeight="1" spans="1:8">
      <c r="A584" s="396">
        <v>583</v>
      </c>
      <c r="B584" s="360" t="s">
        <v>7780</v>
      </c>
      <c r="C584" s="13">
        <v>9787566146465</v>
      </c>
      <c r="D584" s="15" t="s">
        <v>7781</v>
      </c>
      <c r="E584" s="15" t="s">
        <v>5831</v>
      </c>
      <c r="F584" s="16">
        <v>49.8</v>
      </c>
      <c r="G584" s="15" t="s">
        <v>6012</v>
      </c>
      <c r="H584" s="17" t="s">
        <v>5877</v>
      </c>
    </row>
    <row r="585" customHeight="1" spans="1:8">
      <c r="A585" s="396">
        <v>584</v>
      </c>
      <c r="B585" s="426" t="s">
        <v>7782</v>
      </c>
      <c r="C585" s="13">
        <v>9787566134561</v>
      </c>
      <c r="D585" s="15" t="s">
        <v>7783</v>
      </c>
      <c r="E585" s="15" t="s">
        <v>5831</v>
      </c>
      <c r="F585" s="16">
        <v>68</v>
      </c>
      <c r="G585" s="15" t="s">
        <v>6012</v>
      </c>
      <c r="H585" s="17" t="s">
        <v>5842</v>
      </c>
    </row>
    <row r="586" customHeight="1" spans="1:8">
      <c r="A586" s="396">
        <v>585</v>
      </c>
      <c r="B586" s="426" t="s">
        <v>7784</v>
      </c>
      <c r="C586" s="13">
        <v>9787566136787</v>
      </c>
      <c r="D586" s="15" t="s">
        <v>7785</v>
      </c>
      <c r="E586" s="15" t="s">
        <v>5831</v>
      </c>
      <c r="F586" s="16">
        <v>68</v>
      </c>
      <c r="G586" s="15" t="s">
        <v>6012</v>
      </c>
      <c r="H586" s="17" t="s">
        <v>5850</v>
      </c>
    </row>
    <row r="587" customHeight="1" spans="1:8">
      <c r="A587" s="396">
        <v>586</v>
      </c>
      <c r="B587" s="360" t="s">
        <v>7786</v>
      </c>
      <c r="C587" s="13">
        <v>9787566135117</v>
      </c>
      <c r="D587" s="15" t="s">
        <v>7787</v>
      </c>
      <c r="E587" s="15" t="s">
        <v>5831</v>
      </c>
      <c r="F587" s="16">
        <v>48</v>
      </c>
      <c r="G587" s="15" t="s">
        <v>6012</v>
      </c>
      <c r="H587" s="17" t="s">
        <v>5842</v>
      </c>
    </row>
    <row r="588" customHeight="1" spans="1:8">
      <c r="A588" s="396">
        <v>587</v>
      </c>
      <c r="B588" s="427" t="s">
        <v>7788</v>
      </c>
      <c r="C588" s="13">
        <v>9787830027841</v>
      </c>
      <c r="D588" s="15" t="s">
        <v>7789</v>
      </c>
      <c r="E588" s="353" t="s">
        <v>5957</v>
      </c>
      <c r="F588" s="16">
        <v>98</v>
      </c>
      <c r="G588" s="15" t="s">
        <v>6012</v>
      </c>
      <c r="H588" s="17" t="s">
        <v>968</v>
      </c>
    </row>
    <row r="589" customHeight="1" spans="1:8">
      <c r="A589" s="396">
        <v>588</v>
      </c>
      <c r="B589" s="426" t="s">
        <v>7790</v>
      </c>
      <c r="C589" s="13">
        <v>9787566126658</v>
      </c>
      <c r="D589" s="354" t="s">
        <v>7791</v>
      </c>
      <c r="E589" s="15" t="s">
        <v>5831</v>
      </c>
      <c r="F589" s="16">
        <v>68</v>
      </c>
      <c r="G589" s="15" t="s">
        <v>6012</v>
      </c>
      <c r="H589" s="17" t="s">
        <v>968</v>
      </c>
    </row>
    <row r="590" customHeight="1" spans="1:8">
      <c r="A590" s="396">
        <v>589</v>
      </c>
      <c r="B590" s="363" t="s">
        <v>7792</v>
      </c>
      <c r="C590" s="13">
        <v>9787566136169</v>
      </c>
      <c r="D590" s="15" t="s">
        <v>7793</v>
      </c>
      <c r="E590" s="15" t="s">
        <v>5831</v>
      </c>
      <c r="F590" s="16">
        <v>68</v>
      </c>
      <c r="G590" s="15" t="s">
        <v>6012</v>
      </c>
      <c r="H590" s="17" t="s">
        <v>5842</v>
      </c>
    </row>
    <row r="591" customHeight="1" spans="1:8">
      <c r="A591" s="396">
        <v>590</v>
      </c>
      <c r="B591" s="427" t="s">
        <v>7794</v>
      </c>
      <c r="C591" s="13">
        <v>9787830027810</v>
      </c>
      <c r="D591" s="15" t="s">
        <v>7795</v>
      </c>
      <c r="E591" s="353" t="s">
        <v>5957</v>
      </c>
      <c r="F591" s="16">
        <v>78</v>
      </c>
      <c r="G591" s="15" t="s">
        <v>6012</v>
      </c>
      <c r="H591" s="17" t="s">
        <v>968</v>
      </c>
    </row>
    <row r="592" customHeight="1" spans="1:8">
      <c r="A592" s="396">
        <v>591</v>
      </c>
      <c r="B592" s="426" t="s">
        <v>7796</v>
      </c>
      <c r="C592" s="13" t="s">
        <v>7797</v>
      </c>
      <c r="D592" s="15" t="s">
        <v>7798</v>
      </c>
      <c r="E592" s="353" t="s">
        <v>5957</v>
      </c>
      <c r="F592" s="16">
        <v>79.8</v>
      </c>
      <c r="G592" s="15" t="s">
        <v>6012</v>
      </c>
      <c r="H592" s="17" t="s">
        <v>968</v>
      </c>
    </row>
    <row r="593" customHeight="1" spans="1:8">
      <c r="A593" s="396">
        <v>592</v>
      </c>
      <c r="B593" s="360" t="s">
        <v>7799</v>
      </c>
      <c r="C593" s="13">
        <v>9787566134783</v>
      </c>
      <c r="D593" s="15" t="s">
        <v>7800</v>
      </c>
      <c r="E593" s="15" t="s">
        <v>5831</v>
      </c>
      <c r="F593" s="16">
        <v>59.8</v>
      </c>
      <c r="G593" s="15" t="s">
        <v>6012</v>
      </c>
      <c r="H593" s="17" t="s">
        <v>998</v>
      </c>
    </row>
    <row r="594" customHeight="1" spans="1:8">
      <c r="A594" s="396">
        <v>593</v>
      </c>
      <c r="B594" s="427" t="s">
        <v>7801</v>
      </c>
      <c r="C594" s="13" t="s">
        <v>7802</v>
      </c>
      <c r="D594" s="15" t="s">
        <v>7803</v>
      </c>
      <c r="E594" s="428" t="s">
        <v>5981</v>
      </c>
      <c r="F594" s="16">
        <v>39.8</v>
      </c>
      <c r="G594" s="15" t="s">
        <v>6012</v>
      </c>
      <c r="H594" s="17" t="s">
        <v>968</v>
      </c>
    </row>
    <row r="595" customHeight="1" spans="1:8">
      <c r="A595" s="396">
        <v>594</v>
      </c>
      <c r="B595" s="427" t="s">
        <v>7804</v>
      </c>
      <c r="C595" s="13">
        <v>9787830027834</v>
      </c>
      <c r="D595" s="15" t="s">
        <v>7805</v>
      </c>
      <c r="E595" s="15" t="s">
        <v>5981</v>
      </c>
      <c r="F595" s="16">
        <v>89.8</v>
      </c>
      <c r="G595" s="15" t="s">
        <v>6012</v>
      </c>
      <c r="H595" s="17" t="s">
        <v>968</v>
      </c>
    </row>
    <row r="596" customHeight="1" spans="1:8">
      <c r="A596" s="396">
        <v>595</v>
      </c>
      <c r="B596" s="431" t="s">
        <v>7806</v>
      </c>
      <c r="C596" s="13">
        <v>9787566138262</v>
      </c>
      <c r="D596" s="15" t="s">
        <v>7807</v>
      </c>
      <c r="E596" s="15" t="s">
        <v>5831</v>
      </c>
      <c r="F596" s="16">
        <v>49.8</v>
      </c>
      <c r="G596" s="15" t="s">
        <v>6012</v>
      </c>
      <c r="H596" s="17" t="s">
        <v>7760</v>
      </c>
    </row>
    <row r="597" customHeight="1" spans="1:8">
      <c r="A597" s="396">
        <v>596</v>
      </c>
      <c r="B597" s="427" t="s">
        <v>7808</v>
      </c>
      <c r="C597" s="13">
        <v>9787566138545</v>
      </c>
      <c r="D597" s="15" t="s">
        <v>7809</v>
      </c>
      <c r="E597" s="15" t="s">
        <v>5831</v>
      </c>
      <c r="F597" s="16">
        <v>68</v>
      </c>
      <c r="G597" s="15" t="s">
        <v>6012</v>
      </c>
      <c r="H597" s="17" t="s">
        <v>7760</v>
      </c>
    </row>
    <row r="598" customHeight="1" spans="1:8">
      <c r="A598" s="396">
        <v>597</v>
      </c>
      <c r="B598" s="14" t="s">
        <v>7810</v>
      </c>
      <c r="C598" s="361">
        <v>9787566143136</v>
      </c>
      <c r="D598" s="15" t="s">
        <v>7811</v>
      </c>
      <c r="E598" s="15" t="s">
        <v>5831</v>
      </c>
      <c r="F598" s="16">
        <v>68</v>
      </c>
      <c r="G598" s="15" t="s">
        <v>6012</v>
      </c>
      <c r="H598" s="17" t="s">
        <v>1496</v>
      </c>
    </row>
    <row r="599" customHeight="1" spans="1:8">
      <c r="A599" s="396">
        <v>598</v>
      </c>
      <c r="B599" s="357" t="s">
        <v>7812</v>
      </c>
      <c r="C599" s="361">
        <v>9787566144614</v>
      </c>
      <c r="D599" s="362" t="s">
        <v>7813</v>
      </c>
      <c r="E599" s="15" t="s">
        <v>5831</v>
      </c>
      <c r="F599" s="432">
        <v>68</v>
      </c>
      <c r="G599" s="15" t="s">
        <v>6012</v>
      </c>
      <c r="H599" s="17" t="s">
        <v>5868</v>
      </c>
    </row>
    <row r="600" customHeight="1" spans="1:8">
      <c r="A600" s="396">
        <v>599</v>
      </c>
      <c r="B600" s="358" t="s">
        <v>7814</v>
      </c>
      <c r="C600" s="361">
        <v>9787830028916</v>
      </c>
      <c r="D600" s="362" t="s">
        <v>7815</v>
      </c>
      <c r="E600" s="353" t="s">
        <v>5957</v>
      </c>
      <c r="F600" s="16">
        <v>59.8</v>
      </c>
      <c r="G600" s="353" t="s">
        <v>5832</v>
      </c>
      <c r="H600" s="17" t="s">
        <v>5868</v>
      </c>
    </row>
    <row r="601" customHeight="1" spans="1:8">
      <c r="A601" s="396">
        <v>600</v>
      </c>
      <c r="B601" s="433" t="s">
        <v>7816</v>
      </c>
      <c r="C601" s="434">
        <v>9787830029029</v>
      </c>
      <c r="D601" s="435" t="s">
        <v>7817</v>
      </c>
      <c r="E601" s="436" t="s">
        <v>5957</v>
      </c>
      <c r="F601" s="21">
        <v>59.8</v>
      </c>
      <c r="G601" s="436" t="s">
        <v>5832</v>
      </c>
      <c r="H601" s="22" t="s">
        <v>5868</v>
      </c>
    </row>
    <row r="602" customHeight="1" spans="1:8">
      <c r="A602" s="396">
        <v>601</v>
      </c>
      <c r="B602" s="437" t="s">
        <v>7818</v>
      </c>
      <c r="C602" s="438">
        <v>9787566146564</v>
      </c>
      <c r="D602" s="439" t="s">
        <v>7819</v>
      </c>
      <c r="E602" s="15" t="s">
        <v>5831</v>
      </c>
      <c r="F602" s="432">
        <v>49.8</v>
      </c>
      <c r="G602" s="15" t="s">
        <v>6012</v>
      </c>
      <c r="H602" s="17" t="s">
        <v>5877</v>
      </c>
    </row>
    <row r="603" customHeight="1" spans="1:8">
      <c r="A603" s="396">
        <v>602</v>
      </c>
      <c r="B603" s="426" t="s">
        <v>7820</v>
      </c>
      <c r="C603" s="13" t="s">
        <v>7821</v>
      </c>
      <c r="D603" s="15" t="s">
        <v>7822</v>
      </c>
      <c r="E603" s="15" t="s">
        <v>5831</v>
      </c>
      <c r="F603" s="16">
        <v>58</v>
      </c>
      <c r="G603" s="15" t="s">
        <v>6012</v>
      </c>
      <c r="H603" s="17" t="s">
        <v>968</v>
      </c>
    </row>
    <row r="604" customHeight="1" spans="1:8">
      <c r="A604" s="396">
        <v>603</v>
      </c>
      <c r="B604" s="426" t="s">
        <v>7823</v>
      </c>
      <c r="C604" s="13">
        <v>9787566127532</v>
      </c>
      <c r="D604" s="15" t="s">
        <v>7824</v>
      </c>
      <c r="E604" s="15" t="s">
        <v>5831</v>
      </c>
      <c r="F604" s="16">
        <v>42.8</v>
      </c>
      <c r="G604" s="15" t="s">
        <v>6012</v>
      </c>
      <c r="H604" s="17" t="s">
        <v>968</v>
      </c>
    </row>
    <row r="605" customHeight="1" spans="1:8">
      <c r="A605" s="396">
        <v>604</v>
      </c>
      <c r="B605" s="14" t="s">
        <v>7825</v>
      </c>
      <c r="C605" s="13">
        <v>9787566132833</v>
      </c>
      <c r="D605" s="15" t="s">
        <v>7826</v>
      </c>
      <c r="E605" s="15" t="s">
        <v>5831</v>
      </c>
      <c r="F605" s="16">
        <v>68</v>
      </c>
      <c r="G605" s="15" t="s">
        <v>6012</v>
      </c>
      <c r="H605" s="17" t="s">
        <v>968</v>
      </c>
    </row>
    <row r="606" customHeight="1" spans="1:8">
      <c r="A606" s="396">
        <v>605</v>
      </c>
      <c r="B606" s="426" t="s">
        <v>7827</v>
      </c>
      <c r="C606" s="13">
        <v>9787566126641</v>
      </c>
      <c r="D606" s="15" t="s">
        <v>7828</v>
      </c>
      <c r="E606" s="15" t="s">
        <v>5831</v>
      </c>
      <c r="F606" s="16">
        <v>68</v>
      </c>
      <c r="G606" s="15" t="s">
        <v>6012</v>
      </c>
      <c r="H606" s="17" t="s">
        <v>968</v>
      </c>
    </row>
    <row r="607" customHeight="1" spans="1:8">
      <c r="A607" s="396">
        <v>606</v>
      </c>
      <c r="B607" s="440" t="s">
        <v>7829</v>
      </c>
      <c r="C607" s="13">
        <v>9787566135919</v>
      </c>
      <c r="D607" s="428" t="s">
        <v>7830</v>
      </c>
      <c r="E607" s="15" t="s">
        <v>5831</v>
      </c>
      <c r="F607" s="16">
        <v>48</v>
      </c>
      <c r="G607" s="15" t="s">
        <v>6012</v>
      </c>
      <c r="H607" s="17"/>
    </row>
    <row r="608" customHeight="1" spans="1:8">
      <c r="A608" s="396">
        <v>607</v>
      </c>
      <c r="B608" s="426" t="s">
        <v>7831</v>
      </c>
      <c r="C608" s="13" t="s">
        <v>7832</v>
      </c>
      <c r="D608" s="428" t="s">
        <v>7833</v>
      </c>
      <c r="E608" s="353" t="s">
        <v>5957</v>
      </c>
      <c r="F608" s="16">
        <v>68</v>
      </c>
      <c r="G608" s="15" t="s">
        <v>6012</v>
      </c>
      <c r="H608" s="17" t="s">
        <v>968</v>
      </c>
    </row>
    <row r="609" customHeight="1" spans="1:8">
      <c r="A609" s="396">
        <v>608</v>
      </c>
      <c r="B609" s="441" t="s">
        <v>7834</v>
      </c>
      <c r="C609" s="13" t="s">
        <v>7835</v>
      </c>
      <c r="D609" s="428" t="s">
        <v>7836</v>
      </c>
      <c r="E609" s="15" t="s">
        <v>5831</v>
      </c>
      <c r="F609" s="16">
        <v>49.8</v>
      </c>
      <c r="G609" s="15" t="s">
        <v>6012</v>
      </c>
      <c r="H609" s="17" t="s">
        <v>968</v>
      </c>
    </row>
    <row r="610" customHeight="1" spans="1:8">
      <c r="A610" s="396">
        <v>609</v>
      </c>
      <c r="B610" s="14" t="s">
        <v>7837</v>
      </c>
      <c r="C610" s="13">
        <v>9787566138279</v>
      </c>
      <c r="D610" s="15" t="s">
        <v>7838</v>
      </c>
      <c r="E610" s="15" t="s">
        <v>5831</v>
      </c>
      <c r="F610" s="16">
        <v>68</v>
      </c>
      <c r="G610" s="15" t="s">
        <v>6012</v>
      </c>
      <c r="H610" s="17" t="s">
        <v>7760</v>
      </c>
    </row>
    <row r="611" customHeight="1" spans="1:8">
      <c r="A611" s="396">
        <v>610</v>
      </c>
      <c r="B611" s="14" t="s">
        <v>7839</v>
      </c>
      <c r="C611" s="13">
        <v>9787566139856</v>
      </c>
      <c r="D611" s="15" t="s">
        <v>7840</v>
      </c>
      <c r="E611" s="15" t="s">
        <v>5831</v>
      </c>
      <c r="F611" s="16">
        <v>68</v>
      </c>
      <c r="G611" s="15" t="s">
        <v>6012</v>
      </c>
      <c r="H611" s="17" t="s">
        <v>7712</v>
      </c>
    </row>
    <row r="612" customHeight="1" spans="1:8">
      <c r="A612" s="396">
        <v>611</v>
      </c>
      <c r="B612" s="14" t="s">
        <v>7841</v>
      </c>
      <c r="C612" s="13">
        <v>9787566138637</v>
      </c>
      <c r="D612" s="15" t="s">
        <v>7842</v>
      </c>
      <c r="E612" s="15" t="s">
        <v>5831</v>
      </c>
      <c r="F612" s="16">
        <v>59.8</v>
      </c>
      <c r="G612" s="15" t="s">
        <v>6012</v>
      </c>
      <c r="H612" s="17" t="s">
        <v>5858</v>
      </c>
    </row>
    <row r="613" customHeight="1" spans="1:8">
      <c r="A613" s="396">
        <v>612</v>
      </c>
      <c r="B613" s="14" t="s">
        <v>7843</v>
      </c>
      <c r="C613" s="13">
        <v>9787566139092</v>
      </c>
      <c r="D613" s="15" t="s">
        <v>7844</v>
      </c>
      <c r="E613" s="15" t="s">
        <v>5831</v>
      </c>
      <c r="F613" s="16">
        <v>68</v>
      </c>
      <c r="G613" s="15" t="s">
        <v>6012</v>
      </c>
      <c r="H613" s="17" t="s">
        <v>963</v>
      </c>
    </row>
    <row r="614" customHeight="1" spans="1:8">
      <c r="A614" s="396">
        <v>613</v>
      </c>
      <c r="B614" s="14" t="s">
        <v>7845</v>
      </c>
      <c r="C614" s="361">
        <v>9787566141040</v>
      </c>
      <c r="D614" s="362" t="s">
        <v>7846</v>
      </c>
      <c r="E614" s="15" t="s">
        <v>5831</v>
      </c>
      <c r="F614" s="16">
        <v>79.8</v>
      </c>
      <c r="G614" s="15" t="s">
        <v>6012</v>
      </c>
      <c r="H614" s="17" t="s">
        <v>968</v>
      </c>
    </row>
    <row r="615" customHeight="1" spans="1:8">
      <c r="A615" s="396">
        <v>614</v>
      </c>
      <c r="B615" s="442" t="s">
        <v>7847</v>
      </c>
      <c r="C615" s="443">
        <v>9787566141682</v>
      </c>
      <c r="D615" s="20" t="s">
        <v>7848</v>
      </c>
      <c r="E615" s="20" t="s">
        <v>5831</v>
      </c>
      <c r="F615" s="21">
        <v>68</v>
      </c>
      <c r="G615" s="20" t="s">
        <v>6012</v>
      </c>
      <c r="H615" s="22" t="s">
        <v>7849</v>
      </c>
    </row>
    <row r="616" customHeight="1" spans="1:8">
      <c r="A616" s="396">
        <v>615</v>
      </c>
      <c r="B616" s="14" t="s">
        <v>7850</v>
      </c>
      <c r="C616" s="361">
        <v>9787566142467</v>
      </c>
      <c r="D616" s="362" t="s">
        <v>7851</v>
      </c>
      <c r="E616" s="15" t="s">
        <v>5831</v>
      </c>
      <c r="F616" s="16">
        <v>79.8</v>
      </c>
      <c r="G616" s="15" t="s">
        <v>6012</v>
      </c>
      <c r="H616" s="17" t="s">
        <v>5500</v>
      </c>
    </row>
    <row r="617" customHeight="1" spans="1:8">
      <c r="A617" s="396">
        <v>616</v>
      </c>
      <c r="B617" s="14" t="s">
        <v>7852</v>
      </c>
      <c r="C617" s="13">
        <v>9787566142641</v>
      </c>
      <c r="D617" s="15" t="s">
        <v>7853</v>
      </c>
      <c r="E617" s="15" t="s">
        <v>5831</v>
      </c>
      <c r="F617" s="16">
        <v>79.8</v>
      </c>
      <c r="G617" s="15" t="s">
        <v>6012</v>
      </c>
      <c r="H617" s="17" t="s">
        <v>5500</v>
      </c>
    </row>
    <row r="618" customHeight="1" spans="1:8">
      <c r="A618" s="396">
        <v>617</v>
      </c>
      <c r="B618" s="14" t="s">
        <v>7854</v>
      </c>
      <c r="C618" s="13">
        <v>9787566146472</v>
      </c>
      <c r="D618" s="15" t="s">
        <v>7855</v>
      </c>
      <c r="E618" s="15" t="s">
        <v>5831</v>
      </c>
      <c r="F618" s="16">
        <v>65</v>
      </c>
      <c r="G618" s="15" t="s">
        <v>6012</v>
      </c>
      <c r="H618" s="17" t="s">
        <v>5877</v>
      </c>
    </row>
    <row r="619" customHeight="1" spans="1:8">
      <c r="A619" s="396">
        <v>618</v>
      </c>
      <c r="B619" s="14" t="s">
        <v>7856</v>
      </c>
      <c r="C619" s="13" t="s">
        <v>7857</v>
      </c>
      <c r="D619" s="15" t="s">
        <v>7858</v>
      </c>
      <c r="E619" s="353" t="s">
        <v>5953</v>
      </c>
      <c r="F619" s="16">
        <v>48</v>
      </c>
      <c r="G619" s="353" t="s">
        <v>5832</v>
      </c>
      <c r="H619" s="17" t="s">
        <v>968</v>
      </c>
    </row>
    <row r="620" customHeight="1" spans="1:8">
      <c r="A620" s="396">
        <v>619</v>
      </c>
      <c r="B620" s="14" t="s">
        <v>7859</v>
      </c>
      <c r="C620" s="13">
        <v>9787566132697</v>
      </c>
      <c r="D620" s="15" t="s">
        <v>7860</v>
      </c>
      <c r="E620" s="15" t="s">
        <v>5831</v>
      </c>
      <c r="F620" s="16">
        <v>49.8</v>
      </c>
      <c r="G620" s="15" t="s">
        <v>6012</v>
      </c>
      <c r="H620" s="17" t="s">
        <v>968</v>
      </c>
    </row>
    <row r="621" customHeight="1" spans="1:8">
      <c r="A621" s="396">
        <v>620</v>
      </c>
      <c r="B621" s="14" t="s">
        <v>7861</v>
      </c>
      <c r="C621" s="13">
        <v>9787830026516</v>
      </c>
      <c r="D621" s="15" t="s">
        <v>7862</v>
      </c>
      <c r="E621" s="353" t="s">
        <v>5957</v>
      </c>
      <c r="F621" s="16">
        <v>48</v>
      </c>
      <c r="G621" s="353" t="s">
        <v>5832</v>
      </c>
      <c r="H621" s="17" t="s">
        <v>968</v>
      </c>
    </row>
    <row r="622" customHeight="1" spans="1:8">
      <c r="A622" s="396">
        <v>621</v>
      </c>
      <c r="B622" s="444" t="s">
        <v>7863</v>
      </c>
      <c r="C622" s="13" t="s">
        <v>7864</v>
      </c>
      <c r="D622" s="15" t="s">
        <v>7865</v>
      </c>
      <c r="E622" s="15" t="s">
        <v>5831</v>
      </c>
      <c r="F622" s="16">
        <v>48</v>
      </c>
      <c r="G622" s="15" t="s">
        <v>6012</v>
      </c>
      <c r="H622" s="17" t="s">
        <v>968</v>
      </c>
    </row>
    <row r="623" customHeight="1" spans="1:8">
      <c r="A623" s="396">
        <v>622</v>
      </c>
      <c r="B623" s="14" t="s">
        <v>7866</v>
      </c>
      <c r="C623" s="13">
        <v>9787830027155</v>
      </c>
      <c r="D623" s="15" t="s">
        <v>7867</v>
      </c>
      <c r="E623" s="15" t="s">
        <v>5981</v>
      </c>
      <c r="F623" s="16">
        <v>59.8</v>
      </c>
      <c r="G623" s="15" t="s">
        <v>6012</v>
      </c>
      <c r="H623" s="17" t="s">
        <v>5238</v>
      </c>
    </row>
    <row r="624" customHeight="1" spans="1:8">
      <c r="A624" s="396">
        <v>623</v>
      </c>
      <c r="B624" s="444" t="s">
        <v>7868</v>
      </c>
      <c r="C624" s="13" t="s">
        <v>7869</v>
      </c>
      <c r="D624" s="15" t="s">
        <v>7870</v>
      </c>
      <c r="E624" s="15" t="s">
        <v>5981</v>
      </c>
      <c r="F624" s="16">
        <v>49.8</v>
      </c>
      <c r="G624" s="15" t="s">
        <v>6012</v>
      </c>
      <c r="H624" s="17" t="s">
        <v>968</v>
      </c>
    </row>
    <row r="625" customHeight="1" spans="1:8">
      <c r="A625" s="396">
        <v>624</v>
      </c>
      <c r="B625" s="14" t="s">
        <v>7871</v>
      </c>
      <c r="C625" s="13" t="s">
        <v>7872</v>
      </c>
      <c r="D625" s="15" t="s">
        <v>7873</v>
      </c>
      <c r="E625" s="15" t="s">
        <v>7874</v>
      </c>
      <c r="F625" s="16">
        <v>48</v>
      </c>
      <c r="G625" s="353" t="s">
        <v>5832</v>
      </c>
      <c r="H625" s="17" t="s">
        <v>968</v>
      </c>
    </row>
    <row r="626" customHeight="1" spans="1:8">
      <c r="A626" s="396">
        <v>625</v>
      </c>
      <c r="B626" s="426" t="s">
        <v>7875</v>
      </c>
      <c r="C626" s="13" t="s">
        <v>7876</v>
      </c>
      <c r="D626" s="15" t="s">
        <v>7877</v>
      </c>
      <c r="E626" s="353" t="s">
        <v>5957</v>
      </c>
      <c r="F626" s="16">
        <v>59.8</v>
      </c>
      <c r="G626" s="353" t="s">
        <v>5832</v>
      </c>
      <c r="H626" s="17" t="s">
        <v>968</v>
      </c>
    </row>
    <row r="627" customHeight="1" spans="1:8">
      <c r="A627" s="396">
        <v>626</v>
      </c>
      <c r="B627" s="366" t="s">
        <v>7878</v>
      </c>
      <c r="C627" s="13">
        <v>9787566127068</v>
      </c>
      <c r="D627" s="15" t="s">
        <v>7879</v>
      </c>
      <c r="E627" s="15" t="s">
        <v>5831</v>
      </c>
      <c r="F627" s="16">
        <v>39.8</v>
      </c>
      <c r="G627" s="15" t="s">
        <v>6012</v>
      </c>
      <c r="H627" s="17" t="s">
        <v>968</v>
      </c>
    </row>
    <row r="628" customHeight="1" spans="1:8">
      <c r="A628" s="396">
        <v>627</v>
      </c>
      <c r="B628" s="427" t="s">
        <v>7880</v>
      </c>
      <c r="C628" s="13">
        <v>9787566129581</v>
      </c>
      <c r="D628" s="15" t="s">
        <v>7881</v>
      </c>
      <c r="E628" s="15" t="s">
        <v>5831</v>
      </c>
      <c r="F628" s="16">
        <v>45</v>
      </c>
      <c r="G628" s="15" t="s">
        <v>6012</v>
      </c>
      <c r="H628" s="17" t="s">
        <v>968</v>
      </c>
    </row>
    <row r="629" customHeight="1" spans="1:8">
      <c r="A629" s="396">
        <v>628</v>
      </c>
      <c r="B629" s="366" t="s">
        <v>7882</v>
      </c>
      <c r="C629" s="13">
        <v>9787566127457</v>
      </c>
      <c r="D629" s="15" t="s">
        <v>7883</v>
      </c>
      <c r="E629" s="15" t="s">
        <v>5831</v>
      </c>
      <c r="F629" s="16">
        <v>68</v>
      </c>
      <c r="G629" s="15" t="s">
        <v>6012</v>
      </c>
      <c r="H629" s="17" t="s">
        <v>968</v>
      </c>
    </row>
    <row r="630" customHeight="1" spans="1:8">
      <c r="A630" s="396">
        <v>629</v>
      </c>
      <c r="B630" s="366" t="s">
        <v>7884</v>
      </c>
      <c r="C630" s="13">
        <v>9787566127419</v>
      </c>
      <c r="D630" s="15" t="s">
        <v>7885</v>
      </c>
      <c r="E630" s="15" t="s">
        <v>5831</v>
      </c>
      <c r="F630" s="16">
        <v>49.8</v>
      </c>
      <c r="G630" s="15" t="s">
        <v>6012</v>
      </c>
      <c r="H630" s="17" t="s">
        <v>968</v>
      </c>
    </row>
    <row r="631" customHeight="1" spans="1:8">
      <c r="A631" s="396">
        <v>630</v>
      </c>
      <c r="B631" s="366" t="s">
        <v>7886</v>
      </c>
      <c r="C631" s="13">
        <v>9787566127433</v>
      </c>
      <c r="D631" s="15" t="s">
        <v>7887</v>
      </c>
      <c r="E631" s="15" t="s">
        <v>5831</v>
      </c>
      <c r="F631" s="16">
        <v>48</v>
      </c>
      <c r="G631" s="15" t="s">
        <v>6012</v>
      </c>
      <c r="H631" s="17" t="s">
        <v>968</v>
      </c>
    </row>
    <row r="632" customHeight="1" spans="1:8">
      <c r="A632" s="396">
        <v>631</v>
      </c>
      <c r="B632" s="366" t="s">
        <v>7888</v>
      </c>
      <c r="C632" s="13">
        <v>9787830028053</v>
      </c>
      <c r="D632" s="15" t="s">
        <v>7889</v>
      </c>
      <c r="E632" s="428" t="s">
        <v>5981</v>
      </c>
      <c r="F632" s="16">
        <v>58</v>
      </c>
      <c r="G632" s="15" t="s">
        <v>6012</v>
      </c>
      <c r="H632" s="17" t="s">
        <v>968</v>
      </c>
    </row>
    <row r="633" customHeight="1" spans="1:8">
      <c r="A633" s="396">
        <v>632</v>
      </c>
      <c r="B633" s="445" t="s">
        <v>7890</v>
      </c>
      <c r="C633" s="13">
        <v>9787566132369</v>
      </c>
      <c r="D633" s="15" t="s">
        <v>7891</v>
      </c>
      <c r="E633" s="15" t="s">
        <v>5831</v>
      </c>
      <c r="F633" s="16">
        <v>59.8</v>
      </c>
      <c r="G633" s="15" t="s">
        <v>6012</v>
      </c>
      <c r="H633" s="17" t="s">
        <v>968</v>
      </c>
    </row>
    <row r="634" customHeight="1" spans="1:8">
      <c r="A634" s="396">
        <v>633</v>
      </c>
      <c r="B634" s="24" t="s">
        <v>7892</v>
      </c>
      <c r="C634" s="13">
        <v>9787566132772</v>
      </c>
      <c r="D634" s="353" t="s">
        <v>7893</v>
      </c>
      <c r="E634" s="353" t="s">
        <v>7894</v>
      </c>
      <c r="F634" s="16">
        <v>58</v>
      </c>
      <c r="G634" s="353" t="s">
        <v>5832</v>
      </c>
      <c r="H634" s="17" t="s">
        <v>968</v>
      </c>
    </row>
    <row r="635" customHeight="1" spans="1:8">
      <c r="A635" s="396">
        <v>634</v>
      </c>
      <c r="B635" s="24" t="s">
        <v>7895</v>
      </c>
      <c r="C635" s="13" t="s">
        <v>7896</v>
      </c>
      <c r="D635" s="353" t="s">
        <v>7897</v>
      </c>
      <c r="E635" s="353" t="s">
        <v>7894</v>
      </c>
      <c r="F635" s="16">
        <v>48</v>
      </c>
      <c r="G635" s="353" t="s">
        <v>5832</v>
      </c>
      <c r="H635" s="17" t="s">
        <v>968</v>
      </c>
    </row>
    <row r="636" customHeight="1" spans="1:8">
      <c r="A636" s="396">
        <v>635</v>
      </c>
      <c r="B636" s="14" t="s">
        <v>7898</v>
      </c>
      <c r="C636" s="13">
        <v>9787566136350</v>
      </c>
      <c r="D636" s="353" t="s">
        <v>7899</v>
      </c>
      <c r="E636" s="353" t="s">
        <v>7894</v>
      </c>
      <c r="F636" s="16">
        <v>48</v>
      </c>
      <c r="G636" s="353" t="s">
        <v>5832</v>
      </c>
      <c r="H636" s="17" t="s">
        <v>5842</v>
      </c>
    </row>
    <row r="637" customHeight="1" spans="1:8">
      <c r="A637" s="396">
        <v>636</v>
      </c>
      <c r="B637" s="14" t="s">
        <v>7900</v>
      </c>
      <c r="C637" s="13">
        <v>9787566135926</v>
      </c>
      <c r="D637" s="353" t="s">
        <v>7901</v>
      </c>
      <c r="E637" s="353" t="s">
        <v>7894</v>
      </c>
      <c r="F637" s="16">
        <v>59.8</v>
      </c>
      <c r="G637" s="353" t="s">
        <v>5832</v>
      </c>
      <c r="H637" s="17" t="s">
        <v>5842</v>
      </c>
    </row>
    <row r="638" customHeight="1" spans="1:8">
      <c r="A638" s="396">
        <v>637</v>
      </c>
      <c r="B638" s="24" t="s">
        <v>7902</v>
      </c>
      <c r="C638" s="13">
        <v>9787830028466</v>
      </c>
      <c r="D638" s="15" t="s">
        <v>7903</v>
      </c>
      <c r="E638" s="353" t="s">
        <v>5957</v>
      </c>
      <c r="F638" s="16">
        <v>59.8</v>
      </c>
      <c r="G638" s="353" t="s">
        <v>5832</v>
      </c>
      <c r="H638" s="17" t="s">
        <v>7760</v>
      </c>
    </row>
    <row r="639" customHeight="1" spans="1:8">
      <c r="A639" s="396">
        <v>638</v>
      </c>
      <c r="B639" s="14" t="s">
        <v>7904</v>
      </c>
      <c r="C639" s="13">
        <v>9787566139085</v>
      </c>
      <c r="D639" s="15" t="s">
        <v>7905</v>
      </c>
      <c r="E639" s="15" t="s">
        <v>5831</v>
      </c>
      <c r="F639" s="16">
        <v>59.8</v>
      </c>
      <c r="G639" s="15" t="s">
        <v>6012</v>
      </c>
      <c r="H639" s="17" t="s">
        <v>963</v>
      </c>
    </row>
    <row r="640" customHeight="1" spans="1:8">
      <c r="A640" s="396">
        <v>639</v>
      </c>
      <c r="B640" s="14" t="s">
        <v>7906</v>
      </c>
      <c r="C640" s="13">
        <v>9787566140777</v>
      </c>
      <c r="D640" s="15" t="s">
        <v>7907</v>
      </c>
      <c r="E640" s="15" t="s">
        <v>5831</v>
      </c>
      <c r="F640" s="16">
        <v>59.8</v>
      </c>
      <c r="G640" s="353" t="s">
        <v>5832</v>
      </c>
      <c r="H640" s="17" t="s">
        <v>968</v>
      </c>
    </row>
    <row r="641" customHeight="1" spans="1:8">
      <c r="A641" s="396">
        <v>640</v>
      </c>
      <c r="B641" s="446" t="s">
        <v>7908</v>
      </c>
      <c r="C641" s="13">
        <v>9787830028794</v>
      </c>
      <c r="D641" s="15" t="s">
        <v>7909</v>
      </c>
      <c r="E641" s="353" t="s">
        <v>5957</v>
      </c>
      <c r="F641" s="16">
        <v>59.8</v>
      </c>
      <c r="G641" s="353" t="s">
        <v>5832</v>
      </c>
      <c r="H641" s="17" t="s">
        <v>7739</v>
      </c>
    </row>
    <row r="642" customHeight="1" spans="1:8">
      <c r="A642" s="396">
        <v>641</v>
      </c>
      <c r="B642" s="446" t="s">
        <v>7910</v>
      </c>
      <c r="C642" s="13">
        <v>9787830028879</v>
      </c>
      <c r="D642" s="15" t="s">
        <v>7911</v>
      </c>
      <c r="E642" s="353" t="s">
        <v>5957</v>
      </c>
      <c r="F642" s="16">
        <v>59.8</v>
      </c>
      <c r="G642" s="353" t="s">
        <v>5832</v>
      </c>
      <c r="H642" s="17" t="s">
        <v>7739</v>
      </c>
    </row>
    <row r="643" customHeight="1" spans="1:8">
      <c r="A643" s="396">
        <v>642</v>
      </c>
      <c r="B643" s="446" t="s">
        <v>7912</v>
      </c>
      <c r="C643" s="13">
        <v>9787830028787</v>
      </c>
      <c r="D643" s="362" t="s">
        <v>7913</v>
      </c>
      <c r="E643" s="353" t="s">
        <v>5957</v>
      </c>
      <c r="F643" s="16">
        <v>59.8</v>
      </c>
      <c r="G643" s="353" t="s">
        <v>5832</v>
      </c>
      <c r="H643" s="17" t="s">
        <v>7739</v>
      </c>
    </row>
    <row r="644" customHeight="1" spans="1:8">
      <c r="A644" s="396">
        <v>643</v>
      </c>
      <c r="B644" s="446" t="s">
        <v>7914</v>
      </c>
      <c r="C644" s="13">
        <v>9787830028954</v>
      </c>
      <c r="D644" s="15" t="s">
        <v>7915</v>
      </c>
      <c r="E644" s="353" t="s">
        <v>5957</v>
      </c>
      <c r="F644" s="16">
        <v>59.8</v>
      </c>
      <c r="G644" s="353" t="s">
        <v>5832</v>
      </c>
      <c r="H644" s="17" t="s">
        <v>5877</v>
      </c>
    </row>
    <row r="645" customHeight="1" spans="1:8">
      <c r="A645" s="396">
        <v>644</v>
      </c>
      <c r="B645" s="446" t="s">
        <v>7916</v>
      </c>
      <c r="C645" s="13">
        <v>9787566146434</v>
      </c>
      <c r="D645" s="15" t="s">
        <v>7917</v>
      </c>
      <c r="E645" s="15" t="s">
        <v>5831</v>
      </c>
      <c r="F645" s="16">
        <v>49.8</v>
      </c>
      <c r="G645" s="353" t="s">
        <v>5832</v>
      </c>
      <c r="H645" s="17" t="s">
        <v>5877</v>
      </c>
    </row>
    <row r="646" customHeight="1" spans="1:8">
      <c r="A646" s="396">
        <v>645</v>
      </c>
      <c r="B646" s="446" t="s">
        <v>7918</v>
      </c>
      <c r="C646" s="13">
        <v>9787566146779</v>
      </c>
      <c r="D646" s="15" t="s">
        <v>7919</v>
      </c>
      <c r="E646" s="15" t="s">
        <v>5831</v>
      </c>
      <c r="F646" s="16">
        <v>49.8</v>
      </c>
      <c r="G646" s="353" t="s">
        <v>5832</v>
      </c>
      <c r="H646" s="17" t="s">
        <v>5880</v>
      </c>
    </row>
    <row r="647" customHeight="1" spans="1:8">
      <c r="A647" s="396">
        <v>646</v>
      </c>
      <c r="B647" s="447" t="s">
        <v>7920</v>
      </c>
      <c r="C647" s="13">
        <v>9787566146915</v>
      </c>
      <c r="D647" s="15" t="s">
        <v>7921</v>
      </c>
      <c r="E647" s="15" t="s">
        <v>5831</v>
      </c>
      <c r="F647" s="16">
        <v>49.8</v>
      </c>
      <c r="G647" s="353" t="s">
        <v>5832</v>
      </c>
      <c r="H647" s="17" t="s">
        <v>5880</v>
      </c>
    </row>
    <row r="648" customHeight="1" spans="1:8">
      <c r="A648" s="396">
        <v>647</v>
      </c>
      <c r="B648" s="14" t="s">
        <v>7922</v>
      </c>
      <c r="C648" s="13">
        <v>9787566146922</v>
      </c>
      <c r="D648" s="15" t="s">
        <v>7923</v>
      </c>
      <c r="E648" s="15" t="s">
        <v>5831</v>
      </c>
      <c r="F648" s="16">
        <v>49.8</v>
      </c>
      <c r="G648" s="15" t="s">
        <v>6012</v>
      </c>
      <c r="H648" s="17" t="s">
        <v>7470</v>
      </c>
    </row>
    <row r="649" customHeight="1" spans="1:8">
      <c r="A649" s="396">
        <v>648</v>
      </c>
      <c r="B649" s="24" t="s">
        <v>7167</v>
      </c>
      <c r="C649" s="13" t="s">
        <v>7924</v>
      </c>
      <c r="D649" s="15" t="s">
        <v>7925</v>
      </c>
      <c r="E649" s="15" t="s">
        <v>5981</v>
      </c>
      <c r="F649" s="16">
        <v>38</v>
      </c>
      <c r="G649" s="353" t="s">
        <v>5832</v>
      </c>
      <c r="H649" s="17" t="s">
        <v>968</v>
      </c>
    </row>
    <row r="650" customHeight="1" spans="1:8">
      <c r="A650" s="396">
        <v>649</v>
      </c>
      <c r="B650" s="444" t="s">
        <v>7926</v>
      </c>
      <c r="C650" s="13">
        <v>9787566139627</v>
      </c>
      <c r="D650" s="15" t="s">
        <v>7927</v>
      </c>
      <c r="E650" s="15" t="s">
        <v>5831</v>
      </c>
      <c r="F650" s="16">
        <v>49.8</v>
      </c>
      <c r="G650" s="15" t="s">
        <v>6012</v>
      </c>
      <c r="H650" s="17" t="s">
        <v>7760</v>
      </c>
    </row>
    <row r="651" customHeight="1" spans="1:8">
      <c r="A651" s="396">
        <v>650</v>
      </c>
      <c r="B651" s="24" t="s">
        <v>7928</v>
      </c>
      <c r="C651" s="13">
        <v>9787566132642</v>
      </c>
      <c r="D651" s="15" t="s">
        <v>7929</v>
      </c>
      <c r="E651" s="15" t="s">
        <v>5831</v>
      </c>
      <c r="F651" s="16">
        <v>58</v>
      </c>
      <c r="G651" s="15" t="s">
        <v>6012</v>
      </c>
      <c r="H651" s="17" t="s">
        <v>968</v>
      </c>
    </row>
    <row r="652" customHeight="1" spans="1:8">
      <c r="A652" s="396">
        <v>651</v>
      </c>
      <c r="B652" s="24" t="s">
        <v>7152</v>
      </c>
      <c r="C652" s="13">
        <v>9787566132451</v>
      </c>
      <c r="D652" s="15" t="s">
        <v>7930</v>
      </c>
      <c r="E652" s="15" t="s">
        <v>5831</v>
      </c>
      <c r="F652" s="16">
        <v>49.8</v>
      </c>
      <c r="G652" s="15" t="s">
        <v>6012</v>
      </c>
      <c r="H652" s="17" t="s">
        <v>968</v>
      </c>
    </row>
    <row r="653" customHeight="1" spans="1:8">
      <c r="A653" s="396">
        <v>652</v>
      </c>
      <c r="B653" s="441" t="s">
        <v>7931</v>
      </c>
      <c r="C653" s="13">
        <v>9787830028077</v>
      </c>
      <c r="D653" s="15" t="s">
        <v>7932</v>
      </c>
      <c r="E653" s="428" t="s">
        <v>5981</v>
      </c>
      <c r="F653" s="16">
        <v>58</v>
      </c>
      <c r="G653" s="15" t="s">
        <v>6012</v>
      </c>
      <c r="H653" s="17" t="s">
        <v>968</v>
      </c>
    </row>
    <row r="654" customHeight="1" spans="1:8">
      <c r="A654" s="396">
        <v>653</v>
      </c>
      <c r="B654" s="448" t="s">
        <v>7933</v>
      </c>
      <c r="C654" s="13" t="s">
        <v>7934</v>
      </c>
      <c r="D654" s="15" t="s">
        <v>7935</v>
      </c>
      <c r="E654" s="15" t="s">
        <v>5981</v>
      </c>
      <c r="F654" s="16">
        <v>38</v>
      </c>
      <c r="G654" s="353" t="s">
        <v>5832</v>
      </c>
      <c r="H654" s="17" t="s">
        <v>968</v>
      </c>
    </row>
    <row r="655" customHeight="1" spans="1:8">
      <c r="A655" s="396">
        <v>654</v>
      </c>
      <c r="B655" s="354" t="s">
        <v>7936</v>
      </c>
      <c r="C655" s="13">
        <v>9787569205756</v>
      </c>
      <c r="D655" s="15" t="s">
        <v>7937</v>
      </c>
      <c r="E655" s="15" t="s">
        <v>5927</v>
      </c>
      <c r="F655" s="16">
        <v>48</v>
      </c>
      <c r="G655" s="353" t="s">
        <v>5832</v>
      </c>
      <c r="H655" s="17" t="s">
        <v>968</v>
      </c>
    </row>
    <row r="656" customHeight="1" spans="1:8">
      <c r="A656" s="396">
        <v>655</v>
      </c>
      <c r="B656" s="354" t="s">
        <v>7938</v>
      </c>
      <c r="C656" s="13">
        <v>9787569205763</v>
      </c>
      <c r="D656" s="15" t="s">
        <v>7939</v>
      </c>
      <c r="E656" s="15" t="s">
        <v>5927</v>
      </c>
      <c r="F656" s="16">
        <v>48</v>
      </c>
      <c r="G656" s="353" t="s">
        <v>5832</v>
      </c>
      <c r="H656" s="17" t="s">
        <v>968</v>
      </c>
    </row>
    <row r="657" customHeight="1" spans="1:8">
      <c r="A657" s="396">
        <v>656</v>
      </c>
      <c r="B657" s="426" t="s">
        <v>7940</v>
      </c>
      <c r="C657" s="13" t="s">
        <v>7941</v>
      </c>
      <c r="D657" s="15" t="s">
        <v>7942</v>
      </c>
      <c r="E657" s="353" t="s">
        <v>5957</v>
      </c>
      <c r="F657" s="16">
        <v>39.8</v>
      </c>
      <c r="G657" s="353" t="s">
        <v>5832</v>
      </c>
      <c r="H657" s="17" t="s">
        <v>968</v>
      </c>
    </row>
    <row r="658" customHeight="1" spans="1:8">
      <c r="A658" s="396">
        <v>657</v>
      </c>
      <c r="B658" s="444" t="s">
        <v>7943</v>
      </c>
      <c r="C658" s="13" t="s">
        <v>7944</v>
      </c>
      <c r="D658" s="15" t="s">
        <v>7945</v>
      </c>
      <c r="E658" s="353" t="s">
        <v>5957</v>
      </c>
      <c r="F658" s="16">
        <v>59.8</v>
      </c>
      <c r="G658" s="353" t="s">
        <v>5832</v>
      </c>
      <c r="H658" s="17" t="s">
        <v>968</v>
      </c>
    </row>
    <row r="659" customHeight="1" spans="1:8">
      <c r="A659" s="396">
        <v>658</v>
      </c>
      <c r="B659" s="352" t="s">
        <v>7946</v>
      </c>
      <c r="C659" s="13" t="s">
        <v>7947</v>
      </c>
      <c r="D659" s="15" t="s">
        <v>7948</v>
      </c>
      <c r="E659" s="15" t="s">
        <v>5981</v>
      </c>
      <c r="F659" s="16">
        <v>35</v>
      </c>
      <c r="G659" s="353" t="s">
        <v>5832</v>
      </c>
      <c r="H659" s="17" t="s">
        <v>968</v>
      </c>
    </row>
    <row r="660" customHeight="1" spans="1:8">
      <c r="A660" s="396">
        <v>659</v>
      </c>
      <c r="B660" s="354" t="s">
        <v>7949</v>
      </c>
      <c r="C660" s="13" t="s">
        <v>7950</v>
      </c>
      <c r="D660" s="15" t="s">
        <v>7951</v>
      </c>
      <c r="E660" s="15" t="s">
        <v>5981</v>
      </c>
      <c r="F660" s="16">
        <v>39.8</v>
      </c>
      <c r="G660" s="353" t="s">
        <v>5832</v>
      </c>
      <c r="H660" s="17" t="s">
        <v>968</v>
      </c>
    </row>
    <row r="661" customHeight="1" spans="1:8">
      <c r="A661" s="396">
        <v>660</v>
      </c>
      <c r="B661" s="352" t="s">
        <v>7952</v>
      </c>
      <c r="C661" s="13">
        <v>9787566139108</v>
      </c>
      <c r="D661" s="362" t="s">
        <v>7953</v>
      </c>
      <c r="E661" s="15" t="s">
        <v>5831</v>
      </c>
      <c r="F661" s="16">
        <v>59.8</v>
      </c>
      <c r="G661" s="15" t="s">
        <v>6012</v>
      </c>
      <c r="H661" s="17" t="s">
        <v>963</v>
      </c>
    </row>
    <row r="662" customHeight="1" spans="1:8">
      <c r="A662" s="396">
        <v>661</v>
      </c>
      <c r="B662" s="449" t="s">
        <v>7954</v>
      </c>
      <c r="C662" s="13">
        <v>9787566139870</v>
      </c>
      <c r="D662" s="15" t="s">
        <v>7955</v>
      </c>
      <c r="E662" s="15" t="s">
        <v>5831</v>
      </c>
      <c r="F662" s="16">
        <v>49.8</v>
      </c>
      <c r="G662" s="15" t="s">
        <v>6012</v>
      </c>
      <c r="H662" s="17" t="s">
        <v>7712</v>
      </c>
    </row>
    <row r="663" customHeight="1" spans="1:8">
      <c r="A663" s="396">
        <v>662</v>
      </c>
      <c r="B663" s="449" t="s">
        <v>7956</v>
      </c>
      <c r="C663" s="13">
        <v>9787566140449</v>
      </c>
      <c r="D663" s="15" t="s">
        <v>7957</v>
      </c>
      <c r="E663" s="15" t="s">
        <v>5831</v>
      </c>
      <c r="F663" s="16">
        <v>49.8</v>
      </c>
      <c r="G663" s="15" t="s">
        <v>6012</v>
      </c>
      <c r="H663" s="17" t="s">
        <v>7712</v>
      </c>
    </row>
    <row r="664" customHeight="1" spans="1:8">
      <c r="A664" s="396">
        <v>663</v>
      </c>
      <c r="B664" s="450" t="s">
        <v>7958</v>
      </c>
      <c r="C664" s="13">
        <v>9787566144478</v>
      </c>
      <c r="D664" s="15" t="s">
        <v>7959</v>
      </c>
      <c r="E664" s="15" t="s">
        <v>5831</v>
      </c>
      <c r="F664" s="16">
        <v>56.8</v>
      </c>
      <c r="G664" s="15" t="s">
        <v>6012</v>
      </c>
      <c r="H664" s="17" t="s">
        <v>7739</v>
      </c>
    </row>
    <row r="665" customHeight="1" spans="1:8">
      <c r="A665" s="396">
        <v>664</v>
      </c>
      <c r="B665" s="352" t="s">
        <v>7960</v>
      </c>
      <c r="C665" s="13">
        <v>9787566146861</v>
      </c>
      <c r="D665" s="362" t="s">
        <v>7961</v>
      </c>
      <c r="E665" s="15" t="s">
        <v>5831</v>
      </c>
      <c r="F665" s="16">
        <v>49.8</v>
      </c>
      <c r="G665" s="15" t="s">
        <v>6012</v>
      </c>
      <c r="H665" s="17" t="s">
        <v>5880</v>
      </c>
    </row>
    <row r="666" customHeight="1" spans="1:8">
      <c r="A666" s="396">
        <v>665</v>
      </c>
      <c r="B666" s="441" t="s">
        <v>7962</v>
      </c>
      <c r="C666" s="13">
        <v>9787566126931</v>
      </c>
      <c r="D666" s="15" t="s">
        <v>7963</v>
      </c>
      <c r="E666" s="15" t="s">
        <v>5831</v>
      </c>
      <c r="F666" s="16">
        <v>43</v>
      </c>
      <c r="G666" s="15" t="s">
        <v>6012</v>
      </c>
      <c r="H666" s="17" t="s">
        <v>968</v>
      </c>
    </row>
    <row r="667" customHeight="1" spans="1:8">
      <c r="A667" s="396">
        <v>666</v>
      </c>
      <c r="B667" s="451" t="s">
        <v>7964</v>
      </c>
      <c r="C667" s="13">
        <v>9787566129574</v>
      </c>
      <c r="D667" s="15" t="s">
        <v>7965</v>
      </c>
      <c r="E667" s="15" t="s">
        <v>5831</v>
      </c>
      <c r="F667" s="16">
        <v>68</v>
      </c>
      <c r="G667" s="15" t="s">
        <v>6012</v>
      </c>
      <c r="H667" s="17" t="s">
        <v>968</v>
      </c>
    </row>
    <row r="668" customHeight="1" spans="1:8">
      <c r="A668" s="396">
        <v>667</v>
      </c>
      <c r="B668" s="25" t="s">
        <v>7966</v>
      </c>
      <c r="C668" s="13">
        <v>9787566134462</v>
      </c>
      <c r="D668" s="15" t="s">
        <v>7967</v>
      </c>
      <c r="E668" s="15" t="s">
        <v>5831</v>
      </c>
      <c r="F668" s="16">
        <v>68</v>
      </c>
      <c r="G668" s="15" t="s">
        <v>6012</v>
      </c>
      <c r="H668" s="17" t="s">
        <v>5842</v>
      </c>
    </row>
    <row r="669" customHeight="1" spans="1:8">
      <c r="A669" s="396">
        <v>668</v>
      </c>
      <c r="B669" s="25" t="s">
        <v>7968</v>
      </c>
      <c r="C669" s="13">
        <v>9787566134578</v>
      </c>
      <c r="D669" s="15" t="s">
        <v>7969</v>
      </c>
      <c r="E669" s="15" t="s">
        <v>5831</v>
      </c>
      <c r="F669" s="16">
        <v>68</v>
      </c>
      <c r="G669" s="15" t="s">
        <v>6012</v>
      </c>
      <c r="H669" s="17" t="s">
        <v>5842</v>
      </c>
    </row>
    <row r="670" customHeight="1" spans="1:8">
      <c r="A670" s="396">
        <v>669</v>
      </c>
      <c r="B670" s="25" t="s">
        <v>7970</v>
      </c>
      <c r="C670" s="13">
        <v>9787566134479</v>
      </c>
      <c r="D670" s="15" t="s">
        <v>7971</v>
      </c>
      <c r="E670" s="15" t="s">
        <v>5831</v>
      </c>
      <c r="F670" s="16">
        <v>68</v>
      </c>
      <c r="G670" s="15" t="s">
        <v>6012</v>
      </c>
      <c r="H670" s="17" t="s">
        <v>5842</v>
      </c>
    </row>
    <row r="671" customHeight="1" spans="1:8">
      <c r="A671" s="396">
        <v>670</v>
      </c>
      <c r="B671" s="451" t="s">
        <v>7972</v>
      </c>
      <c r="C671" s="13">
        <v>9787566129604</v>
      </c>
      <c r="D671" s="15" t="s">
        <v>7973</v>
      </c>
      <c r="E671" s="15" t="s">
        <v>5831</v>
      </c>
      <c r="F671" s="16">
        <v>68</v>
      </c>
      <c r="G671" s="15" t="s">
        <v>6012</v>
      </c>
      <c r="H671" s="17" t="s">
        <v>968</v>
      </c>
    </row>
    <row r="672" customHeight="1" spans="1:8">
      <c r="A672" s="396">
        <v>671</v>
      </c>
      <c r="B672" s="24" t="s">
        <v>7974</v>
      </c>
      <c r="C672" s="13" t="s">
        <v>7975</v>
      </c>
      <c r="D672" s="15" t="s">
        <v>7976</v>
      </c>
      <c r="E672" s="353" t="s">
        <v>7977</v>
      </c>
      <c r="F672" s="16">
        <v>38</v>
      </c>
      <c r="G672" s="353" t="s">
        <v>5832</v>
      </c>
      <c r="H672" s="17" t="s">
        <v>968</v>
      </c>
    </row>
    <row r="673" customHeight="1" spans="1:8">
      <c r="A673" s="396">
        <v>672</v>
      </c>
      <c r="B673" s="19" t="s">
        <v>7978</v>
      </c>
      <c r="C673" s="18">
        <v>9787566139603</v>
      </c>
      <c r="D673" s="20" t="s">
        <v>7979</v>
      </c>
      <c r="E673" s="20" t="s">
        <v>5831</v>
      </c>
      <c r="F673" s="21">
        <v>59.8</v>
      </c>
      <c r="G673" s="20" t="s">
        <v>6012</v>
      </c>
      <c r="H673" s="22" t="s">
        <v>7712</v>
      </c>
    </row>
    <row r="674" customHeight="1" spans="1:8">
      <c r="A674" s="396">
        <v>673</v>
      </c>
      <c r="B674" s="14" t="s">
        <v>7980</v>
      </c>
      <c r="C674" s="13">
        <v>9787566143440</v>
      </c>
      <c r="D674" s="15" t="s">
        <v>7981</v>
      </c>
      <c r="E674" s="15" t="s">
        <v>5831</v>
      </c>
      <c r="F674" s="16">
        <v>59.8</v>
      </c>
      <c r="G674" s="15" t="s">
        <v>6012</v>
      </c>
      <c r="H674" s="17" t="s">
        <v>1496</v>
      </c>
    </row>
    <row r="675" customHeight="1" spans="1:8">
      <c r="A675" s="396">
        <v>674</v>
      </c>
      <c r="B675" s="14" t="s">
        <v>7982</v>
      </c>
      <c r="C675" s="13">
        <v>9787566143600</v>
      </c>
      <c r="D675" s="15" t="s">
        <v>7983</v>
      </c>
      <c r="E675" s="15" t="s">
        <v>5831</v>
      </c>
      <c r="F675" s="16">
        <v>68</v>
      </c>
      <c r="G675" s="15" t="s">
        <v>6012</v>
      </c>
      <c r="H675" s="17" t="s">
        <v>1496</v>
      </c>
    </row>
    <row r="676" customHeight="1" spans="1:8">
      <c r="A676" s="396">
        <v>675</v>
      </c>
      <c r="B676" s="14" t="s">
        <v>7984</v>
      </c>
      <c r="C676" s="13">
        <v>9787566144140</v>
      </c>
      <c r="D676" s="15" t="s">
        <v>7985</v>
      </c>
      <c r="E676" s="15" t="s">
        <v>5831</v>
      </c>
      <c r="F676" s="16">
        <v>59.8</v>
      </c>
      <c r="G676" s="15" t="s">
        <v>6012</v>
      </c>
      <c r="H676" s="17" t="s">
        <v>5868</v>
      </c>
    </row>
    <row r="677" customHeight="1" spans="1:8">
      <c r="A677" s="396">
        <v>676</v>
      </c>
      <c r="B677" s="14" t="s">
        <v>7986</v>
      </c>
      <c r="C677" s="452">
        <v>9787566145116</v>
      </c>
      <c r="D677" s="453" t="s">
        <v>7987</v>
      </c>
      <c r="E677" s="453" t="s">
        <v>5831</v>
      </c>
      <c r="F677" s="454">
        <v>49.8</v>
      </c>
      <c r="G677" s="453" t="s">
        <v>6012</v>
      </c>
      <c r="H677" s="455" t="s">
        <v>5913</v>
      </c>
    </row>
    <row r="678" customHeight="1" spans="1:8">
      <c r="A678" s="396">
        <v>677</v>
      </c>
      <c r="B678" s="456" t="s">
        <v>7988</v>
      </c>
      <c r="C678" s="13">
        <v>9787566146939</v>
      </c>
      <c r="D678" s="15" t="s">
        <v>7989</v>
      </c>
      <c r="E678" s="15" t="s">
        <v>5831</v>
      </c>
      <c r="F678" s="16">
        <v>49.8</v>
      </c>
      <c r="G678" s="15" t="s">
        <v>6012</v>
      </c>
      <c r="H678" s="17" t="s">
        <v>7470</v>
      </c>
    </row>
  </sheetData>
  <autoFilter xmlns:etc="http://www.wps.cn/officeDocument/2017/etCustomData" ref="A1:I678" etc:filterBottomFollowUsedRange="0">
    <extLst/>
  </autoFilter>
  <conditionalFormatting sqref="C397:C398">
    <cfRule type="duplicateValues" dxfId="1" priority="1"/>
  </conditionalFormatting>
  <conditionalFormatting sqref="C347:C396 C399:C455">
    <cfRule type="duplicateValues" dxfId="1" priority="2"/>
    <cfRule type="expression" dxfId="0" priority="3">
      <formula>AND(COUNTIF($C$1:$C$116,C347)+COUNTIF($C$135:$C$1048182,C347)&gt;1,NOT(ISBLANK(C347)))</formula>
    </cfRule>
  </conditionalFormatting>
  <dataValidations count="1">
    <dataValidation type="custom" allowBlank="1" showErrorMessage="1" errorTitle="拒绝重复输入" error="当前输入的内容，与本区域的其他单元格内容重复。" sqref="C347:C396 C399:C455" errorStyle="warning">
      <formula1>COUNTIF($C:$C,C347)&lt;2</formula1>
    </dataValidation>
  </dataValidations>
  <hyperlinks>
    <hyperlink ref="H2" r:id="rId2" display="详情"/>
    <hyperlink ref="H3" r:id="rId3" display="详情"/>
    <hyperlink ref="H4" r:id="rId4" display="详情"/>
    <hyperlink ref="H5" r:id="rId5" display="详情"/>
    <hyperlink ref="H6" r:id="rId6" display="详情"/>
    <hyperlink ref="H7" r:id="rId7" display="详情"/>
    <hyperlink ref="H8" r:id="rId8" display="详情"/>
    <hyperlink ref="H9" r:id="rId9" display="详情"/>
    <hyperlink ref="H10" r:id="rId10" display="详情"/>
    <hyperlink ref="H11" r:id="rId11" display="详情"/>
    <hyperlink ref="H12" r:id="rId12" display="详情"/>
    <hyperlink ref="H13" r:id="rId13" display="详情"/>
    <hyperlink ref="H14" r:id="rId14" display="详情"/>
    <hyperlink ref="H15" r:id="rId15" display="详情"/>
    <hyperlink ref="H16" r:id="rId16" display="详情"/>
    <hyperlink ref="H17" r:id="rId17" display="详情"/>
    <hyperlink ref="H18" r:id="rId18" display="详情"/>
    <hyperlink ref="H19" r:id="rId19" display="详情"/>
    <hyperlink ref="H20" r:id="rId20" display="详情"/>
    <hyperlink ref="H21" r:id="rId21" display="详情"/>
    <hyperlink ref="H22" r:id="rId22" display="详情"/>
    <hyperlink ref="H23" r:id="rId23" display="详情"/>
    <hyperlink ref="H24" r:id="rId24" display="详情"/>
    <hyperlink ref="H25" r:id="rId25" display="详情"/>
    <hyperlink ref="H26" r:id="rId26" display="详情"/>
    <hyperlink ref="H27" r:id="rId27" display="详情"/>
    <hyperlink ref="H28" r:id="rId28" display="详情"/>
    <hyperlink ref="H29" r:id="rId29" display="详情"/>
    <hyperlink ref="H30" r:id="rId30" display="详情"/>
    <hyperlink ref="H31" r:id="rId31" display="详情"/>
    <hyperlink ref="H32" r:id="rId32" display="详情"/>
    <hyperlink ref="H33" r:id="rId33" display="详情"/>
    <hyperlink ref="H34" r:id="rId34" display="详情"/>
    <hyperlink ref="H35" r:id="rId35" display="详情"/>
    <hyperlink ref="H36" r:id="rId36" display="详情"/>
    <hyperlink ref="H37" r:id="rId37" display="详情"/>
    <hyperlink ref="H38" r:id="rId7" display="详情"/>
    <hyperlink ref="H39" r:id="rId38" display="详情"/>
    <hyperlink ref="H40" r:id="rId39" display="详情"/>
    <hyperlink ref="H41" r:id="rId40" display="详情"/>
    <hyperlink ref="H42" r:id="rId41" display="详情"/>
    <hyperlink ref="H43" r:id="rId42" display="详情"/>
    <hyperlink ref="H44" r:id="rId43" display="详情"/>
    <hyperlink ref="H45" r:id="rId44" display="详情"/>
    <hyperlink ref="H46" r:id="rId45" display="详情"/>
    <hyperlink ref="H47" r:id="rId46" display="详情"/>
    <hyperlink ref="H48" r:id="rId47" display="详情"/>
    <hyperlink ref="H49" r:id="rId48" display="详情"/>
    <hyperlink ref="H50" r:id="rId49" display="详情"/>
    <hyperlink ref="H51" r:id="rId50" display="详情"/>
    <hyperlink ref="H52" r:id="rId51" display="详情"/>
    <hyperlink ref="H53" r:id="rId52" display="详情"/>
    <hyperlink ref="H54" r:id="rId53" display="详情"/>
    <hyperlink ref="H55" r:id="rId54" display="详情"/>
    <hyperlink ref="H56" r:id="rId55" display="详情"/>
    <hyperlink ref="H57" r:id="rId56" display="详情"/>
    <hyperlink ref="H58" r:id="rId57" display="详情"/>
    <hyperlink ref="H59" r:id="rId58" display="详情"/>
    <hyperlink ref="H60" r:id="rId59" display="详情"/>
    <hyperlink ref="H61" r:id="rId60" display="详情"/>
    <hyperlink ref="H62" r:id="rId61" display="详情"/>
    <hyperlink ref="H63" r:id="rId62" display="详情"/>
    <hyperlink ref="H64" r:id="rId63" display="详情"/>
    <hyperlink ref="H65" r:id="rId64" display="详情"/>
    <hyperlink ref="H66" r:id="rId65" display="详情"/>
    <hyperlink ref="H67" r:id="rId66" display="详情"/>
    <hyperlink ref="H68" r:id="rId67" display="详情"/>
    <hyperlink ref="H69" r:id="rId68" display="详情"/>
    <hyperlink ref="H70" r:id="rId69" display="详情"/>
    <hyperlink ref="H71" r:id="rId70" display="详情"/>
    <hyperlink ref="H72" r:id="rId71" display="详情"/>
    <hyperlink ref="H73" r:id="rId72" display="详情"/>
    <hyperlink ref="H74" r:id="rId73" display="详情"/>
    <hyperlink ref="H75" r:id="rId74" display="详情"/>
    <hyperlink ref="H76" r:id="rId75" display="详情"/>
    <hyperlink ref="H77" r:id="rId76" display="详情"/>
    <hyperlink ref="H78" r:id="rId77" display="详情"/>
    <hyperlink ref="H79" r:id="rId78" display="详情"/>
    <hyperlink ref="H80" r:id="rId79" display="详情"/>
    <hyperlink ref="H81" r:id="rId80" display="详情"/>
    <hyperlink ref="H82" r:id="rId81" display="详情"/>
    <hyperlink ref="H83" r:id="rId82" display="详情"/>
    <hyperlink ref="H84" r:id="rId83" display="详情"/>
    <hyperlink ref="H85" r:id="rId84" display="详情"/>
    <hyperlink ref="H86" r:id="rId85" display="详情"/>
    <hyperlink ref="H87" r:id="rId86" display="详情"/>
    <hyperlink ref="H88" r:id="rId87" display="详情"/>
    <hyperlink ref="H89" r:id="rId88" display="详情"/>
    <hyperlink ref="H90" r:id="rId89" display="详情"/>
    <hyperlink ref="H91" r:id="rId90" display="详情"/>
    <hyperlink ref="H92" r:id="rId91" display="详情"/>
    <hyperlink ref="H93" r:id="rId92" display="详情"/>
    <hyperlink ref="H94" r:id="rId93" display="详情"/>
    <hyperlink ref="H95" r:id="rId94" display="详情"/>
    <hyperlink ref="H96" r:id="rId95" display="详情"/>
    <hyperlink ref="H97" r:id="rId96" display="详情"/>
    <hyperlink ref="H98" r:id="rId97" display="详情"/>
    <hyperlink ref="H99" r:id="rId98" display="详情"/>
    <hyperlink ref="H100" r:id="rId99" display="详情"/>
    <hyperlink ref="H101" r:id="rId100" display="详情"/>
    <hyperlink ref="H102" r:id="rId101" display="详情"/>
    <hyperlink ref="H103" r:id="rId102" display="详情"/>
    <hyperlink ref="H104" r:id="rId103" display="详情"/>
    <hyperlink ref="H105" r:id="rId104" display="详情"/>
    <hyperlink ref="H106" r:id="rId105" display="详情"/>
    <hyperlink ref="H107" r:id="rId106" display="详情"/>
    <hyperlink ref="H108" r:id="rId107" display="详情"/>
    <hyperlink ref="H109" r:id="rId108" display="详情"/>
    <hyperlink ref="H110" r:id="rId109" display="详情"/>
    <hyperlink ref="H111" r:id="rId110" display="详情"/>
    <hyperlink ref="H112" r:id="rId111" display="详情"/>
    <hyperlink ref="H113" r:id="rId112" display="详情"/>
    <hyperlink ref="H114" r:id="rId113" display="详情"/>
    <hyperlink ref="H115" r:id="rId114" display="详情"/>
    <hyperlink ref="H116" r:id="rId115" display="详情"/>
    <hyperlink ref="H117" r:id="rId116" display="详情"/>
    <hyperlink ref="H118" r:id="rId117" display="详情"/>
    <hyperlink ref="H119" r:id="rId118" display="详情"/>
    <hyperlink ref="H120" r:id="rId119" display="详情"/>
    <hyperlink ref="H121" r:id="rId120" display="详情"/>
    <hyperlink ref="H122" r:id="rId121" display="详情"/>
    <hyperlink ref="H123" r:id="rId122" display="详情"/>
    <hyperlink ref="H124" r:id="rId123" display="详情"/>
    <hyperlink ref="H125" r:id="rId124" display="详情"/>
    <hyperlink ref="H126" r:id="rId125" display="详情"/>
    <hyperlink ref="H127" r:id="rId126" display="详情"/>
    <hyperlink ref="H128" r:id="rId127" display="详情"/>
    <hyperlink ref="H129" r:id="rId128" display="详情"/>
    <hyperlink ref="H130" r:id="rId129" display="详情"/>
    <hyperlink ref="H131" r:id="rId130" display="详情"/>
    <hyperlink ref="H132" r:id="rId131" display="详情"/>
    <hyperlink ref="H133" r:id="rId132" display="详情"/>
    <hyperlink ref="H134" r:id="rId133" display="详情"/>
    <hyperlink ref="H135" r:id="rId134" display="详情"/>
    <hyperlink ref="H136" r:id="rId135" display="详情"/>
    <hyperlink ref="H137" r:id="rId136" display="详情"/>
    <hyperlink ref="H138" r:id="rId137" display="详情"/>
    <hyperlink ref="H139" r:id="rId138" display="详情"/>
    <hyperlink ref="H140" r:id="rId139" display="详情"/>
    <hyperlink ref="H141" r:id="rId140" display="详情"/>
    <hyperlink ref="H142" r:id="rId141" display="详情"/>
    <hyperlink ref="H143" r:id="rId142" display="详情"/>
    <hyperlink ref="H144" r:id="rId143" display="详情"/>
    <hyperlink ref="H145" r:id="rId144" display="详情"/>
    <hyperlink ref="H146" r:id="rId145" display="详情"/>
    <hyperlink ref="H147" r:id="rId146" display="详情"/>
    <hyperlink ref="H148" r:id="rId147" display="详情"/>
    <hyperlink ref="H149" r:id="rId148" display="详情"/>
    <hyperlink ref="H150" r:id="rId149" display="详情"/>
    <hyperlink ref="H151" r:id="rId150" display="详情"/>
    <hyperlink ref="H152" r:id="rId151" display="详情"/>
    <hyperlink ref="H153" r:id="rId152" display="详情"/>
    <hyperlink ref="H154" r:id="rId153" display="详情"/>
    <hyperlink ref="H155" r:id="rId154" display="详情"/>
    <hyperlink ref="H156" r:id="rId155" display="详情"/>
    <hyperlink ref="H157" r:id="rId156" display="详情"/>
    <hyperlink ref="H158" r:id="rId157" display="详情"/>
    <hyperlink ref="H159" r:id="rId158" display="详情"/>
    <hyperlink ref="H160" r:id="rId159" display="详情"/>
    <hyperlink ref="H161" r:id="rId160" display="详情"/>
    <hyperlink ref="H162" r:id="rId161" display="详情"/>
    <hyperlink ref="H163" r:id="rId162" display="详情"/>
    <hyperlink ref="H164" r:id="rId163" display="详情"/>
    <hyperlink ref="H165" r:id="rId164" display="详情"/>
    <hyperlink ref="H166" r:id="rId165" display="详情"/>
    <hyperlink ref="H167" r:id="rId166" display="详情"/>
    <hyperlink ref="H168" r:id="rId167" display="详情"/>
    <hyperlink ref="H169" r:id="rId168" display="详情"/>
    <hyperlink ref="H170" r:id="rId169" display="详情"/>
    <hyperlink ref="H171" r:id="rId170" display="详情"/>
    <hyperlink ref="H172" r:id="rId171" display="详情"/>
    <hyperlink ref="H173" r:id="rId172" display="详情"/>
    <hyperlink ref="H174" r:id="rId173" display="详情"/>
    <hyperlink ref="H175" r:id="rId174" display="详情"/>
    <hyperlink ref="H176" r:id="rId175" display="详情"/>
    <hyperlink ref="H177" r:id="rId176" display="详情"/>
    <hyperlink ref="H178" r:id="rId177" display="详情"/>
    <hyperlink ref="H179" r:id="rId2" display="详情"/>
    <hyperlink ref="H180" r:id="rId3" display="详情"/>
    <hyperlink ref="H181" r:id="rId6" display="详情"/>
    <hyperlink ref="H182" r:id="rId178" display="详情"/>
    <hyperlink ref="H183" r:id="rId179" display="详情"/>
    <hyperlink ref="H184" r:id="rId180" display="详情"/>
    <hyperlink ref="H185" r:id="rId181" display="详情"/>
    <hyperlink ref="H186" r:id="rId182" display="详情"/>
    <hyperlink ref="H187" r:id="rId183" display="详情"/>
    <hyperlink ref="H188" r:id="rId9" display="详情"/>
    <hyperlink ref="H189" r:id="rId184" display="详情"/>
    <hyperlink ref="H190" r:id="rId185" display="详情"/>
    <hyperlink ref="H191" r:id="rId186" display="详情"/>
    <hyperlink ref="H192" r:id="rId187" display="详情"/>
    <hyperlink ref="H193" r:id="rId188" display="详情"/>
    <hyperlink ref="H194" r:id="rId189" display="详情"/>
    <hyperlink ref="H195" r:id="rId190" display="详情"/>
    <hyperlink ref="H196" r:id="rId191" display="详情"/>
    <hyperlink ref="H197" r:id="rId192" display="详情"/>
    <hyperlink ref="H198" r:id="rId193" display="详情"/>
    <hyperlink ref="H199" r:id="rId194" display="详情"/>
    <hyperlink ref="H200" r:id="rId195" display="详情"/>
    <hyperlink ref="H201" r:id="rId196" display="详情"/>
    <hyperlink ref="H202" r:id="rId197" display="详情"/>
    <hyperlink ref="H203" r:id="rId198" display="详情"/>
    <hyperlink ref="H204" r:id="rId199" display="详情"/>
    <hyperlink ref="H205" r:id="rId200" display="详情"/>
    <hyperlink ref="H206" r:id="rId201" display="详情"/>
    <hyperlink ref="H207" r:id="rId202" display="详情"/>
    <hyperlink ref="H208" r:id="rId203" display="详情"/>
    <hyperlink ref="H209" r:id="rId110" display="详情"/>
    <hyperlink ref="H210" r:id="rId99" display="详情"/>
    <hyperlink ref="H211" r:id="rId108" display="详情"/>
    <hyperlink ref="H212" r:id="rId109" display="详情"/>
    <hyperlink ref="H213" r:id="rId111" display="详情"/>
    <hyperlink ref="H214" r:id="rId204" display="详情"/>
    <hyperlink ref="H215" r:id="rId205" display="详情"/>
    <hyperlink ref="H216" r:id="rId206" display="详情"/>
    <hyperlink ref="H217" r:id="rId207" display="详情"/>
    <hyperlink ref="H218" r:id="rId208" display="详情"/>
    <hyperlink ref="H219" r:id="rId209" display="详情"/>
    <hyperlink ref="H220" r:id="rId13" display="详情"/>
    <hyperlink ref="H221" r:id="rId210" display="详情"/>
    <hyperlink ref="H222" r:id="rId211" display="详情"/>
    <hyperlink ref="H223" r:id="rId212" display="详情"/>
    <hyperlink ref="H224" r:id="rId213" display="详情"/>
    <hyperlink ref="H225" r:id="rId214" display="详情"/>
    <hyperlink ref="H226" r:id="rId215" display="详情"/>
    <hyperlink ref="H227" r:id="rId216" display="详情"/>
    <hyperlink ref="H228" r:id="rId217" display="详情"/>
    <hyperlink ref="H229" r:id="rId218" display="详情"/>
    <hyperlink ref="H230" r:id="rId4" display="详情"/>
    <hyperlink ref="H231" r:id="rId5" display="详情"/>
    <hyperlink ref="H232" r:id="rId219" display="详情"/>
    <hyperlink ref="H233" r:id="rId220" display="详情"/>
    <hyperlink ref="H234" r:id="rId8" display="详情"/>
    <hyperlink ref="H235" r:id="rId221" display="详情"/>
    <hyperlink ref="H236" r:id="rId222" display="详情"/>
    <hyperlink ref="H237" r:id="rId223" display="详情"/>
    <hyperlink ref="H238" r:id="rId224" display="详情"/>
    <hyperlink ref="H239" r:id="rId225" display="详情"/>
    <hyperlink ref="H240" r:id="rId226" display="详情"/>
    <hyperlink ref="H241" r:id="rId227" display="详情"/>
    <hyperlink ref="H242" r:id="rId12" display="详情"/>
    <hyperlink ref="H243" r:id="rId11" display="详情"/>
    <hyperlink ref="H244" r:id="rId228" display="详情"/>
    <hyperlink ref="H245" r:id="rId229" display="详情"/>
    <hyperlink ref="H246" r:id="rId230" display="详情"/>
    <hyperlink ref="H247" r:id="rId231" display="详情"/>
    <hyperlink ref="H248" r:id="rId232" display="详情"/>
    <hyperlink ref="H249" r:id="rId233" display="详情"/>
    <hyperlink ref="H250" r:id="rId234" display="详情"/>
    <hyperlink ref="H251" r:id="rId235" display="详情"/>
    <hyperlink ref="H252" r:id="rId236" display="详情"/>
    <hyperlink ref="H253" r:id="rId237" display="详情"/>
    <hyperlink ref="H254" r:id="rId210" display="详情"/>
    <hyperlink ref="H255" r:id="rId238" display="详情"/>
    <hyperlink ref="H256" r:id="rId239" display="详情"/>
    <hyperlink ref="H257" r:id="rId240" display="详情"/>
    <hyperlink ref="H258" r:id="rId241" display="详情"/>
    <hyperlink ref="H259" r:id="rId242" display="详情"/>
    <hyperlink ref="H260" r:id="rId243" display="详情"/>
    <hyperlink ref="H261" r:id="rId244" display="详情"/>
    <hyperlink ref="H262" r:id="rId245" display="详情"/>
    <hyperlink ref="H263" r:id="rId246" display="详情"/>
    <hyperlink ref="H264" r:id="rId247" display="详情"/>
    <hyperlink ref="H265" r:id="rId248" display="详情"/>
    <hyperlink ref="H266" r:id="rId249" display="详情"/>
    <hyperlink ref="H267" r:id="rId250" display="详情"/>
    <hyperlink ref="H268" r:id="rId15" display="详情"/>
    <hyperlink ref="H269" r:id="rId251" display="详情"/>
    <hyperlink ref="H270" r:id="rId252" display="详情"/>
    <hyperlink ref="H271" r:id="rId253" display="详情"/>
    <hyperlink ref="H272" r:id="rId254" display="详情"/>
    <hyperlink ref="H273" r:id="rId255" display="详情"/>
    <hyperlink ref="H274" r:id="rId256" display="详情"/>
    <hyperlink ref="H275" r:id="rId257" display="详情"/>
    <hyperlink ref="H276" r:id="rId258" display="详情"/>
    <hyperlink ref="H277" r:id="rId259" display="详情"/>
    <hyperlink ref="H278" r:id="rId260" display="详情"/>
    <hyperlink ref="H279" r:id="rId261" display="详情"/>
    <hyperlink ref="H280" r:id="rId262" display="详情"/>
    <hyperlink ref="H281" r:id="rId263" display="详情"/>
    <hyperlink ref="H282" r:id="rId264" display="详情"/>
    <hyperlink ref="H283" r:id="rId265" display="详情"/>
    <hyperlink ref="H284" r:id="rId266" display="详情"/>
    <hyperlink ref="H285" r:id="rId267" display="详情"/>
    <hyperlink ref="H286" r:id="rId268" display="详情"/>
    <hyperlink ref="H287" r:id="rId269" display="详情"/>
    <hyperlink ref="H288" r:id="rId270" display="详情"/>
    <hyperlink ref="H289" r:id="rId271" display="详情"/>
    <hyperlink ref="H290" r:id="rId272" display="详情"/>
    <hyperlink ref="H291" r:id="rId117" display="详情"/>
    <hyperlink ref="H292" r:id="rId273" display="详情"/>
    <hyperlink ref="H293" r:id="rId274" display="详情"/>
    <hyperlink ref="H294" r:id="rId125" display="详情"/>
    <hyperlink ref="H295" r:id="rId275" display="详情"/>
    <hyperlink ref="H296" r:id="rId276" display="详情"/>
    <hyperlink ref="H297" r:id="rId277" display="详情"/>
    <hyperlink ref="H298" r:id="rId278" display="详情"/>
    <hyperlink ref="H299" r:id="rId279" display="详情"/>
    <hyperlink ref="H300" r:id="rId61" display="详情"/>
    <hyperlink ref="H301" r:id="rId63" display="详情"/>
    <hyperlink ref="H302" r:id="rId280" display="详情"/>
    <hyperlink ref="H303" r:id="rId151" display="详情"/>
    <hyperlink ref="H304" r:id="rId99" display="详情"/>
    <hyperlink ref="H305" r:id="rId281" display="详情"/>
    <hyperlink ref="H306" r:id="rId282" display="详情"/>
    <hyperlink ref="H307" r:id="rId283" display="详情"/>
    <hyperlink ref="H308" r:id="rId284" display="详情"/>
    <hyperlink ref="H309" r:id="rId285" display="详情"/>
    <hyperlink ref="H310" r:id="rId286" display="详情"/>
    <hyperlink ref="H311" r:id="rId287" display="详情"/>
    <hyperlink ref="H321" r:id="rId288" display="点击查看" tooltip="http://textbookcenter.cn/book?id=1651&amp;from=from"/>
    <hyperlink ref="H322" r:id="rId289" display="点击查看" tooltip="http://www.textbookcenter.cn/book?id=1603"/>
    <hyperlink ref="H323" r:id="rId290" display="点击查看" tooltip="http://www.textbookcenter.cn/book?id=1516"/>
    <hyperlink ref="H324" r:id="rId291" display="点击查看" tooltip="http://www.textbookcenter.cn/book?id=1545"/>
    <hyperlink ref="H325" r:id="rId292" display="点击查看" tooltip="http://www.textbookcenter.cn/book?id=1541"/>
    <hyperlink ref="H326" r:id="rId293" display="点击查看" tooltip="http://www.textbookcenter.cn/book?id=1549"/>
    <hyperlink ref="H327" r:id="rId294" display="点击查看" tooltip="http://www.textbookcenter.cn/book?id=1550"/>
    <hyperlink ref="H328" r:id="rId295" display="点击查看" tooltip="http://www.textbookcenter.cn/book?id=1563"/>
    <hyperlink ref="H329" r:id="rId296" display="点击查看" tooltip="http://www.textbookcenter.cn/book?id=1571"/>
    <hyperlink ref="H330" r:id="rId297" display="点击查看" tooltip="http://www.textbookcenter.cn/book?id=1484"/>
    <hyperlink ref="H331" r:id="rId298" display="点击查看" tooltip="http://www.textbookcenter.cn/book/1352.html"/>
    <hyperlink ref="H332" r:id="rId299" display="点击查看" tooltip="http://www.textbookcenter.cn/book/1235.html"/>
    <hyperlink ref="H342" r:id="rId300" display="点击查看" tooltip="http://www.textbookcenter.cn/book/1084.html"/>
    <hyperlink ref="H341" r:id="rId301" display="点击查看" tooltip="http://www.textbookcenter.cn/book/724.html"/>
    <hyperlink ref="H333" r:id="rId302" display="点击查看" tooltip="http://www.textbookcenter.cn/book/725.html"/>
    <hyperlink ref="H337" r:id="rId303" display="点击查看" tooltip="http://www.textbookcenter.cn/book/1108.html"/>
    <hyperlink ref="H334" r:id="rId304" display="点击查看" tooltip="http://www.textbookcenter.cn/book/1236.html"/>
    <hyperlink ref="H344" r:id="rId305" display="点击查看" tooltip="http://www.textbookcenter.cn/book/1064.html"/>
    <hyperlink ref="H345" r:id="rId306" display="点击查看" tooltip="http://www.textbookcenter.cn/book/723.html"/>
    <hyperlink ref="H346" r:id="rId307" display="点击查看" tooltip="http://www.textbookcenter.cn/book/1155.html"/>
    <hyperlink ref="H338" r:id="rId308" display="点击查看" tooltip="http://www.textbookcenter.cn/book/1124.html"/>
    <hyperlink ref="H339" r:id="rId309" display="点击查看" tooltip="http://www.textbookcenter.cn/book/1237.html"/>
    <hyperlink ref="H343" r:id="rId310" display="点击查看" tooltip="http://www.textbookcenter.cn/book/1238.html"/>
    <hyperlink ref="H336" r:id="rId311" display="点击查看" tooltip="http://www.textbookcenter.cn/book/1239.html"/>
    <hyperlink ref="H335" r:id="rId312" display="点击查看" tooltip="http://www.textbookcenter.cn/book/1240.html"/>
    <hyperlink ref="H340" r:id="rId313" display="点击查看" tooltip="http://www.textbookcenter.cn/book/1114.html"/>
    <hyperlink ref="H313" r:id="rId314" display="点击查看"/>
    <hyperlink ref="H314" r:id="rId315" display="点击查看"/>
    <hyperlink ref="H315" r:id="rId316" display="点击查看"/>
    <hyperlink ref="H316" r:id="rId317" display="点击查看"/>
    <hyperlink ref="H317" r:id="rId318" display="点击查看"/>
    <hyperlink ref="H318" r:id="rId319" display="点击查看"/>
    <hyperlink ref="H319" r:id="rId320" display="点击查看"/>
    <hyperlink ref="H320" r:id="rId321" display="点击查看"/>
    <hyperlink ref="H312" r:id="rId322" display="点击查看"/>
    <hyperlink ref="H347" r:id="rId323" display="https://www.sjhtbook.com/book/938.html"/>
    <hyperlink ref="H348" r:id="rId324" display="https://www.sjhtbook.com/book/90.html"/>
    <hyperlink ref="H353" r:id="rId325" display="https://www.sjhtbook.com/book/139.html"/>
    <hyperlink ref="H356" r:id="rId326" display="https://www.sjhtbook.com/book/947.html"/>
    <hyperlink ref="H389" r:id="rId327" display="https://www.sjhtbook.com/book/976.html"/>
    <hyperlink ref="H390" r:id="rId328" display="https://www.sjhtbook.com/book/959.html"/>
    <hyperlink ref="H395" r:id="rId329" display="https://www.sjhtbook.com/book/948.html"/>
    <hyperlink ref="H431" r:id="rId330" display="https://www.sjhtbook.com/book/950.html"/>
    <hyperlink ref="H403" r:id="rId331" display="https://www.sjhtbook.com/book/922.html"/>
    <hyperlink ref="H404" r:id="rId332" display="https://www.sjhtbook.com/book/965.html"/>
    <hyperlink ref="H405" r:id="rId333" display="https://www.sjhtbook.com/book/971.html"/>
    <hyperlink ref="H409" r:id="rId334" display="https://www.sjhtbook.com/book/993.html"/>
    <hyperlink ref="H411" r:id="rId335" display="https://www.sjhtbook.com/book/1022.html"/>
    <hyperlink ref="H360" r:id="rId336" display="https://www.sjhtbook.com/book/1021.html"/>
    <hyperlink ref="H355" r:id="rId337" display="https://www.sjhtbook.com/book/1023.html"/>
    <hyperlink ref="H399" r:id="rId338" display="https://www.sjhtbook.com/book/1024.html"/>
    <hyperlink ref="H437" r:id="rId339" display="https://www.sjhtbook.com/book/1025.html"/>
    <hyperlink ref="H371" r:id="rId340" display="https://www.sjhtbook.com/book/967.html"/>
    <hyperlink ref="H438" r:id="rId341" display="https://www.sjhtbook.com/book/1033.html"/>
    <hyperlink ref="H358" r:id="rId342" display="https://www.sjhtbook.com/book/109.html"/>
    <hyperlink ref="H363" r:id="rId343" display="https://www.sjhtbook.com/book/110.html"/>
    <hyperlink ref="H392" r:id="rId344" display="https://www.sjhtbook.com/book/111.html"/>
    <hyperlink ref="H439" r:id="rId345" display="https://www.sjhtbook.com/book/123.html"/>
    <hyperlink ref="H394" r:id="rId346" display="https://www.sjhtbook.com/book/124.html"/>
    <hyperlink ref="H396" r:id="rId347" display="https://www.sjhtbook.com/book/125.html"/>
    <hyperlink ref="H418" r:id="rId348" display="https://www.sjhtbook.com/book/162.html"/>
    <hyperlink ref="H419" r:id="rId349" display="https://www.sjhtbook.com/book/163.html"/>
    <hyperlink ref="H453" r:id="rId350" display="https://www.sjhtbook.com/book/164.html"/>
    <hyperlink ref="H446" r:id="rId351" display="https://www.sjhtbook.com/book/806.html"/>
    <hyperlink ref="H382" r:id="rId352" display="https://www.sjhtbook.com/book/168.html"/>
    <hyperlink ref="H380" r:id="rId353" display="https://www.sjhtbook.com/book/171.html"/>
    <hyperlink ref="H449" r:id="rId354" display="https://www.sjhtbook.com/book/172.html"/>
    <hyperlink ref="H450" r:id="rId355" display="https://www.sjhtbook.com/book/173.html"/>
    <hyperlink ref="H451" r:id="rId356" display="https://www.sjhtbook.com/book/176.html"/>
    <hyperlink ref="H435" r:id="rId357" display="https://www.sjhtbook.com/book/177.html"/>
    <hyperlink ref="H454" r:id="rId358" display="https://www.sjhtbook.com/book/180.html"/>
    <hyperlink ref="H455" r:id="rId359" display="https://www.sjhtbook.com/book/644.html"/>
    <hyperlink ref="H373" r:id="rId360" display="https://www.sjhtbook.com/book/652.html"/>
    <hyperlink ref="H421" r:id="rId361" display="https://www.sjhtbook.com/book/799.html"/>
    <hyperlink ref="H369" r:id="rId362" display="https://www.sjhtbook.com/book/870.html"/>
    <hyperlink ref="H376" r:id="rId363" display="https://www.sjhtbook.com/book/1080.html"/>
    <hyperlink ref="H402" r:id="rId364" display="https://www.sjhtbook.com/book/860.html"/>
    <hyperlink ref="H429" r:id="rId365" display="https://www.sjhtbook.com/book/878.html"/>
    <hyperlink ref="H384" r:id="rId366" display="https://www.sjhtbook.com/book/926.html"/>
    <hyperlink ref="H385" r:id="rId367" display="https://www.sjhtbook.com/book/1069.html"/>
    <hyperlink ref="H401" r:id="rId368" display="https://www.sjhtbook.com/book/875.html"/>
    <hyperlink ref="H375" r:id="rId369" display="https://www.sjhtbook.com/book/915.html"/>
    <hyperlink ref="H430" r:id="rId370" display="https://www.sjhtbook.com/book/921.html"/>
    <hyperlink ref="H433" r:id="rId371" display="https://www.sjhtbook.com/book/1039.html"/>
    <hyperlink ref="H412" r:id="rId372" display="https://www.sjhtbook.com/book/1044.html"/>
    <hyperlink ref="H374" r:id="rId373" display="https://www.sjhtbook.com/book/871.html"/>
    <hyperlink ref="H440" r:id="rId374" display="https://www.sjhtbook.com/book/1082.html"/>
    <hyperlink ref="H354" r:id="rId375" display="https://www.sjhtbook.com/book/1071.html"/>
    <hyperlink ref="H432" r:id="rId376" display="https://www.sjhtbook.com/book/1084.html"/>
    <hyperlink ref="H406" r:id="rId377" display="https://www.sjhtbook.com/book/923.html"/>
    <hyperlink ref="H423" r:id="rId378" display="https://www.sjhtbook.com/book/1105.html"/>
    <hyperlink ref="H425" r:id="rId379" display="https://www.sjhtbook.com/book/1106.html"/>
    <hyperlink ref="H381" r:id="rId380" display="https://www.sjhtbook.com/book/1172.html"/>
    <hyperlink ref="H426" r:id="rId381" display="https://www.sjhtbook.com/book/1227.html"/>
    <hyperlink ref="H427" r:id="rId382" display="https://www.sjhtbook.com/book/1233.html"/>
    <hyperlink ref="H383" r:id="rId383" display="https://www.sjhtbook.com/book/1237.html"/>
    <hyperlink ref="H400" r:id="rId384" display="https://www.sjhtbook.com/book/1256.html"/>
    <hyperlink ref="H408" r:id="rId385" display="https://www.sjhtbook.com/book/1268.html"/>
    <hyperlink ref="H367" r:id="rId386" display="https://www.sjhtbook.com/book/1277.html"/>
    <hyperlink ref="H370" r:id="rId387" display="https://www.sjhtbook.com/book/1367.html"/>
    <hyperlink ref="H414" r:id="rId388" display="https://www.sjhtbook.com/book/1377.html"/>
    <hyperlink ref="H379" r:id="rId389" display="https://www.sjhtbook.com/book/1395.html"/>
    <hyperlink ref="H445" r:id="rId390" display="https://www.sjhtbook.com/book/1400.html"/>
    <hyperlink ref="H417" r:id="rId391" display="https://www.sjhtbook.com/book/1433.html"/>
    <hyperlink ref="H413" r:id="rId392" display="https://www.sjhtbook.com/book/1467.html"/>
    <hyperlink ref="H372" r:id="rId393" display="https://www.sjhtbook.com/book/2460.html"/>
    <hyperlink ref="H391" r:id="rId394" display="https://www.sjhtbook.com/book/2472.html"/>
    <hyperlink ref="H424" r:id="rId395" display="https://www.sjhtbook.com/book/2473.html"/>
    <hyperlink ref="H386" r:id="rId396" display="https://www.sjhtbook.com/book/2497.html"/>
    <hyperlink ref="H444" r:id="rId397" display="https://www.sjhtbook.com/book/2496.html"/>
    <hyperlink ref="H378" r:id="rId398" display="https://www.sjhtbook.com/book/2504.html"/>
    <hyperlink ref="H368" r:id="rId399" display="https://www.sjhtbook.com/book/2542.html"/>
    <hyperlink ref="H388" r:id="rId400" display="https://www.sjhtbook.com/book/2540.html"/>
    <hyperlink ref="H397" r:id="rId401" display="https://www.sjhtbook.com/book/2550.html"/>
    <hyperlink ref="H387" r:id="rId402" display="https://www.sjhtbook.com/book/2587.html"/>
    <hyperlink ref="H361" r:id="rId403" display="https://www.sjhtbook.com/book/2634.html"/>
    <hyperlink ref="H441" r:id="rId404" display="https://www.sjhtbook.com/book/2719.html"/>
    <hyperlink ref="H443" r:id="rId405" display="https://www.sjhtbook.com/book/2718.html"/>
    <hyperlink ref="H398" r:id="rId406" display="https://www.sjhtbook.com/book/2644.html"/>
    <hyperlink ref="H364" r:id="rId407" display="https://www.sjhtbook.com/book/2657.html"/>
    <hyperlink ref="H357" r:id="rId408" display="https://www.sjhtbook.com/book/2666.html"/>
    <hyperlink ref="H407" r:id="rId409" display="https://www.sjhtbook.com/book/2680.html"/>
    <hyperlink ref="H362" r:id="rId410" display="https://www.sjhtbook.com/book/2470.html"/>
    <hyperlink ref="H351" r:id="rId411" display="https://www.sjhtbook.com/book/1481.html"/>
    <hyperlink ref="H350" r:id="rId412" display="https://www.sjhtbook.com/book/1479.html"/>
    <hyperlink ref="H349" r:id="rId413" display="https://www.sjhtbook.com/book/2711.html"/>
    <hyperlink ref="H422" r:id="rId414" display="https://www.sjhtbook.com/book/2713.html"/>
    <hyperlink ref="H352" r:id="rId415" display="https://www.sjhtbook.com/book/2757.html"/>
    <hyperlink ref="H434" r:id="rId416" display="https://www.sjhtbook.com/book/2727.html"/>
    <hyperlink ref="H410" r:id="rId417" display="https://www.sjhtbook.com/book/2730.html"/>
    <hyperlink ref="H428" r:id="rId418" display="https://www.sjhtbook.com/book/1485.html"/>
    <hyperlink ref="H393" r:id="rId419" display="https://www.sjhtbook.com/book/1483.html"/>
    <hyperlink ref="H442" r:id="rId420" display="https://www.sjhtbook.com/book/2756.html"/>
    <hyperlink ref="H377" r:id="rId421" display="https://www.sjhtbook.com/book/2749.html"/>
    <hyperlink ref="H436" r:id="rId422" display="https://www.sjhtbook.com/book/2766.html"/>
    <hyperlink ref="H366" r:id="rId423" display="https://www.sjhtbook.com/book/2763.html"/>
    <hyperlink ref="H452" r:id="rId424" display="https://www.sjhtbook.com/book/2768.html"/>
    <hyperlink ref="H415" r:id="rId425" display="https://www.sjhtbook.com/book/2787.html"/>
    <hyperlink ref="H416" r:id="rId426" display="https://www.sjhtbook.com/book/2782.html"/>
    <hyperlink ref="H447" r:id="rId427" display="https://www.sjhtbook.com/book/2794.html"/>
    <hyperlink ref="H359" r:id="rId428" display="https://www.sjhtbook.com/book/2805.html"/>
    <hyperlink ref="H365" r:id="rId429" display="https://www.sjhtbook.com/book/2813.html"/>
    <hyperlink ref="H448" r:id="rId430" display="https://www.sjhtbook.com/book/2812.html"/>
    <hyperlink ref="H465" r:id="rId431" display="http://jc.huatengzy.com/show-185-2236-1.html"/>
    <hyperlink ref="H466" r:id="rId432" display="http://jc.huatengzy.com/show-185-2232-1.html"/>
    <hyperlink ref="H467" r:id="rId433" display="http://jc.huatengzy.com/show-185-2238-1.html"/>
    <hyperlink ref="H468" r:id="rId434" display="http://jc.huatengzy.com/show-185-2240-1.html"/>
    <hyperlink ref="H478" r:id="rId435" display="http://jc.huatengzy.com/show-185-2188-1.html"/>
    <hyperlink ref="H479" r:id="rId436" display="http://jc.huatengzy.com/show-185-2190-1.html"/>
    <hyperlink ref="H480" r:id="rId437" display="http://jc.huatengzy.com/show-185-2192-1.html"/>
    <hyperlink ref="H481" r:id="rId438" display="http://jc.huatengzy.com/show-185-2194-1.html"/>
    <hyperlink ref="H482" r:id="rId439" display="http://jc.huatengzy.com/show-185-2186-1.html"/>
    <hyperlink ref="H469" r:id="rId440" display="http://www.xinsijiaocai.com/show-185-2274-1.html"/>
    <hyperlink ref="H470" r:id="rId441" display="http://www.xinsijiaocai.com/show-185-2280-1.html"/>
    <hyperlink ref="H474" r:id="rId442" display="http://www.xinsijiaocai.com/html/books/Computer_series/2422.html"/>
    <hyperlink ref="H477" r:id="rId443" display="http://www.xinsijiaocai.com/html/books/Computer_series/2420.html"/>
    <hyperlink ref="H475" r:id="rId444" display="http://www.xinsijiaocai.com/html/books/Computer_series/2418.html"/>
    <hyperlink ref="H457" r:id="rId445" display="http://www.xinsijiaocai.com/show-185-2276-1.html"/>
    <hyperlink ref="H456" r:id="rId446" display="http://www.xinsijiaocai.com/show-185-2368-1.html"/>
    <hyperlink ref="H458" r:id="rId447" display="http://www.xinsijiaocai.com/show-185-2374-1.html"/>
    <hyperlink ref="H459" r:id="rId448" display="http://www.xinsijiaocai.com/html/books/Computer_series/2455.html"/>
    <hyperlink ref="H462" r:id="rId449" display="http://www.xinsijiaocai.com/html/books/Computer_series/2461.html"/>
    <hyperlink ref="H464" r:id="rId450" display="http://www.xinsijiaocai.com/html/books/Computer_series/2480.html"/>
    <hyperlink ref="H463" r:id="rId451" display="http://www.xinsijiaocai.com/html/books/Computer_series/2476.html"/>
    <hyperlink ref="H476" r:id="rId452" display="http://www.xinsijiaocai.com/html/books/Computer_series/2484.html"/>
    <hyperlink ref="H485" r:id="rId453" display="http://www.xinsijiaocai.com/html/books/Computer_series/2490.html"/>
    <hyperlink ref="H460" r:id="rId454" display="http://www.xinsijiaocai.com/html/books/Computer_series/2500.html" tooltip="http://www.xinsijiaocai.com/html/books/Computer_series/2500.html"/>
    <hyperlink ref="H461" r:id="rId455" display="http://www.xinsijiaocai.com/html/books/Computer_series/2502.html"/>
    <hyperlink ref="H488" r:id="rId456" display="http://www.xinsijiaocai.com/html/books/Computer_series/2571.html"/>
    <hyperlink ref="H487" r:id="rId457" display="http://www.xinsijiaocai.com/html/books/Computer_series/2573.html"/>
    <hyperlink ref="H490" r:id="rId458" display="http://www.xinsijiaocai.com/html/books/Computer_series/2581.html"/>
    <hyperlink ref="H472" r:id="rId459" display="http://www.xinsijiaocai.com/html/books/Computer_series/2577.html"/>
    <hyperlink ref="H491" r:id="rId460" display="http://www.xinsijiaocai.com/html/books/Computer_series/2583.html"/>
    <hyperlink ref="H483" r:id="rId461" display="http://www.xinsijiaocai.com/html/books/Computer_series/2599.html"/>
  </hyperlinks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03"/>
  <sheetViews>
    <sheetView workbookViewId="0">
      <selection activeCell="B4" sqref="B4"/>
    </sheetView>
  </sheetViews>
  <sheetFormatPr defaultColWidth="8.725" defaultRowHeight="59.45" customHeight="1"/>
  <cols>
    <col min="1" max="1" width="10.1833333333333" customWidth="1"/>
    <col min="2" max="2" width="38.0916666666667" customWidth="1"/>
    <col min="3" max="3" width="19.275" customWidth="1"/>
    <col min="5" max="5" width="18.9083333333333" customWidth="1"/>
    <col min="6" max="6" width="8.725" style="52"/>
    <col min="7" max="7" width="20.9083333333333" style="52" customWidth="1"/>
    <col min="8" max="8" width="13.6333333333333" style="288" customWidth="1"/>
    <col min="9" max="9" width="23.5416666666667" customWidth="1"/>
  </cols>
  <sheetData>
    <row r="1" s="1" customFormat="1" ht="34" customHeight="1" spans="1:9">
      <c r="A1" s="2" t="s">
        <v>1817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1818</v>
      </c>
      <c r="H1" s="3" t="s">
        <v>7</v>
      </c>
      <c r="I1" s="23" t="s">
        <v>1819</v>
      </c>
    </row>
    <row r="2" s="63" customFormat="1" customHeight="1" spans="1:8">
      <c r="A2" s="289">
        <v>1</v>
      </c>
      <c r="B2" s="65" t="s">
        <v>172</v>
      </c>
      <c r="C2" s="64" t="s">
        <v>173</v>
      </c>
      <c r="D2" s="64" t="s">
        <v>174</v>
      </c>
      <c r="E2" s="64" t="s">
        <v>22</v>
      </c>
      <c r="F2" s="64">
        <v>59.8</v>
      </c>
      <c r="G2" s="64" t="s">
        <v>150</v>
      </c>
      <c r="H2" s="290" t="s">
        <v>14</v>
      </c>
    </row>
    <row r="3" s="63" customFormat="1" customHeight="1" spans="1:8">
      <c r="A3" s="289">
        <v>2</v>
      </c>
      <c r="B3" s="65" t="s">
        <v>175</v>
      </c>
      <c r="C3" s="64" t="s">
        <v>176</v>
      </c>
      <c r="D3" s="64" t="s">
        <v>177</v>
      </c>
      <c r="E3" s="64" t="s">
        <v>22</v>
      </c>
      <c r="F3" s="64">
        <v>39.8</v>
      </c>
      <c r="G3" s="64" t="s">
        <v>123</v>
      </c>
      <c r="H3" s="290" t="s">
        <v>14</v>
      </c>
    </row>
    <row r="4" s="63" customFormat="1" customHeight="1" spans="1:8">
      <c r="A4" s="289">
        <v>3</v>
      </c>
      <c r="B4" s="65" t="s">
        <v>1601</v>
      </c>
      <c r="C4" s="64" t="s">
        <v>1602</v>
      </c>
      <c r="D4" s="64" t="s">
        <v>1603</v>
      </c>
      <c r="E4" s="64" t="s">
        <v>22</v>
      </c>
      <c r="F4" s="64">
        <v>45</v>
      </c>
      <c r="G4" s="64" t="s">
        <v>2128</v>
      </c>
      <c r="H4" s="290" t="s">
        <v>14</v>
      </c>
    </row>
    <row r="5" s="63" customFormat="1" customHeight="1" spans="1:8">
      <c r="A5" s="289">
        <v>4</v>
      </c>
      <c r="B5" s="65" t="s">
        <v>1665</v>
      </c>
      <c r="C5" s="64" t="s">
        <v>1666</v>
      </c>
      <c r="D5" s="64" t="s">
        <v>1667</v>
      </c>
      <c r="E5" s="64" t="s">
        <v>12</v>
      </c>
      <c r="F5" s="64">
        <v>45</v>
      </c>
      <c r="G5" s="64" t="s">
        <v>2128</v>
      </c>
      <c r="H5" s="290" t="s">
        <v>14</v>
      </c>
    </row>
    <row r="6" s="63" customFormat="1" customHeight="1" spans="1:8">
      <c r="A6" s="289">
        <v>5</v>
      </c>
      <c r="B6" s="65" t="s">
        <v>7990</v>
      </c>
      <c r="C6" s="64" t="s">
        <v>7991</v>
      </c>
      <c r="D6" s="64" t="s">
        <v>7992</v>
      </c>
      <c r="E6" s="64" t="s">
        <v>44</v>
      </c>
      <c r="F6" s="64">
        <v>48</v>
      </c>
      <c r="G6" s="64" t="s">
        <v>30</v>
      </c>
      <c r="H6" s="290" t="s">
        <v>14</v>
      </c>
    </row>
    <row r="7" s="63" customFormat="1" customHeight="1" spans="1:8">
      <c r="A7" s="289">
        <v>6</v>
      </c>
      <c r="B7" s="65" t="s">
        <v>7993</v>
      </c>
      <c r="C7" s="64" t="s">
        <v>7994</v>
      </c>
      <c r="D7" s="64" t="s">
        <v>7995</v>
      </c>
      <c r="E7" s="64" t="s">
        <v>12</v>
      </c>
      <c r="F7" s="64">
        <v>45</v>
      </c>
      <c r="G7" s="64" t="s">
        <v>13</v>
      </c>
      <c r="H7" s="290" t="s">
        <v>14</v>
      </c>
    </row>
    <row r="8" s="63" customFormat="1" customHeight="1" spans="1:8">
      <c r="A8" s="289">
        <v>7</v>
      </c>
      <c r="B8" s="65" t="s">
        <v>7996</v>
      </c>
      <c r="C8" s="64" t="s">
        <v>7997</v>
      </c>
      <c r="D8" s="64" t="s">
        <v>7998</v>
      </c>
      <c r="E8" s="64" t="s">
        <v>12</v>
      </c>
      <c r="F8" s="64">
        <v>45</v>
      </c>
      <c r="G8" s="64" t="s">
        <v>13</v>
      </c>
      <c r="H8" s="290" t="s">
        <v>14</v>
      </c>
    </row>
    <row r="9" s="63" customFormat="1" customHeight="1" spans="1:8">
      <c r="A9" s="289">
        <v>8</v>
      </c>
      <c r="B9" s="65" t="s">
        <v>7999</v>
      </c>
      <c r="C9" s="64" t="s">
        <v>8000</v>
      </c>
      <c r="D9" s="64" t="s">
        <v>8001</v>
      </c>
      <c r="E9" s="64" t="s">
        <v>12</v>
      </c>
      <c r="F9" s="64">
        <v>45.8</v>
      </c>
      <c r="G9" s="64" t="s">
        <v>123</v>
      </c>
      <c r="H9" s="290" t="s">
        <v>14</v>
      </c>
    </row>
    <row r="10" s="63" customFormat="1" customHeight="1" spans="1:8">
      <c r="A10" s="289">
        <v>9</v>
      </c>
      <c r="B10" s="65" t="s">
        <v>8002</v>
      </c>
      <c r="C10" s="64" t="s">
        <v>8003</v>
      </c>
      <c r="D10" s="64" t="s">
        <v>8004</v>
      </c>
      <c r="E10" s="64" t="s">
        <v>12</v>
      </c>
      <c r="F10" s="64">
        <v>49.8</v>
      </c>
      <c r="G10" s="64" t="s">
        <v>2128</v>
      </c>
      <c r="H10" s="290" t="s">
        <v>14</v>
      </c>
    </row>
    <row r="11" s="63" customFormat="1" customHeight="1" spans="1:8">
      <c r="A11" s="289">
        <v>10</v>
      </c>
      <c r="B11" s="65" t="s">
        <v>6793</v>
      </c>
      <c r="C11" s="64" t="s">
        <v>6794</v>
      </c>
      <c r="D11" s="64" t="s">
        <v>6795</v>
      </c>
      <c r="E11" s="64" t="s">
        <v>12</v>
      </c>
      <c r="F11" s="64">
        <v>58</v>
      </c>
      <c r="G11" s="64" t="s">
        <v>2062</v>
      </c>
      <c r="H11" s="290" t="s">
        <v>14</v>
      </c>
    </row>
    <row r="12" s="63" customFormat="1" customHeight="1" spans="1:8">
      <c r="A12" s="289">
        <v>11</v>
      </c>
      <c r="B12" s="65" t="s">
        <v>8005</v>
      </c>
      <c r="C12" s="64" t="s">
        <v>8006</v>
      </c>
      <c r="D12" s="64" t="s">
        <v>8007</v>
      </c>
      <c r="E12" s="64" t="s">
        <v>22</v>
      </c>
      <c r="F12" s="64">
        <v>59.8</v>
      </c>
      <c r="G12" s="64" t="s">
        <v>1841</v>
      </c>
      <c r="H12" s="290" t="s">
        <v>14</v>
      </c>
    </row>
    <row r="13" s="63" customFormat="1" customHeight="1" spans="1:8">
      <c r="A13" s="289">
        <v>12</v>
      </c>
      <c r="B13" s="65" t="s">
        <v>8008</v>
      </c>
      <c r="C13" s="64" t="s">
        <v>8009</v>
      </c>
      <c r="D13" s="64" t="s">
        <v>8010</v>
      </c>
      <c r="E13" s="64" t="s">
        <v>22</v>
      </c>
      <c r="F13" s="64">
        <v>59.8</v>
      </c>
      <c r="G13" s="64" t="s">
        <v>150</v>
      </c>
      <c r="H13" s="290" t="s">
        <v>14</v>
      </c>
    </row>
    <row r="14" s="63" customFormat="1" customHeight="1" spans="1:8">
      <c r="A14" s="289">
        <v>13</v>
      </c>
      <c r="B14" s="65" t="s">
        <v>8011</v>
      </c>
      <c r="C14" s="64" t="s">
        <v>8012</v>
      </c>
      <c r="D14" s="64" t="s">
        <v>8013</v>
      </c>
      <c r="E14" s="64" t="s">
        <v>22</v>
      </c>
      <c r="F14" s="64">
        <v>49.8</v>
      </c>
      <c r="G14" s="64" t="s">
        <v>150</v>
      </c>
      <c r="H14" s="290" t="s">
        <v>14</v>
      </c>
    </row>
    <row r="15" s="63" customFormat="1" customHeight="1" spans="1:8">
      <c r="A15" s="289">
        <v>14</v>
      </c>
      <c r="B15" s="65" t="s">
        <v>8014</v>
      </c>
      <c r="C15" s="64" t="s">
        <v>8015</v>
      </c>
      <c r="D15" s="64" t="s">
        <v>8016</v>
      </c>
      <c r="E15" s="64" t="s">
        <v>22</v>
      </c>
      <c r="F15" s="64">
        <v>59.8</v>
      </c>
      <c r="G15" s="64" t="s">
        <v>30</v>
      </c>
      <c r="H15" s="290" t="s">
        <v>14</v>
      </c>
    </row>
    <row r="16" s="63" customFormat="1" customHeight="1" spans="1:8">
      <c r="A16" s="289">
        <v>15</v>
      </c>
      <c r="B16" s="65" t="s">
        <v>8017</v>
      </c>
      <c r="C16" s="64" t="s">
        <v>8018</v>
      </c>
      <c r="D16" s="64" t="s">
        <v>8019</v>
      </c>
      <c r="E16" s="64" t="s">
        <v>22</v>
      </c>
      <c r="F16" s="64">
        <v>49.8</v>
      </c>
      <c r="G16" s="64" t="s">
        <v>2128</v>
      </c>
      <c r="H16" s="290" t="s">
        <v>14</v>
      </c>
    </row>
    <row r="17" s="63" customFormat="1" customHeight="1" spans="1:8">
      <c r="A17" s="289">
        <v>16</v>
      </c>
      <c r="B17" s="65" t="s">
        <v>8020</v>
      </c>
      <c r="C17" s="64" t="s">
        <v>8021</v>
      </c>
      <c r="D17" s="64" t="s">
        <v>8022</v>
      </c>
      <c r="E17" s="64" t="s">
        <v>22</v>
      </c>
      <c r="F17" s="64">
        <v>49.8</v>
      </c>
      <c r="G17" s="64" t="s">
        <v>150</v>
      </c>
      <c r="H17" s="290" t="s">
        <v>14</v>
      </c>
    </row>
    <row r="18" s="63" customFormat="1" customHeight="1" spans="1:8">
      <c r="A18" s="289">
        <v>17</v>
      </c>
      <c r="B18" s="65" t="s">
        <v>8023</v>
      </c>
      <c r="C18" s="64" t="s">
        <v>8024</v>
      </c>
      <c r="D18" s="64" t="s">
        <v>8025</v>
      </c>
      <c r="E18" s="64" t="s">
        <v>44</v>
      </c>
      <c r="F18" s="64">
        <v>49.8</v>
      </c>
      <c r="G18" s="64" t="s">
        <v>127</v>
      </c>
      <c r="H18" s="290" t="s">
        <v>14</v>
      </c>
    </row>
    <row r="19" s="63" customFormat="1" customHeight="1" spans="1:8">
      <c r="A19" s="289">
        <v>18</v>
      </c>
      <c r="B19" s="65" t="s">
        <v>8026</v>
      </c>
      <c r="C19" s="64" t="s">
        <v>8027</v>
      </c>
      <c r="D19" s="64" t="s">
        <v>8028</v>
      </c>
      <c r="E19" s="64" t="s">
        <v>22</v>
      </c>
      <c r="F19" s="64">
        <v>39.8</v>
      </c>
      <c r="G19" s="64" t="s">
        <v>150</v>
      </c>
      <c r="H19" s="290" t="s">
        <v>14</v>
      </c>
    </row>
    <row r="20" s="63" customFormat="1" customHeight="1" spans="1:8">
      <c r="A20" s="289">
        <v>19</v>
      </c>
      <c r="B20" s="65" t="s">
        <v>8029</v>
      </c>
      <c r="C20" s="64" t="s">
        <v>8030</v>
      </c>
      <c r="D20" s="64" t="s">
        <v>8031</v>
      </c>
      <c r="E20" s="64" t="s">
        <v>22</v>
      </c>
      <c r="F20" s="64">
        <v>45</v>
      </c>
      <c r="G20" s="64" t="s">
        <v>150</v>
      </c>
      <c r="H20" s="290" t="s">
        <v>14</v>
      </c>
    </row>
    <row r="21" s="63" customFormat="1" customHeight="1" spans="1:8">
      <c r="A21" s="289">
        <v>20</v>
      </c>
      <c r="B21" s="65" t="s">
        <v>8032</v>
      </c>
      <c r="C21" s="64" t="s">
        <v>8033</v>
      </c>
      <c r="D21" s="64" t="s">
        <v>8034</v>
      </c>
      <c r="E21" s="64" t="s">
        <v>12</v>
      </c>
      <c r="F21" s="64">
        <v>49.8</v>
      </c>
      <c r="G21" s="64" t="s">
        <v>150</v>
      </c>
      <c r="H21" s="290" t="s">
        <v>14</v>
      </c>
    </row>
    <row r="22" s="63" customFormat="1" customHeight="1" spans="1:8">
      <c r="A22" s="289">
        <v>21</v>
      </c>
      <c r="B22" s="65" t="s">
        <v>8035</v>
      </c>
      <c r="C22" s="64" t="s">
        <v>8036</v>
      </c>
      <c r="D22" s="64" t="s">
        <v>8037</v>
      </c>
      <c r="E22" s="64" t="s">
        <v>22</v>
      </c>
      <c r="F22" s="64">
        <v>45</v>
      </c>
      <c r="G22" s="64" t="s">
        <v>127</v>
      </c>
      <c r="H22" s="290" t="s">
        <v>14</v>
      </c>
    </row>
    <row r="23" s="63" customFormat="1" customHeight="1" spans="1:8">
      <c r="A23" s="289">
        <v>22</v>
      </c>
      <c r="B23" s="65" t="s">
        <v>8038</v>
      </c>
      <c r="C23" s="64" t="s">
        <v>8039</v>
      </c>
      <c r="D23" s="64" t="s">
        <v>8040</v>
      </c>
      <c r="E23" s="64" t="s">
        <v>22</v>
      </c>
      <c r="F23" s="64">
        <v>49.8</v>
      </c>
      <c r="G23" s="64" t="s">
        <v>150</v>
      </c>
      <c r="H23" s="290" t="s">
        <v>14</v>
      </c>
    </row>
    <row r="24" s="63" customFormat="1" customHeight="1" spans="1:8">
      <c r="A24" s="289">
        <v>23</v>
      </c>
      <c r="B24" s="65" t="s">
        <v>8041</v>
      </c>
      <c r="C24" s="64" t="s">
        <v>8042</v>
      </c>
      <c r="D24" s="64" t="s">
        <v>8043</v>
      </c>
      <c r="E24" s="64" t="s">
        <v>12</v>
      </c>
      <c r="F24" s="64">
        <v>49.9</v>
      </c>
      <c r="G24" s="64" t="s">
        <v>150</v>
      </c>
      <c r="H24" s="290" t="s">
        <v>14</v>
      </c>
    </row>
    <row r="25" s="63" customFormat="1" customHeight="1" spans="1:8">
      <c r="A25" s="289">
        <v>24</v>
      </c>
      <c r="B25" s="65" t="s">
        <v>8044</v>
      </c>
      <c r="C25" s="64" t="s">
        <v>8045</v>
      </c>
      <c r="D25" s="64" t="s">
        <v>8046</v>
      </c>
      <c r="E25" s="64" t="s">
        <v>12</v>
      </c>
      <c r="F25" s="64">
        <v>48</v>
      </c>
      <c r="G25" s="64" t="s">
        <v>150</v>
      </c>
      <c r="H25" s="290" t="s">
        <v>14</v>
      </c>
    </row>
    <row r="26" s="63" customFormat="1" customHeight="1" spans="1:8">
      <c r="A26" s="289">
        <v>25</v>
      </c>
      <c r="B26" s="65" t="s">
        <v>8047</v>
      </c>
      <c r="C26" s="64" t="s">
        <v>8048</v>
      </c>
      <c r="D26" s="64" t="s">
        <v>8049</v>
      </c>
      <c r="E26" s="64" t="s">
        <v>12</v>
      </c>
      <c r="F26" s="64">
        <v>49.8</v>
      </c>
      <c r="G26" s="64" t="s">
        <v>1919</v>
      </c>
      <c r="H26" s="290" t="s">
        <v>14</v>
      </c>
    </row>
    <row r="27" s="63" customFormat="1" customHeight="1" spans="1:8">
      <c r="A27" s="289">
        <v>26</v>
      </c>
      <c r="B27" s="65" t="s">
        <v>8050</v>
      </c>
      <c r="C27" s="64" t="s">
        <v>8051</v>
      </c>
      <c r="D27" s="64" t="s">
        <v>8052</v>
      </c>
      <c r="E27" s="64" t="s">
        <v>12</v>
      </c>
      <c r="F27" s="64">
        <v>59.8</v>
      </c>
      <c r="G27" s="64" t="s">
        <v>1638</v>
      </c>
      <c r="H27" s="290" t="s">
        <v>14</v>
      </c>
    </row>
    <row r="28" s="63" customFormat="1" customHeight="1" spans="1:8">
      <c r="A28" s="289">
        <v>27</v>
      </c>
      <c r="B28" s="65" t="s">
        <v>6802</v>
      </c>
      <c r="C28" s="64" t="s">
        <v>6803</v>
      </c>
      <c r="D28" s="64" t="s">
        <v>6804</v>
      </c>
      <c r="E28" s="64" t="s">
        <v>12</v>
      </c>
      <c r="F28" s="64">
        <v>49.8</v>
      </c>
      <c r="G28" s="64" t="s">
        <v>2128</v>
      </c>
      <c r="H28" s="290" t="s">
        <v>14</v>
      </c>
    </row>
    <row r="29" s="63" customFormat="1" customHeight="1" spans="1:8">
      <c r="A29" s="289">
        <v>28</v>
      </c>
      <c r="B29" s="65" t="s">
        <v>6796</v>
      </c>
      <c r="C29" s="64" t="s">
        <v>6797</v>
      </c>
      <c r="D29" s="64" t="s">
        <v>6798</v>
      </c>
      <c r="E29" s="64" t="s">
        <v>12</v>
      </c>
      <c r="F29" s="64">
        <v>38</v>
      </c>
      <c r="G29" s="64" t="s">
        <v>2128</v>
      </c>
      <c r="H29" s="290" t="s">
        <v>14</v>
      </c>
    </row>
    <row r="30" s="63" customFormat="1" customHeight="1" spans="1:8">
      <c r="A30" s="289">
        <v>29</v>
      </c>
      <c r="B30" s="65" t="s">
        <v>6799</v>
      </c>
      <c r="C30" s="64" t="s">
        <v>6800</v>
      </c>
      <c r="D30" s="64" t="s">
        <v>6801</v>
      </c>
      <c r="E30" s="64" t="s">
        <v>12</v>
      </c>
      <c r="F30" s="64">
        <v>58</v>
      </c>
      <c r="G30" s="64" t="s">
        <v>2128</v>
      </c>
      <c r="H30" s="290" t="s">
        <v>14</v>
      </c>
    </row>
    <row r="31" s="63" customFormat="1" customHeight="1" spans="1:8">
      <c r="A31" s="289">
        <v>30</v>
      </c>
      <c r="B31" s="65" t="s">
        <v>8053</v>
      </c>
      <c r="C31" s="64" t="s">
        <v>8054</v>
      </c>
      <c r="D31" s="64" t="s">
        <v>8055</v>
      </c>
      <c r="E31" s="64" t="s">
        <v>12</v>
      </c>
      <c r="F31" s="64">
        <v>58.8</v>
      </c>
      <c r="G31" s="64" t="s">
        <v>150</v>
      </c>
      <c r="H31" s="290" t="s">
        <v>14</v>
      </c>
    </row>
    <row r="32" s="63" customFormat="1" customHeight="1" spans="1:8">
      <c r="A32" s="289">
        <v>31</v>
      </c>
      <c r="B32" s="65" t="s">
        <v>8056</v>
      </c>
      <c r="C32" s="64" t="s">
        <v>8057</v>
      </c>
      <c r="D32" s="64" t="s">
        <v>8058</v>
      </c>
      <c r="E32" s="64" t="s">
        <v>12</v>
      </c>
      <c r="F32" s="64">
        <v>39.8</v>
      </c>
      <c r="G32" s="64" t="s">
        <v>150</v>
      </c>
      <c r="H32" s="290" t="s">
        <v>14</v>
      </c>
    </row>
    <row r="33" s="63" customFormat="1" customHeight="1" spans="1:8">
      <c r="A33" s="289">
        <v>32</v>
      </c>
      <c r="B33" s="65" t="s">
        <v>8059</v>
      </c>
      <c r="C33" s="64" t="s">
        <v>8060</v>
      </c>
      <c r="D33" s="64" t="s">
        <v>8061</v>
      </c>
      <c r="E33" s="64" t="s">
        <v>22</v>
      </c>
      <c r="F33" s="64">
        <v>45</v>
      </c>
      <c r="G33" s="64" t="s">
        <v>2026</v>
      </c>
      <c r="H33" s="290" t="s">
        <v>14</v>
      </c>
    </row>
    <row r="34" s="63" customFormat="1" customHeight="1" spans="1:8">
      <c r="A34" s="289">
        <v>33</v>
      </c>
      <c r="B34" s="65" t="s">
        <v>8062</v>
      </c>
      <c r="C34" s="64" t="s">
        <v>8063</v>
      </c>
      <c r="D34" s="64" t="s">
        <v>8064</v>
      </c>
      <c r="E34" s="64" t="s">
        <v>44</v>
      </c>
      <c r="F34" s="64">
        <v>35</v>
      </c>
      <c r="G34" s="64" t="s">
        <v>30</v>
      </c>
      <c r="H34" s="290" t="s">
        <v>14</v>
      </c>
    </row>
    <row r="35" s="63" customFormat="1" customHeight="1" spans="1:8">
      <c r="A35" s="289">
        <v>34</v>
      </c>
      <c r="B35" s="65" t="s">
        <v>172</v>
      </c>
      <c r="C35" s="64" t="s">
        <v>173</v>
      </c>
      <c r="D35" s="64" t="s">
        <v>174</v>
      </c>
      <c r="E35" s="64" t="s">
        <v>22</v>
      </c>
      <c r="F35" s="64">
        <v>59.8</v>
      </c>
      <c r="G35" s="64" t="s">
        <v>150</v>
      </c>
      <c r="H35" s="290" t="s">
        <v>14</v>
      </c>
    </row>
    <row r="36" s="63" customFormat="1" customHeight="1" spans="1:8">
      <c r="A36" s="289">
        <v>35</v>
      </c>
      <c r="B36" s="65" t="s">
        <v>175</v>
      </c>
      <c r="C36" s="64" t="s">
        <v>176</v>
      </c>
      <c r="D36" s="64" t="s">
        <v>177</v>
      </c>
      <c r="E36" s="64" t="s">
        <v>22</v>
      </c>
      <c r="F36" s="64">
        <v>39.8</v>
      </c>
      <c r="G36" s="64" t="s">
        <v>123</v>
      </c>
      <c r="H36" s="290" t="s">
        <v>14</v>
      </c>
    </row>
    <row r="37" s="63" customFormat="1" customHeight="1" spans="1:8">
      <c r="A37" s="289">
        <v>36</v>
      </c>
      <c r="B37" s="65" t="s">
        <v>178</v>
      </c>
      <c r="C37" s="64" t="s">
        <v>179</v>
      </c>
      <c r="D37" s="64" t="s">
        <v>180</v>
      </c>
      <c r="E37" s="64" t="s">
        <v>22</v>
      </c>
      <c r="F37" s="64">
        <v>46.8</v>
      </c>
      <c r="G37" s="64" t="s">
        <v>150</v>
      </c>
      <c r="H37" s="290" t="s">
        <v>14</v>
      </c>
    </row>
    <row r="38" s="63" customFormat="1" customHeight="1" spans="1:8">
      <c r="A38" s="289">
        <v>37</v>
      </c>
      <c r="B38" s="65" t="s">
        <v>181</v>
      </c>
      <c r="C38" s="64" t="s">
        <v>182</v>
      </c>
      <c r="D38" s="64" t="s">
        <v>183</v>
      </c>
      <c r="E38" s="64" t="s">
        <v>22</v>
      </c>
      <c r="F38" s="64">
        <v>32.8</v>
      </c>
      <c r="G38" s="64" t="s">
        <v>150</v>
      </c>
      <c r="H38" s="290" t="s">
        <v>14</v>
      </c>
    </row>
    <row r="39" s="63" customFormat="1" customHeight="1" spans="1:8">
      <c r="A39" s="289">
        <v>38</v>
      </c>
      <c r="B39" s="65" t="s">
        <v>8065</v>
      </c>
      <c r="C39" s="64" t="s">
        <v>8066</v>
      </c>
      <c r="D39" s="64" t="s">
        <v>8067</v>
      </c>
      <c r="E39" s="64" t="s">
        <v>12</v>
      </c>
      <c r="F39" s="64">
        <v>59.8</v>
      </c>
      <c r="G39" s="64" t="s">
        <v>30</v>
      </c>
      <c r="H39" s="290" t="s">
        <v>14</v>
      </c>
    </row>
    <row r="40" s="63" customFormat="1" customHeight="1" spans="1:8">
      <c r="A40" s="289">
        <v>39</v>
      </c>
      <c r="B40" s="65" t="s">
        <v>7993</v>
      </c>
      <c r="C40" s="64" t="s">
        <v>7994</v>
      </c>
      <c r="D40" s="64" t="s">
        <v>7995</v>
      </c>
      <c r="E40" s="64" t="s">
        <v>12</v>
      </c>
      <c r="F40" s="64">
        <v>45</v>
      </c>
      <c r="G40" s="64" t="s">
        <v>13</v>
      </c>
      <c r="H40" s="290" t="s">
        <v>14</v>
      </c>
    </row>
    <row r="41" s="63" customFormat="1" customHeight="1" spans="1:8">
      <c r="A41" s="289">
        <v>40</v>
      </c>
      <c r="B41" s="65" t="s">
        <v>8068</v>
      </c>
      <c r="C41" s="64" t="s">
        <v>8069</v>
      </c>
      <c r="D41" s="64" t="s">
        <v>8070</v>
      </c>
      <c r="E41" s="64" t="s">
        <v>12</v>
      </c>
      <c r="F41" s="64">
        <v>48</v>
      </c>
      <c r="G41" s="64" t="s">
        <v>30</v>
      </c>
      <c r="H41" s="290" t="s">
        <v>14</v>
      </c>
    </row>
    <row r="42" s="63" customFormat="1" customHeight="1" spans="1:8">
      <c r="A42" s="289">
        <v>41</v>
      </c>
      <c r="B42" s="65" t="s">
        <v>8071</v>
      </c>
      <c r="C42" s="64" t="s">
        <v>8072</v>
      </c>
      <c r="D42" s="64" t="s">
        <v>8073</v>
      </c>
      <c r="E42" s="64" t="s">
        <v>12</v>
      </c>
      <c r="F42" s="64">
        <v>59.8</v>
      </c>
      <c r="G42" s="64" t="s">
        <v>30</v>
      </c>
      <c r="H42" s="290" t="s">
        <v>14</v>
      </c>
    </row>
    <row r="43" s="63" customFormat="1" customHeight="1" spans="1:8">
      <c r="A43" s="289">
        <v>42</v>
      </c>
      <c r="B43" s="65" t="s">
        <v>8074</v>
      </c>
      <c r="C43" s="64" t="s">
        <v>8075</v>
      </c>
      <c r="D43" s="64" t="s">
        <v>8076</v>
      </c>
      <c r="E43" s="64" t="s">
        <v>12</v>
      </c>
      <c r="F43" s="64">
        <v>29.8</v>
      </c>
      <c r="G43" s="64" t="s">
        <v>30</v>
      </c>
      <c r="H43" s="290" t="s">
        <v>14</v>
      </c>
    </row>
    <row r="44" s="63" customFormat="1" customHeight="1" spans="1:8">
      <c r="A44" s="289">
        <v>43</v>
      </c>
      <c r="B44" s="65" t="s">
        <v>8077</v>
      </c>
      <c r="C44" s="64" t="s">
        <v>8078</v>
      </c>
      <c r="D44" s="64" t="s">
        <v>8079</v>
      </c>
      <c r="E44" s="64" t="s">
        <v>12</v>
      </c>
      <c r="F44" s="64">
        <v>59.8</v>
      </c>
      <c r="G44" s="64" t="s">
        <v>150</v>
      </c>
      <c r="H44" s="290" t="s">
        <v>14</v>
      </c>
    </row>
    <row r="45" s="63" customFormat="1" customHeight="1" spans="1:8">
      <c r="A45" s="289">
        <v>44</v>
      </c>
      <c r="B45" s="65" t="s">
        <v>8080</v>
      </c>
      <c r="C45" s="64" t="s">
        <v>8081</v>
      </c>
      <c r="D45" s="64" t="s">
        <v>8082</v>
      </c>
      <c r="E45" s="64" t="s">
        <v>12</v>
      </c>
      <c r="F45" s="64">
        <v>58</v>
      </c>
      <c r="G45" s="64" t="s">
        <v>1841</v>
      </c>
      <c r="H45" s="290" t="s">
        <v>14</v>
      </c>
    </row>
    <row r="46" s="63" customFormat="1" customHeight="1" spans="1:8">
      <c r="A46" s="289">
        <v>45</v>
      </c>
      <c r="B46" s="65" t="s">
        <v>8083</v>
      </c>
      <c r="C46" s="64" t="s">
        <v>8084</v>
      </c>
      <c r="D46" s="64" t="s">
        <v>8085</v>
      </c>
      <c r="E46" s="64" t="s">
        <v>12</v>
      </c>
      <c r="F46" s="64">
        <v>59.8</v>
      </c>
      <c r="G46" s="64" t="s">
        <v>150</v>
      </c>
      <c r="H46" s="290" t="s">
        <v>14</v>
      </c>
    </row>
    <row r="47" s="63" customFormat="1" customHeight="1" spans="1:8">
      <c r="A47" s="289">
        <v>46</v>
      </c>
      <c r="B47" s="65" t="s">
        <v>8086</v>
      </c>
      <c r="C47" s="64" t="s">
        <v>8087</v>
      </c>
      <c r="D47" s="64" t="s">
        <v>8088</v>
      </c>
      <c r="E47" s="64" t="s">
        <v>12</v>
      </c>
      <c r="F47" s="64">
        <v>45.8</v>
      </c>
      <c r="G47" s="64" t="s">
        <v>1841</v>
      </c>
      <c r="H47" s="290" t="s">
        <v>14</v>
      </c>
    </row>
    <row r="48" s="63" customFormat="1" customHeight="1" spans="1:8">
      <c r="A48" s="289">
        <v>47</v>
      </c>
      <c r="B48" s="65" t="s">
        <v>8089</v>
      </c>
      <c r="C48" s="64" t="s">
        <v>8090</v>
      </c>
      <c r="D48" s="64" t="s">
        <v>8091</v>
      </c>
      <c r="E48" s="64" t="s">
        <v>12</v>
      </c>
      <c r="F48" s="64">
        <v>49.8</v>
      </c>
      <c r="G48" s="64" t="s">
        <v>1823</v>
      </c>
      <c r="H48" s="290" t="s">
        <v>14</v>
      </c>
    </row>
    <row r="49" s="63" customFormat="1" customHeight="1" spans="1:8">
      <c r="A49" s="289">
        <v>48</v>
      </c>
      <c r="B49" s="65" t="s">
        <v>8092</v>
      </c>
      <c r="C49" s="64" t="s">
        <v>8093</v>
      </c>
      <c r="D49" s="64" t="s">
        <v>8094</v>
      </c>
      <c r="E49" s="64" t="s">
        <v>12</v>
      </c>
      <c r="F49" s="64">
        <v>59.8</v>
      </c>
      <c r="G49" s="64" t="s">
        <v>30</v>
      </c>
      <c r="H49" s="290" t="s">
        <v>14</v>
      </c>
    </row>
    <row r="50" s="63" customFormat="1" customHeight="1" spans="1:8">
      <c r="A50" s="289">
        <v>49</v>
      </c>
      <c r="B50" s="65" t="s">
        <v>8095</v>
      </c>
      <c r="C50" s="64" t="s">
        <v>8096</v>
      </c>
      <c r="D50" s="64" t="s">
        <v>8097</v>
      </c>
      <c r="E50" s="64" t="s">
        <v>12</v>
      </c>
      <c r="F50" s="64">
        <v>49.8</v>
      </c>
      <c r="G50" s="64" t="s">
        <v>150</v>
      </c>
      <c r="H50" s="290" t="s">
        <v>14</v>
      </c>
    </row>
    <row r="51" s="63" customFormat="1" customHeight="1" spans="1:8">
      <c r="A51" s="289">
        <v>50</v>
      </c>
      <c r="B51" s="65" t="s">
        <v>8098</v>
      </c>
      <c r="C51" s="64" t="s">
        <v>8099</v>
      </c>
      <c r="D51" s="64" t="s">
        <v>8100</v>
      </c>
      <c r="E51" s="64" t="s">
        <v>12</v>
      </c>
      <c r="F51" s="64">
        <v>49.8</v>
      </c>
      <c r="G51" s="64" t="s">
        <v>30</v>
      </c>
      <c r="H51" s="290" t="s">
        <v>14</v>
      </c>
    </row>
    <row r="52" s="63" customFormat="1" customHeight="1" spans="1:8">
      <c r="A52" s="289">
        <v>51</v>
      </c>
      <c r="B52" s="65" t="s">
        <v>8101</v>
      </c>
      <c r="C52" s="64" t="s">
        <v>8102</v>
      </c>
      <c r="D52" s="64" t="s">
        <v>8103</v>
      </c>
      <c r="E52" s="64" t="s">
        <v>12</v>
      </c>
      <c r="F52" s="64">
        <v>39.8</v>
      </c>
      <c r="G52" s="64" t="s">
        <v>150</v>
      </c>
      <c r="H52" s="290" t="s">
        <v>14</v>
      </c>
    </row>
    <row r="53" s="63" customFormat="1" customHeight="1" spans="1:8">
      <c r="A53" s="289">
        <v>52</v>
      </c>
      <c r="B53" s="65" t="s">
        <v>8104</v>
      </c>
      <c r="C53" s="64" t="s">
        <v>8105</v>
      </c>
      <c r="D53" s="64" t="s">
        <v>8106</v>
      </c>
      <c r="E53" s="64" t="s">
        <v>12</v>
      </c>
      <c r="F53" s="64">
        <v>49.6</v>
      </c>
      <c r="G53" s="64" t="s">
        <v>1992</v>
      </c>
      <c r="H53" s="290" t="s">
        <v>14</v>
      </c>
    </row>
    <row r="54" s="63" customFormat="1" customHeight="1" spans="1:8">
      <c r="A54" s="289">
        <v>53</v>
      </c>
      <c r="B54" s="65" t="s">
        <v>8107</v>
      </c>
      <c r="C54" s="64" t="s">
        <v>8108</v>
      </c>
      <c r="D54" s="64" t="s">
        <v>8109</v>
      </c>
      <c r="E54" s="64" t="s">
        <v>12</v>
      </c>
      <c r="F54" s="64">
        <v>39.8</v>
      </c>
      <c r="G54" s="64" t="s">
        <v>150</v>
      </c>
      <c r="H54" s="290" t="s">
        <v>14</v>
      </c>
    </row>
    <row r="55" s="63" customFormat="1" customHeight="1" spans="1:8">
      <c r="A55" s="289">
        <v>54</v>
      </c>
      <c r="B55" s="65" t="s">
        <v>8110</v>
      </c>
      <c r="C55" s="64" t="s">
        <v>8111</v>
      </c>
      <c r="D55" s="64" t="s">
        <v>8112</v>
      </c>
      <c r="E55" s="64" t="s">
        <v>12</v>
      </c>
      <c r="F55" s="64">
        <v>58.8</v>
      </c>
      <c r="G55" s="64" t="s">
        <v>84</v>
      </c>
      <c r="H55" s="290" t="s">
        <v>14</v>
      </c>
    </row>
    <row r="56" s="63" customFormat="1" customHeight="1" spans="1:8">
      <c r="A56" s="289">
        <v>55</v>
      </c>
      <c r="B56" s="65" t="s">
        <v>8113</v>
      </c>
      <c r="C56" s="64" t="s">
        <v>8114</v>
      </c>
      <c r="D56" s="64" t="s">
        <v>8115</v>
      </c>
      <c r="E56" s="64" t="s">
        <v>12</v>
      </c>
      <c r="F56" s="64">
        <v>28.8</v>
      </c>
      <c r="G56" s="64" t="s">
        <v>2103</v>
      </c>
      <c r="H56" s="290" t="s">
        <v>14</v>
      </c>
    </row>
    <row r="57" s="63" customFormat="1" customHeight="1" spans="1:8">
      <c r="A57" s="289">
        <v>56</v>
      </c>
      <c r="B57" s="65" t="s">
        <v>8116</v>
      </c>
      <c r="C57" s="64" t="s">
        <v>8117</v>
      </c>
      <c r="D57" s="64" t="s">
        <v>8118</v>
      </c>
      <c r="E57" s="64" t="s">
        <v>12</v>
      </c>
      <c r="F57" s="64">
        <v>39.8</v>
      </c>
      <c r="G57" s="64" t="s">
        <v>1823</v>
      </c>
      <c r="H57" s="290" t="s">
        <v>14</v>
      </c>
    </row>
    <row r="58" s="63" customFormat="1" customHeight="1" spans="1:8">
      <c r="A58" s="289">
        <v>57</v>
      </c>
      <c r="B58" s="65" t="s">
        <v>8119</v>
      </c>
      <c r="C58" s="64" t="s">
        <v>8120</v>
      </c>
      <c r="D58" s="64" t="s">
        <v>8121</v>
      </c>
      <c r="E58" s="64" t="s">
        <v>22</v>
      </c>
      <c r="F58" s="64">
        <v>49.6</v>
      </c>
      <c r="G58" s="64" t="s">
        <v>37</v>
      </c>
      <c r="H58" s="290" t="s">
        <v>14</v>
      </c>
    </row>
    <row r="59" s="63" customFormat="1" customHeight="1" spans="1:8">
      <c r="A59" s="289">
        <v>58</v>
      </c>
      <c r="B59" s="65" t="s">
        <v>8122</v>
      </c>
      <c r="C59" s="64" t="s">
        <v>8123</v>
      </c>
      <c r="D59" s="64" t="s">
        <v>8124</v>
      </c>
      <c r="E59" s="64" t="s">
        <v>22</v>
      </c>
      <c r="F59" s="64">
        <v>59.6</v>
      </c>
      <c r="G59" s="64" t="s">
        <v>150</v>
      </c>
      <c r="H59" s="290" t="s">
        <v>14</v>
      </c>
    </row>
    <row r="60" s="63" customFormat="1" customHeight="1" spans="1:8">
      <c r="A60" s="289">
        <v>59</v>
      </c>
      <c r="B60" s="65" t="s">
        <v>8125</v>
      </c>
      <c r="C60" s="64" t="s">
        <v>8126</v>
      </c>
      <c r="D60" s="64" t="s">
        <v>8127</v>
      </c>
      <c r="E60" s="64" t="s">
        <v>22</v>
      </c>
      <c r="F60" s="64">
        <v>32.8</v>
      </c>
      <c r="G60" s="64" t="s">
        <v>4557</v>
      </c>
      <c r="H60" s="290" t="s">
        <v>14</v>
      </c>
    </row>
    <row r="61" s="63" customFormat="1" customHeight="1" spans="1:8">
      <c r="A61" s="289">
        <v>60</v>
      </c>
      <c r="B61" s="65" t="s">
        <v>8128</v>
      </c>
      <c r="C61" s="64" t="s">
        <v>8129</v>
      </c>
      <c r="D61" s="64" t="s">
        <v>8130</v>
      </c>
      <c r="E61" s="64" t="s">
        <v>12</v>
      </c>
      <c r="F61" s="64">
        <v>49.6</v>
      </c>
      <c r="G61" s="64" t="s">
        <v>2128</v>
      </c>
      <c r="H61" s="290" t="s">
        <v>14</v>
      </c>
    </row>
    <row r="62" s="63" customFormat="1" customHeight="1" spans="1:8">
      <c r="A62" s="289">
        <v>61</v>
      </c>
      <c r="B62" s="65" t="s">
        <v>8131</v>
      </c>
      <c r="C62" s="64" t="s">
        <v>8132</v>
      </c>
      <c r="D62" s="64" t="s">
        <v>8133</v>
      </c>
      <c r="E62" s="64" t="s">
        <v>12</v>
      </c>
      <c r="F62" s="64">
        <v>49.8</v>
      </c>
      <c r="G62" s="64" t="s">
        <v>4473</v>
      </c>
      <c r="H62" s="290" t="s">
        <v>14</v>
      </c>
    </row>
    <row r="63" s="63" customFormat="1" customHeight="1" spans="1:8">
      <c r="A63" s="289">
        <v>62</v>
      </c>
      <c r="B63" s="65" t="s">
        <v>8134</v>
      </c>
      <c r="C63" s="64" t="s">
        <v>8135</v>
      </c>
      <c r="D63" s="64" t="s">
        <v>8136</v>
      </c>
      <c r="E63" s="64" t="s">
        <v>44</v>
      </c>
      <c r="F63" s="64">
        <v>49.8</v>
      </c>
      <c r="G63" s="64" t="s">
        <v>37</v>
      </c>
      <c r="H63" s="290" t="s">
        <v>14</v>
      </c>
    </row>
    <row r="64" s="63" customFormat="1" customHeight="1" spans="1:8">
      <c r="A64" s="289">
        <v>63</v>
      </c>
      <c r="B64" s="65" t="s">
        <v>8137</v>
      </c>
      <c r="C64" s="64" t="s">
        <v>8138</v>
      </c>
      <c r="D64" s="64" t="s">
        <v>8139</v>
      </c>
      <c r="E64" s="64" t="s">
        <v>44</v>
      </c>
      <c r="F64" s="64">
        <v>42.8</v>
      </c>
      <c r="G64" s="64" t="s">
        <v>6387</v>
      </c>
      <c r="H64" s="290" t="s">
        <v>14</v>
      </c>
    </row>
    <row r="65" s="63" customFormat="1" customHeight="1" spans="1:8">
      <c r="A65" s="289">
        <v>64</v>
      </c>
      <c r="B65" s="65" t="s">
        <v>8140</v>
      </c>
      <c r="C65" s="64" t="s">
        <v>8141</v>
      </c>
      <c r="D65" s="64" t="s">
        <v>8142</v>
      </c>
      <c r="E65" s="64" t="s">
        <v>12</v>
      </c>
      <c r="F65" s="64">
        <v>49.5</v>
      </c>
      <c r="G65" s="64" t="s">
        <v>150</v>
      </c>
      <c r="H65" s="290" t="s">
        <v>14</v>
      </c>
    </row>
    <row r="66" s="63" customFormat="1" customHeight="1" spans="1:8">
      <c r="A66" s="289">
        <v>65</v>
      </c>
      <c r="B66" s="65" t="s">
        <v>8143</v>
      </c>
      <c r="C66" s="64" t="s">
        <v>8144</v>
      </c>
      <c r="D66" s="64" t="s">
        <v>8145</v>
      </c>
      <c r="E66" s="64" t="s">
        <v>22</v>
      </c>
      <c r="F66" s="64">
        <v>39.8</v>
      </c>
      <c r="G66" s="64" t="s">
        <v>1686</v>
      </c>
      <c r="H66" s="290" t="s">
        <v>14</v>
      </c>
    </row>
    <row r="67" s="63" customFormat="1" customHeight="1" spans="1:8">
      <c r="A67" s="289">
        <v>66</v>
      </c>
      <c r="B67" s="65" t="s">
        <v>8146</v>
      </c>
      <c r="C67" s="64" t="s">
        <v>8147</v>
      </c>
      <c r="D67" s="64" t="s">
        <v>8148</v>
      </c>
      <c r="E67" s="64" t="s">
        <v>22</v>
      </c>
      <c r="F67" s="64">
        <v>45</v>
      </c>
      <c r="G67" s="64" t="s">
        <v>150</v>
      </c>
      <c r="H67" s="290" t="s">
        <v>14</v>
      </c>
    </row>
    <row r="68" s="63" customFormat="1" customHeight="1" spans="1:8">
      <c r="A68" s="289">
        <v>67</v>
      </c>
      <c r="B68" s="65" t="s">
        <v>8149</v>
      </c>
      <c r="C68" s="64" t="s">
        <v>8150</v>
      </c>
      <c r="D68" s="64" t="s">
        <v>8151</v>
      </c>
      <c r="E68" s="64" t="s">
        <v>12</v>
      </c>
      <c r="F68" s="64">
        <v>48.8</v>
      </c>
      <c r="G68" s="64" t="s">
        <v>1658</v>
      </c>
      <c r="H68" s="290" t="s">
        <v>14</v>
      </c>
    </row>
    <row r="69" s="63" customFormat="1" customHeight="1" spans="1:8">
      <c r="A69" s="289">
        <v>68</v>
      </c>
      <c r="B69" s="65" t="s">
        <v>8152</v>
      </c>
      <c r="C69" s="64" t="s">
        <v>8153</v>
      </c>
      <c r="D69" s="64" t="s">
        <v>8154</v>
      </c>
      <c r="E69" s="64" t="s">
        <v>12</v>
      </c>
      <c r="F69" s="64">
        <v>42.8</v>
      </c>
      <c r="G69" s="64" t="s">
        <v>1517</v>
      </c>
      <c r="H69" s="290" t="s">
        <v>14</v>
      </c>
    </row>
    <row r="70" s="63" customFormat="1" customHeight="1" spans="1:8">
      <c r="A70" s="289">
        <v>69</v>
      </c>
      <c r="B70" s="65" t="s">
        <v>8155</v>
      </c>
      <c r="C70" s="64" t="s">
        <v>8156</v>
      </c>
      <c r="D70" s="64" t="s">
        <v>8157</v>
      </c>
      <c r="E70" s="64" t="s">
        <v>44</v>
      </c>
      <c r="F70" s="64">
        <v>39.8</v>
      </c>
      <c r="G70" s="64" t="s">
        <v>8158</v>
      </c>
      <c r="H70" s="290" t="s">
        <v>14</v>
      </c>
    </row>
    <row r="71" s="63" customFormat="1" customHeight="1" spans="1:8">
      <c r="A71" s="289">
        <v>70</v>
      </c>
      <c r="B71" s="65" t="s">
        <v>6279</v>
      </c>
      <c r="C71" s="64" t="s">
        <v>6280</v>
      </c>
      <c r="D71" s="64" t="s">
        <v>6281</v>
      </c>
      <c r="E71" s="64" t="s">
        <v>12</v>
      </c>
      <c r="F71" s="64">
        <v>49.8</v>
      </c>
      <c r="G71" s="64" t="s">
        <v>107</v>
      </c>
      <c r="H71" s="290" t="s">
        <v>14</v>
      </c>
    </row>
    <row r="72" s="63" customFormat="1" customHeight="1" spans="1:8">
      <c r="A72" s="289">
        <v>71</v>
      </c>
      <c r="B72" s="65" t="s">
        <v>6282</v>
      </c>
      <c r="C72" s="64" t="s">
        <v>6283</v>
      </c>
      <c r="D72" s="64" t="s">
        <v>6284</v>
      </c>
      <c r="E72" s="64" t="s">
        <v>44</v>
      </c>
      <c r="F72" s="64">
        <v>39.8</v>
      </c>
      <c r="G72" s="64" t="s">
        <v>4473</v>
      </c>
      <c r="H72" s="290" t="s">
        <v>14</v>
      </c>
    </row>
    <row r="73" s="63" customFormat="1" customHeight="1" spans="1:8">
      <c r="A73" s="289">
        <v>72</v>
      </c>
      <c r="B73" s="65" t="s">
        <v>6285</v>
      </c>
      <c r="C73" s="64" t="s">
        <v>6286</v>
      </c>
      <c r="D73" s="64" t="s">
        <v>6287</v>
      </c>
      <c r="E73" s="64" t="s">
        <v>44</v>
      </c>
      <c r="F73" s="64">
        <v>45</v>
      </c>
      <c r="G73" s="64" t="s">
        <v>1658</v>
      </c>
      <c r="H73" s="290" t="s">
        <v>14</v>
      </c>
    </row>
    <row r="74" s="63" customFormat="1" customHeight="1" spans="1:9">
      <c r="A74" s="289">
        <v>73</v>
      </c>
      <c r="B74" s="291" t="s">
        <v>8159</v>
      </c>
      <c r="C74" s="55" t="s">
        <v>8160</v>
      </c>
      <c r="D74" s="54" t="s">
        <v>8161</v>
      </c>
      <c r="E74" s="54" t="s">
        <v>573</v>
      </c>
      <c r="F74" s="292" t="s">
        <v>2434</v>
      </c>
      <c r="G74" s="293">
        <v>45778</v>
      </c>
      <c r="H74" s="54" t="s">
        <v>575</v>
      </c>
      <c r="I74" s="296"/>
    </row>
    <row r="75" s="63" customFormat="1" customHeight="1" spans="1:9">
      <c r="A75" s="289">
        <v>74</v>
      </c>
      <c r="B75" s="291" t="s">
        <v>8162</v>
      </c>
      <c r="C75" s="55" t="s">
        <v>8163</v>
      </c>
      <c r="D75" s="54" t="s">
        <v>8164</v>
      </c>
      <c r="E75" s="54" t="s">
        <v>573</v>
      </c>
      <c r="F75" s="292" t="s">
        <v>2434</v>
      </c>
      <c r="G75" s="293">
        <v>45658</v>
      </c>
      <c r="H75" s="294" t="s">
        <v>575</v>
      </c>
      <c r="I75" s="296"/>
    </row>
    <row r="76" s="63" customFormat="1" customHeight="1" spans="1:9">
      <c r="A76" s="289">
        <v>75</v>
      </c>
      <c r="B76" s="291" t="s">
        <v>8165</v>
      </c>
      <c r="C76" s="55" t="s">
        <v>8166</v>
      </c>
      <c r="D76" s="54" t="s">
        <v>8167</v>
      </c>
      <c r="E76" s="54" t="s">
        <v>573</v>
      </c>
      <c r="F76" s="292" t="s">
        <v>4963</v>
      </c>
      <c r="G76" s="293">
        <v>45689</v>
      </c>
      <c r="H76" s="294" t="s">
        <v>575</v>
      </c>
      <c r="I76" s="296"/>
    </row>
    <row r="77" s="63" customFormat="1" customHeight="1" spans="1:9">
      <c r="A77" s="289">
        <v>76</v>
      </c>
      <c r="B77" s="291" t="s">
        <v>8168</v>
      </c>
      <c r="C77" s="55" t="s">
        <v>8169</v>
      </c>
      <c r="D77" s="54" t="s">
        <v>8170</v>
      </c>
      <c r="E77" s="54" t="s">
        <v>573</v>
      </c>
      <c r="F77" s="292" t="s">
        <v>2439</v>
      </c>
      <c r="G77" s="293">
        <v>45689</v>
      </c>
      <c r="H77" s="294" t="s">
        <v>575</v>
      </c>
      <c r="I77" s="296"/>
    </row>
    <row r="78" s="63" customFormat="1" customHeight="1" spans="1:9">
      <c r="A78" s="289">
        <v>77</v>
      </c>
      <c r="B78" s="291" t="s">
        <v>8171</v>
      </c>
      <c r="C78" s="55" t="s">
        <v>8172</v>
      </c>
      <c r="D78" s="54" t="s">
        <v>8173</v>
      </c>
      <c r="E78" s="54" t="s">
        <v>573</v>
      </c>
      <c r="F78" s="292" t="s">
        <v>8174</v>
      </c>
      <c r="G78" s="293">
        <v>45689</v>
      </c>
      <c r="H78" s="294" t="s">
        <v>575</v>
      </c>
      <c r="I78" s="296"/>
    </row>
    <row r="79" s="63" customFormat="1" customHeight="1" spans="1:9">
      <c r="A79" s="289">
        <v>78</v>
      </c>
      <c r="B79" s="291" t="s">
        <v>8175</v>
      </c>
      <c r="C79" s="55" t="s">
        <v>8176</v>
      </c>
      <c r="D79" s="54" t="s">
        <v>8177</v>
      </c>
      <c r="E79" s="54" t="s">
        <v>573</v>
      </c>
      <c r="F79" s="292" t="s">
        <v>2599</v>
      </c>
      <c r="G79" s="293">
        <v>45658</v>
      </c>
      <c r="H79" s="54" t="s">
        <v>575</v>
      </c>
      <c r="I79" s="296"/>
    </row>
    <row r="80" s="63" customFormat="1" customHeight="1" spans="1:9">
      <c r="A80" s="289">
        <v>79</v>
      </c>
      <c r="B80" s="291" t="s">
        <v>8178</v>
      </c>
      <c r="C80" s="55" t="s">
        <v>8179</v>
      </c>
      <c r="D80" s="54" t="s">
        <v>8180</v>
      </c>
      <c r="E80" s="54" t="s">
        <v>573</v>
      </c>
      <c r="F80" s="292" t="s">
        <v>2434</v>
      </c>
      <c r="G80" s="293">
        <v>45658</v>
      </c>
      <c r="H80" s="54" t="s">
        <v>575</v>
      </c>
      <c r="I80" s="296"/>
    </row>
    <row r="81" s="63" customFormat="1" customHeight="1" spans="1:9">
      <c r="A81" s="289">
        <v>80</v>
      </c>
      <c r="B81" s="291" t="s">
        <v>8181</v>
      </c>
      <c r="C81" s="55" t="s">
        <v>8182</v>
      </c>
      <c r="D81" s="54" t="s">
        <v>8183</v>
      </c>
      <c r="E81" s="54" t="s">
        <v>573</v>
      </c>
      <c r="F81" s="292" t="s">
        <v>2439</v>
      </c>
      <c r="G81" s="293">
        <v>45658</v>
      </c>
      <c r="H81" s="294" t="s">
        <v>575</v>
      </c>
      <c r="I81" s="296" t="s">
        <v>1076</v>
      </c>
    </row>
    <row r="82" s="63" customFormat="1" customHeight="1" spans="1:9">
      <c r="A82" s="289">
        <v>81</v>
      </c>
      <c r="B82" s="291" t="s">
        <v>8184</v>
      </c>
      <c r="C82" s="55" t="s">
        <v>8185</v>
      </c>
      <c r="D82" s="54" t="s">
        <v>8186</v>
      </c>
      <c r="E82" s="54" t="s">
        <v>573</v>
      </c>
      <c r="F82" s="292" t="s">
        <v>4998</v>
      </c>
      <c r="G82" s="293">
        <v>45689</v>
      </c>
      <c r="H82" s="294" t="s">
        <v>575</v>
      </c>
      <c r="I82" s="296" t="s">
        <v>1076</v>
      </c>
    </row>
    <row r="83" s="63" customFormat="1" customHeight="1" spans="1:9">
      <c r="A83" s="289">
        <v>82</v>
      </c>
      <c r="B83" s="54" t="s">
        <v>8187</v>
      </c>
      <c r="C83" s="55" t="s">
        <v>8188</v>
      </c>
      <c r="D83" s="54" t="s">
        <v>8189</v>
      </c>
      <c r="E83" s="54" t="s">
        <v>573</v>
      </c>
      <c r="F83" s="292" t="s">
        <v>4998</v>
      </c>
      <c r="G83" s="293">
        <v>45690</v>
      </c>
      <c r="H83" s="294" t="s">
        <v>575</v>
      </c>
      <c r="I83" s="296" t="s">
        <v>1076</v>
      </c>
    </row>
    <row r="84" s="63" customFormat="1" customHeight="1" spans="1:9">
      <c r="A84" s="289">
        <v>83</v>
      </c>
      <c r="B84" s="54" t="s">
        <v>8190</v>
      </c>
      <c r="C84" s="55" t="s">
        <v>8191</v>
      </c>
      <c r="D84" s="54" t="s">
        <v>8192</v>
      </c>
      <c r="E84" s="54" t="s">
        <v>573</v>
      </c>
      <c r="F84" s="292" t="s">
        <v>2506</v>
      </c>
      <c r="G84" s="109">
        <v>45689</v>
      </c>
      <c r="H84" s="294" t="s">
        <v>575</v>
      </c>
      <c r="I84" s="296" t="s">
        <v>1076</v>
      </c>
    </row>
    <row r="85" s="63" customFormat="1" customHeight="1" spans="1:9">
      <c r="A85" s="289">
        <v>84</v>
      </c>
      <c r="B85" s="54" t="s">
        <v>8193</v>
      </c>
      <c r="C85" s="55" t="s">
        <v>8194</v>
      </c>
      <c r="D85" s="54" t="s">
        <v>8195</v>
      </c>
      <c r="E85" s="54" t="s">
        <v>573</v>
      </c>
      <c r="F85" s="292" t="s">
        <v>2434</v>
      </c>
      <c r="G85" s="109">
        <v>45658</v>
      </c>
      <c r="H85" s="294" t="s">
        <v>575</v>
      </c>
      <c r="I85" s="54"/>
    </row>
    <row r="86" s="63" customFormat="1" customHeight="1" spans="1:9">
      <c r="A86" s="289">
        <v>85</v>
      </c>
      <c r="B86" s="54" t="s">
        <v>8196</v>
      </c>
      <c r="C86" s="55" t="s">
        <v>8197</v>
      </c>
      <c r="D86" s="54" t="s">
        <v>8198</v>
      </c>
      <c r="E86" s="54" t="s">
        <v>573</v>
      </c>
      <c r="F86" s="292" t="s">
        <v>2434</v>
      </c>
      <c r="G86" s="109">
        <v>45261</v>
      </c>
      <c r="H86" s="294" t="s">
        <v>575</v>
      </c>
      <c r="I86" s="54"/>
    </row>
    <row r="87" s="63" customFormat="1" customHeight="1" spans="1:9">
      <c r="A87" s="289">
        <v>86</v>
      </c>
      <c r="B87" s="54" t="s">
        <v>8199</v>
      </c>
      <c r="C87" s="55" t="s">
        <v>8200</v>
      </c>
      <c r="D87" s="54" t="s">
        <v>8201</v>
      </c>
      <c r="E87" s="54" t="s">
        <v>573</v>
      </c>
      <c r="F87" s="292" t="s">
        <v>2434</v>
      </c>
      <c r="G87" s="109">
        <v>45505</v>
      </c>
      <c r="H87" s="294" t="s">
        <v>575</v>
      </c>
      <c r="I87" s="54"/>
    </row>
    <row r="88" s="63" customFormat="1" customHeight="1" spans="1:9">
      <c r="A88" s="289">
        <v>87</v>
      </c>
      <c r="B88" s="54" t="s">
        <v>8202</v>
      </c>
      <c r="C88" s="55" t="s">
        <v>8203</v>
      </c>
      <c r="D88" s="54" t="s">
        <v>8204</v>
      </c>
      <c r="E88" s="54" t="s">
        <v>573</v>
      </c>
      <c r="F88" s="292" t="s">
        <v>2506</v>
      </c>
      <c r="G88" s="109">
        <v>45474</v>
      </c>
      <c r="H88" s="294" t="s">
        <v>575</v>
      </c>
      <c r="I88" s="54"/>
    </row>
    <row r="89" s="63" customFormat="1" customHeight="1" spans="1:9">
      <c r="A89" s="289">
        <v>88</v>
      </c>
      <c r="B89" s="54" t="s">
        <v>8205</v>
      </c>
      <c r="C89" s="55" t="s">
        <v>8206</v>
      </c>
      <c r="D89" s="54" t="s">
        <v>8207</v>
      </c>
      <c r="E89" s="54" t="s">
        <v>573</v>
      </c>
      <c r="F89" s="292" t="s">
        <v>8208</v>
      </c>
      <c r="G89" s="109">
        <v>45413</v>
      </c>
      <c r="H89" s="294" t="s">
        <v>575</v>
      </c>
      <c r="I89" s="54" t="s">
        <v>1076</v>
      </c>
    </row>
    <row r="90" s="63" customFormat="1" customHeight="1" spans="1:9">
      <c r="A90" s="289">
        <v>89</v>
      </c>
      <c r="B90" s="54" t="s">
        <v>8209</v>
      </c>
      <c r="C90" s="55" t="s">
        <v>8210</v>
      </c>
      <c r="D90" s="54" t="s">
        <v>8211</v>
      </c>
      <c r="E90" s="54" t="s">
        <v>573</v>
      </c>
      <c r="F90" s="292" t="s">
        <v>2545</v>
      </c>
      <c r="G90" s="109">
        <v>45444</v>
      </c>
      <c r="H90" s="294" t="s">
        <v>575</v>
      </c>
      <c r="I90" s="54"/>
    </row>
    <row r="91" s="63" customFormat="1" customHeight="1" spans="1:9">
      <c r="A91" s="289">
        <v>90</v>
      </c>
      <c r="B91" s="54" t="s">
        <v>8212</v>
      </c>
      <c r="C91" s="55" t="s">
        <v>8213</v>
      </c>
      <c r="D91" s="54" t="s">
        <v>8214</v>
      </c>
      <c r="E91" s="54" t="s">
        <v>573</v>
      </c>
      <c r="F91" s="292" t="s">
        <v>2526</v>
      </c>
      <c r="G91" s="109">
        <v>45444</v>
      </c>
      <c r="H91" s="294" t="s">
        <v>575</v>
      </c>
      <c r="I91" s="54" t="s">
        <v>1076</v>
      </c>
    </row>
    <row r="92" s="63" customFormat="1" customHeight="1" spans="1:9">
      <c r="A92" s="289">
        <v>91</v>
      </c>
      <c r="B92" s="54" t="s">
        <v>8215</v>
      </c>
      <c r="C92" s="55" t="s">
        <v>8216</v>
      </c>
      <c r="D92" s="54" t="s">
        <v>8217</v>
      </c>
      <c r="E92" s="54" t="s">
        <v>573</v>
      </c>
      <c r="F92" s="292" t="s">
        <v>2439</v>
      </c>
      <c r="G92" s="109">
        <v>45444</v>
      </c>
      <c r="H92" s="294" t="s">
        <v>575</v>
      </c>
      <c r="I92" s="54" t="s">
        <v>1076</v>
      </c>
    </row>
    <row r="93" s="63" customFormat="1" customHeight="1" spans="1:9">
      <c r="A93" s="289">
        <v>92</v>
      </c>
      <c r="B93" s="54" t="s">
        <v>8218</v>
      </c>
      <c r="C93" s="55" t="s">
        <v>8219</v>
      </c>
      <c r="D93" s="54" t="s">
        <v>8220</v>
      </c>
      <c r="E93" s="54" t="s">
        <v>573</v>
      </c>
      <c r="F93" s="292" t="s">
        <v>2455</v>
      </c>
      <c r="G93" s="109">
        <v>45444</v>
      </c>
      <c r="H93" s="294" t="s">
        <v>575</v>
      </c>
      <c r="I93" s="54" t="s">
        <v>1076</v>
      </c>
    </row>
    <row r="94" s="63" customFormat="1" customHeight="1" spans="1:9">
      <c r="A94" s="289">
        <v>93</v>
      </c>
      <c r="B94" s="54" t="s">
        <v>8221</v>
      </c>
      <c r="C94" s="55" t="s">
        <v>8222</v>
      </c>
      <c r="D94" s="54" t="s">
        <v>8223</v>
      </c>
      <c r="E94" s="54" t="s">
        <v>573</v>
      </c>
      <c r="F94" s="292" t="s">
        <v>2502</v>
      </c>
      <c r="G94" s="109">
        <v>45444</v>
      </c>
      <c r="H94" s="294" t="s">
        <v>575</v>
      </c>
      <c r="I94" s="54" t="s">
        <v>8224</v>
      </c>
    </row>
    <row r="95" s="63" customFormat="1" customHeight="1" spans="1:9">
      <c r="A95" s="289">
        <v>94</v>
      </c>
      <c r="B95" s="54" t="s">
        <v>8225</v>
      </c>
      <c r="C95" s="55" t="s">
        <v>8226</v>
      </c>
      <c r="D95" s="54" t="s">
        <v>8227</v>
      </c>
      <c r="E95" s="54" t="s">
        <v>573</v>
      </c>
      <c r="F95" s="292" t="s">
        <v>5043</v>
      </c>
      <c r="G95" s="109">
        <v>45413</v>
      </c>
      <c r="H95" s="294" t="s">
        <v>575</v>
      </c>
      <c r="I95" s="54"/>
    </row>
    <row r="96" s="63" customFormat="1" customHeight="1" spans="1:9">
      <c r="A96" s="289">
        <v>95</v>
      </c>
      <c r="B96" s="54" t="s">
        <v>8228</v>
      </c>
      <c r="C96" s="55" t="s">
        <v>8229</v>
      </c>
      <c r="D96" s="54" t="s">
        <v>8230</v>
      </c>
      <c r="E96" s="54" t="s">
        <v>573</v>
      </c>
      <c r="F96" s="292" t="s">
        <v>2434</v>
      </c>
      <c r="G96" s="109">
        <v>45261</v>
      </c>
      <c r="H96" s="294" t="s">
        <v>2456</v>
      </c>
      <c r="I96" s="54"/>
    </row>
    <row r="97" s="63" customFormat="1" customHeight="1" spans="1:9">
      <c r="A97" s="289">
        <v>96</v>
      </c>
      <c r="B97" s="54" t="s">
        <v>8231</v>
      </c>
      <c r="C97" s="55" t="s">
        <v>8232</v>
      </c>
      <c r="D97" s="54" t="s">
        <v>8233</v>
      </c>
      <c r="E97" s="54" t="s">
        <v>573</v>
      </c>
      <c r="F97" s="292" t="s">
        <v>8208</v>
      </c>
      <c r="G97" s="109">
        <v>44927</v>
      </c>
      <c r="H97" s="294" t="s">
        <v>575</v>
      </c>
      <c r="I97" s="54"/>
    </row>
    <row r="98" s="63" customFormat="1" customHeight="1" spans="1:9">
      <c r="A98" s="289">
        <v>97</v>
      </c>
      <c r="B98" s="54" t="s">
        <v>8234</v>
      </c>
      <c r="C98" s="55" t="s">
        <v>8235</v>
      </c>
      <c r="D98" s="54" t="s">
        <v>8236</v>
      </c>
      <c r="E98" s="54" t="s">
        <v>573</v>
      </c>
      <c r="F98" s="292" t="s">
        <v>8174</v>
      </c>
      <c r="G98" s="109">
        <v>45139</v>
      </c>
      <c r="H98" s="294" t="s">
        <v>575</v>
      </c>
      <c r="I98" s="54"/>
    </row>
    <row r="99" s="63" customFormat="1" customHeight="1" spans="1:9">
      <c r="A99" s="289">
        <v>98</v>
      </c>
      <c r="B99" s="54" t="s">
        <v>8237</v>
      </c>
      <c r="C99" s="55" t="s">
        <v>8238</v>
      </c>
      <c r="D99" s="54" t="s">
        <v>8239</v>
      </c>
      <c r="E99" s="54" t="s">
        <v>573</v>
      </c>
      <c r="F99" s="292" t="s">
        <v>2455</v>
      </c>
      <c r="G99" s="109">
        <v>45170</v>
      </c>
      <c r="H99" s="294" t="s">
        <v>575</v>
      </c>
      <c r="I99" s="54"/>
    </row>
    <row r="100" s="63" customFormat="1" customHeight="1" spans="1:9">
      <c r="A100" s="289">
        <v>99</v>
      </c>
      <c r="B100" s="54" t="s">
        <v>8240</v>
      </c>
      <c r="C100" s="55" t="s">
        <v>8241</v>
      </c>
      <c r="D100" s="54" t="s">
        <v>8242</v>
      </c>
      <c r="E100" s="54" t="s">
        <v>573</v>
      </c>
      <c r="F100" s="292" t="s">
        <v>2434</v>
      </c>
      <c r="G100" s="109">
        <v>45839</v>
      </c>
      <c r="H100" s="294" t="s">
        <v>575</v>
      </c>
      <c r="I100" s="54"/>
    </row>
    <row r="101" s="63" customFormat="1" customHeight="1" spans="1:9">
      <c r="A101" s="289">
        <v>100</v>
      </c>
      <c r="B101" s="54" t="s">
        <v>8243</v>
      </c>
      <c r="C101" s="55" t="s">
        <v>8244</v>
      </c>
      <c r="D101" s="54" t="s">
        <v>8245</v>
      </c>
      <c r="E101" s="54" t="s">
        <v>573</v>
      </c>
      <c r="F101" s="292" t="s">
        <v>2435</v>
      </c>
      <c r="G101" s="109">
        <v>45870</v>
      </c>
      <c r="H101" s="294" t="s">
        <v>575</v>
      </c>
      <c r="I101" s="54"/>
    </row>
    <row r="102" s="63" customFormat="1" customHeight="1" spans="1:9">
      <c r="A102" s="289">
        <v>101</v>
      </c>
      <c r="B102" s="54" t="s">
        <v>8246</v>
      </c>
      <c r="C102" s="55" t="s">
        <v>8247</v>
      </c>
      <c r="D102" s="54" t="s">
        <v>8248</v>
      </c>
      <c r="E102" s="54" t="s">
        <v>573</v>
      </c>
      <c r="F102" s="292" t="s">
        <v>2484</v>
      </c>
      <c r="G102" s="109">
        <v>45352</v>
      </c>
      <c r="H102" s="294" t="s">
        <v>575</v>
      </c>
      <c r="I102" s="54"/>
    </row>
    <row r="103" s="63" customFormat="1" customHeight="1" spans="1:9">
      <c r="A103" s="289">
        <v>102</v>
      </c>
      <c r="B103" s="54" t="s">
        <v>1719</v>
      </c>
      <c r="C103" s="55" t="s">
        <v>1720</v>
      </c>
      <c r="D103" s="54" t="s">
        <v>1721</v>
      </c>
      <c r="E103" s="54" t="s">
        <v>573</v>
      </c>
      <c r="F103" s="56" t="s">
        <v>2434</v>
      </c>
      <c r="G103" s="109">
        <v>45078</v>
      </c>
      <c r="H103" s="294" t="s">
        <v>575</v>
      </c>
      <c r="I103" s="54" t="s">
        <v>1722</v>
      </c>
    </row>
    <row r="104" s="63" customFormat="1" customHeight="1" spans="1:9">
      <c r="A104" s="289">
        <v>103</v>
      </c>
      <c r="B104" s="54" t="s">
        <v>1723</v>
      </c>
      <c r="C104" s="55" t="s">
        <v>1724</v>
      </c>
      <c r="D104" s="54" t="s">
        <v>1721</v>
      </c>
      <c r="E104" s="54" t="s">
        <v>573</v>
      </c>
      <c r="F104" s="56" t="s">
        <v>2448</v>
      </c>
      <c r="G104" s="109">
        <v>45505</v>
      </c>
      <c r="H104" s="294" t="s">
        <v>575</v>
      </c>
      <c r="I104" s="54" t="s">
        <v>1722</v>
      </c>
    </row>
    <row r="105" s="63" customFormat="1" customHeight="1" spans="1:9">
      <c r="A105" s="289">
        <v>104</v>
      </c>
      <c r="B105" s="54" t="s">
        <v>1726</v>
      </c>
      <c r="C105" s="55" t="s">
        <v>1727</v>
      </c>
      <c r="D105" s="54" t="s">
        <v>1728</v>
      </c>
      <c r="E105" s="54" t="s">
        <v>573</v>
      </c>
      <c r="F105" s="56" t="s">
        <v>2439</v>
      </c>
      <c r="G105" s="109">
        <v>45108</v>
      </c>
      <c r="H105" s="294" t="s">
        <v>575</v>
      </c>
      <c r="I105" s="54" t="s">
        <v>1722</v>
      </c>
    </row>
    <row r="106" s="63" customFormat="1" customHeight="1" spans="1:9">
      <c r="A106" s="289">
        <v>105</v>
      </c>
      <c r="B106" s="54" t="s">
        <v>1730</v>
      </c>
      <c r="C106" s="55" t="s">
        <v>1731</v>
      </c>
      <c r="D106" s="54" t="s">
        <v>1728</v>
      </c>
      <c r="E106" s="54" t="s">
        <v>573</v>
      </c>
      <c r="F106" s="56" t="s">
        <v>2436</v>
      </c>
      <c r="G106" s="109">
        <v>45627</v>
      </c>
      <c r="H106" s="294" t="s">
        <v>575</v>
      </c>
      <c r="I106" s="54" t="s">
        <v>1722</v>
      </c>
    </row>
    <row r="107" s="63" customFormat="1" customHeight="1" spans="1:9">
      <c r="A107" s="289">
        <v>106</v>
      </c>
      <c r="B107" s="54" t="s">
        <v>675</v>
      </c>
      <c r="C107" s="55" t="s">
        <v>676</v>
      </c>
      <c r="D107" s="54" t="s">
        <v>677</v>
      </c>
      <c r="E107" s="54" t="s">
        <v>573</v>
      </c>
      <c r="F107" s="56" t="s">
        <v>2439</v>
      </c>
      <c r="G107" s="109">
        <v>45474</v>
      </c>
      <c r="H107" s="294" t="s">
        <v>575</v>
      </c>
      <c r="I107" s="54" t="s">
        <v>8249</v>
      </c>
    </row>
    <row r="108" s="63" customFormat="1" customHeight="1" spans="1:9">
      <c r="A108" s="289">
        <v>107</v>
      </c>
      <c r="B108" s="54" t="s">
        <v>679</v>
      </c>
      <c r="C108" s="55" t="s">
        <v>680</v>
      </c>
      <c r="D108" s="54" t="s">
        <v>681</v>
      </c>
      <c r="E108" s="54" t="s">
        <v>573</v>
      </c>
      <c r="F108" s="56" t="s">
        <v>8174</v>
      </c>
      <c r="G108" s="109">
        <v>45108</v>
      </c>
      <c r="H108" s="294" t="s">
        <v>575</v>
      </c>
      <c r="I108" s="54" t="s">
        <v>8249</v>
      </c>
    </row>
    <row r="109" s="63" customFormat="1" customHeight="1" spans="1:9">
      <c r="A109" s="289">
        <v>108</v>
      </c>
      <c r="B109" s="54" t="s">
        <v>8250</v>
      </c>
      <c r="C109" s="55" t="s">
        <v>680</v>
      </c>
      <c r="D109" s="54" t="s">
        <v>681</v>
      </c>
      <c r="E109" s="54" t="s">
        <v>573</v>
      </c>
      <c r="F109" s="56" t="s">
        <v>5041</v>
      </c>
      <c r="G109" s="109">
        <v>45627</v>
      </c>
      <c r="H109" s="294" t="s">
        <v>575</v>
      </c>
      <c r="I109" s="54" t="s">
        <v>8249</v>
      </c>
    </row>
    <row r="110" s="63" customFormat="1" customHeight="1" spans="1:9">
      <c r="A110" s="289">
        <v>109</v>
      </c>
      <c r="B110" s="54" t="s">
        <v>683</v>
      </c>
      <c r="C110" s="55" t="s">
        <v>684</v>
      </c>
      <c r="D110" s="54" t="s">
        <v>685</v>
      </c>
      <c r="E110" s="54" t="s">
        <v>573</v>
      </c>
      <c r="F110" s="56" t="s">
        <v>8174</v>
      </c>
      <c r="G110" s="109">
        <v>45413</v>
      </c>
      <c r="H110" s="294" t="s">
        <v>575</v>
      </c>
      <c r="I110" s="54" t="s">
        <v>8249</v>
      </c>
    </row>
    <row r="111" s="63" customFormat="1" customHeight="1" spans="1:9">
      <c r="A111" s="289">
        <v>110</v>
      </c>
      <c r="B111" s="54" t="s">
        <v>8251</v>
      </c>
      <c r="C111" s="55" t="s">
        <v>684</v>
      </c>
      <c r="D111" s="54" t="s">
        <v>685</v>
      </c>
      <c r="E111" s="54" t="s">
        <v>573</v>
      </c>
      <c r="F111" s="56" t="s">
        <v>8252</v>
      </c>
      <c r="G111" s="109">
        <v>45413</v>
      </c>
      <c r="H111" s="294" t="s">
        <v>575</v>
      </c>
      <c r="I111" s="54" t="s">
        <v>8249</v>
      </c>
    </row>
    <row r="112" s="63" customFormat="1" customHeight="1" spans="1:9">
      <c r="A112" s="289">
        <v>111</v>
      </c>
      <c r="B112" s="54" t="s">
        <v>1733</v>
      </c>
      <c r="C112" s="55" t="s">
        <v>1734</v>
      </c>
      <c r="D112" s="54" t="s">
        <v>1735</v>
      </c>
      <c r="E112" s="54" t="s">
        <v>573</v>
      </c>
      <c r="F112" s="56" t="s">
        <v>2430</v>
      </c>
      <c r="G112" s="109">
        <v>45108</v>
      </c>
      <c r="H112" s="294" t="s">
        <v>575</v>
      </c>
      <c r="I112" s="54" t="s">
        <v>1722</v>
      </c>
    </row>
    <row r="113" s="63" customFormat="1" customHeight="1" spans="1:9">
      <c r="A113" s="289">
        <v>112</v>
      </c>
      <c r="B113" s="54" t="s">
        <v>1736</v>
      </c>
      <c r="C113" s="55" t="s">
        <v>1734</v>
      </c>
      <c r="D113" s="54" t="s">
        <v>1735</v>
      </c>
      <c r="E113" s="54" t="s">
        <v>573</v>
      </c>
      <c r="F113" s="56" t="s">
        <v>4998</v>
      </c>
      <c r="G113" s="109">
        <v>45627</v>
      </c>
      <c r="H113" s="294" t="s">
        <v>575</v>
      </c>
      <c r="I113" s="54" t="s">
        <v>1722</v>
      </c>
    </row>
    <row r="114" s="63" customFormat="1" customHeight="1" spans="1:9">
      <c r="A114" s="289">
        <v>113</v>
      </c>
      <c r="B114" s="54" t="s">
        <v>1738</v>
      </c>
      <c r="C114" s="55" t="s">
        <v>1739</v>
      </c>
      <c r="D114" s="54" t="s">
        <v>1740</v>
      </c>
      <c r="E114" s="54" t="s">
        <v>573</v>
      </c>
      <c r="F114" s="56" t="s">
        <v>2439</v>
      </c>
      <c r="G114" s="109">
        <v>45839</v>
      </c>
      <c r="H114" s="294" t="s">
        <v>575</v>
      </c>
      <c r="I114" s="54" t="s">
        <v>8253</v>
      </c>
    </row>
    <row r="115" s="63" customFormat="1" customHeight="1" spans="1:9">
      <c r="A115" s="289">
        <v>114</v>
      </c>
      <c r="B115" s="54" t="s">
        <v>1742</v>
      </c>
      <c r="C115" s="55" t="s">
        <v>1739</v>
      </c>
      <c r="D115" s="54" t="s">
        <v>1740</v>
      </c>
      <c r="E115" s="54" t="s">
        <v>573</v>
      </c>
      <c r="F115" s="56" t="s">
        <v>5041</v>
      </c>
      <c r="G115" s="109">
        <v>45839</v>
      </c>
      <c r="H115" s="294" t="s">
        <v>575</v>
      </c>
      <c r="I115" s="54" t="s">
        <v>8253</v>
      </c>
    </row>
    <row r="116" s="63" customFormat="1" customHeight="1" spans="1:9">
      <c r="A116" s="289">
        <v>115</v>
      </c>
      <c r="B116" s="54" t="s">
        <v>1743</v>
      </c>
      <c r="C116" s="55" t="s">
        <v>1744</v>
      </c>
      <c r="D116" s="54" t="s">
        <v>1745</v>
      </c>
      <c r="E116" s="54" t="s">
        <v>573</v>
      </c>
      <c r="F116" s="56" t="s">
        <v>2484</v>
      </c>
      <c r="G116" s="109">
        <v>45839</v>
      </c>
      <c r="H116" s="294" t="s">
        <v>575</v>
      </c>
      <c r="I116" s="54" t="s">
        <v>1722</v>
      </c>
    </row>
    <row r="117" s="63" customFormat="1" customHeight="1" spans="1:9">
      <c r="A117" s="289">
        <v>116</v>
      </c>
      <c r="B117" s="54" t="s">
        <v>1747</v>
      </c>
      <c r="C117" s="55" t="s">
        <v>1744</v>
      </c>
      <c r="D117" s="54" t="s">
        <v>1745</v>
      </c>
      <c r="E117" s="54" t="s">
        <v>573</v>
      </c>
      <c r="F117" s="56" t="s">
        <v>8174</v>
      </c>
      <c r="G117" s="109">
        <v>45839</v>
      </c>
      <c r="H117" s="295" t="s">
        <v>575</v>
      </c>
      <c r="I117" s="54" t="s">
        <v>1722</v>
      </c>
    </row>
    <row r="118" s="63" customFormat="1" customHeight="1" spans="1:9">
      <c r="A118" s="289">
        <v>117</v>
      </c>
      <c r="B118" s="54" t="s">
        <v>1753</v>
      </c>
      <c r="C118" s="55" t="s">
        <v>1750</v>
      </c>
      <c r="D118" s="54" t="s">
        <v>1751</v>
      </c>
      <c r="E118" s="54" t="s">
        <v>573</v>
      </c>
      <c r="F118" s="292" t="s">
        <v>2526</v>
      </c>
      <c r="G118" s="109">
        <v>45778</v>
      </c>
      <c r="H118" s="294" t="s">
        <v>575</v>
      </c>
      <c r="I118" s="54" t="s">
        <v>1752</v>
      </c>
    </row>
    <row r="119" s="63" customFormat="1" customHeight="1" spans="1:9">
      <c r="A119" s="289">
        <v>118</v>
      </c>
      <c r="B119" s="54" t="s">
        <v>8254</v>
      </c>
      <c r="C119" s="55" t="s">
        <v>8255</v>
      </c>
      <c r="D119" s="54" t="s">
        <v>8256</v>
      </c>
      <c r="E119" s="54" t="s">
        <v>573</v>
      </c>
      <c r="F119" s="56" t="s">
        <v>8174</v>
      </c>
      <c r="G119" s="109">
        <v>45627</v>
      </c>
      <c r="H119" s="294" t="s">
        <v>575</v>
      </c>
      <c r="I119" s="54" t="s">
        <v>1076</v>
      </c>
    </row>
    <row r="120" s="63" customFormat="1" customHeight="1" spans="1:9">
      <c r="A120" s="289">
        <v>119</v>
      </c>
      <c r="B120" s="54" t="s">
        <v>686</v>
      </c>
      <c r="C120" s="55" t="s">
        <v>687</v>
      </c>
      <c r="D120" s="54" t="s">
        <v>688</v>
      </c>
      <c r="E120" s="54" t="s">
        <v>573</v>
      </c>
      <c r="F120" s="56" t="s">
        <v>689</v>
      </c>
      <c r="G120" s="109">
        <v>45658</v>
      </c>
      <c r="H120" s="294" t="s">
        <v>575</v>
      </c>
      <c r="I120" s="54" t="s">
        <v>15</v>
      </c>
    </row>
    <row r="121" s="63" customFormat="1" customHeight="1" spans="1:9">
      <c r="A121" s="289">
        <v>120</v>
      </c>
      <c r="B121" s="54" t="s">
        <v>8257</v>
      </c>
      <c r="C121" s="55" t="s">
        <v>8258</v>
      </c>
      <c r="D121" s="54" t="s">
        <v>8259</v>
      </c>
      <c r="E121" s="54" t="s">
        <v>573</v>
      </c>
      <c r="F121" s="56" t="s">
        <v>8174</v>
      </c>
      <c r="G121" s="109">
        <v>45870</v>
      </c>
      <c r="H121" s="294" t="s">
        <v>575</v>
      </c>
      <c r="I121" s="54" t="s">
        <v>1076</v>
      </c>
    </row>
    <row r="122" s="63" customFormat="1" customHeight="1" spans="1:9">
      <c r="A122" s="289">
        <v>121</v>
      </c>
      <c r="B122" s="54" t="s">
        <v>8260</v>
      </c>
      <c r="C122" s="55" t="s">
        <v>8261</v>
      </c>
      <c r="D122" s="54" t="s">
        <v>8262</v>
      </c>
      <c r="E122" s="54" t="s">
        <v>573</v>
      </c>
      <c r="F122" s="292" t="s">
        <v>2563</v>
      </c>
      <c r="G122" s="109">
        <v>45139</v>
      </c>
      <c r="H122" s="294" t="s">
        <v>575</v>
      </c>
      <c r="I122" s="54"/>
    </row>
    <row r="123" s="63" customFormat="1" customHeight="1" spans="1:9">
      <c r="A123" s="289">
        <v>122</v>
      </c>
      <c r="B123" s="54" t="s">
        <v>8263</v>
      </c>
      <c r="C123" s="55" t="s">
        <v>8264</v>
      </c>
      <c r="D123" s="54" t="s">
        <v>8265</v>
      </c>
      <c r="E123" s="54" t="s">
        <v>573</v>
      </c>
      <c r="F123" s="292" t="s">
        <v>4945</v>
      </c>
      <c r="G123" s="109">
        <v>45292</v>
      </c>
      <c r="H123" s="294" t="s">
        <v>575</v>
      </c>
      <c r="I123" s="54"/>
    </row>
    <row r="124" s="63" customFormat="1" customHeight="1" spans="1:9">
      <c r="A124" s="289">
        <v>123</v>
      </c>
      <c r="B124" s="54" t="s">
        <v>8266</v>
      </c>
      <c r="C124" s="55" t="s">
        <v>8267</v>
      </c>
      <c r="D124" s="54" t="s">
        <v>8268</v>
      </c>
      <c r="E124" s="54" t="s">
        <v>573</v>
      </c>
      <c r="F124" s="292" t="s">
        <v>2506</v>
      </c>
      <c r="G124" s="109">
        <v>44986</v>
      </c>
      <c r="H124" s="294" t="s">
        <v>575</v>
      </c>
      <c r="I124" s="54"/>
    </row>
    <row r="125" s="63" customFormat="1" customHeight="1" spans="1:9">
      <c r="A125" s="289">
        <v>124</v>
      </c>
      <c r="B125" s="54" t="s">
        <v>8269</v>
      </c>
      <c r="C125" s="55" t="s">
        <v>8270</v>
      </c>
      <c r="D125" s="54" t="s">
        <v>8271</v>
      </c>
      <c r="E125" s="54" t="s">
        <v>573</v>
      </c>
      <c r="F125" s="292" t="s">
        <v>5013</v>
      </c>
      <c r="G125" s="109">
        <v>44986</v>
      </c>
      <c r="H125" s="294" t="s">
        <v>575</v>
      </c>
      <c r="I125" s="54"/>
    </row>
    <row r="126" s="63" customFormat="1" customHeight="1" spans="1:9">
      <c r="A126" s="289">
        <v>125</v>
      </c>
      <c r="B126" s="54" t="s">
        <v>8272</v>
      </c>
      <c r="C126" s="55" t="s">
        <v>8273</v>
      </c>
      <c r="D126" s="54" t="s">
        <v>8274</v>
      </c>
      <c r="E126" s="54" t="s">
        <v>573</v>
      </c>
      <c r="F126" s="292" t="s">
        <v>2526</v>
      </c>
      <c r="G126" s="109">
        <v>45200</v>
      </c>
      <c r="H126" s="294" t="s">
        <v>575</v>
      </c>
      <c r="I126" s="54"/>
    </row>
    <row r="127" s="63" customFormat="1" customHeight="1" spans="1:9">
      <c r="A127" s="289">
        <v>126</v>
      </c>
      <c r="B127" s="54" t="s">
        <v>8275</v>
      </c>
      <c r="C127" s="55" t="s">
        <v>8276</v>
      </c>
      <c r="D127" s="54" t="s">
        <v>8277</v>
      </c>
      <c r="E127" s="54" t="s">
        <v>573</v>
      </c>
      <c r="F127" s="292" t="s">
        <v>5013</v>
      </c>
      <c r="G127" s="109">
        <v>45778</v>
      </c>
      <c r="H127" s="294" t="s">
        <v>575</v>
      </c>
      <c r="I127" s="54"/>
    </row>
    <row r="128" s="63" customFormat="1" customHeight="1" spans="1:9">
      <c r="A128" s="289">
        <v>127</v>
      </c>
      <c r="B128" s="54" t="s">
        <v>1755</v>
      </c>
      <c r="C128" s="55" t="s">
        <v>1756</v>
      </c>
      <c r="D128" s="54" t="s">
        <v>1757</v>
      </c>
      <c r="E128" s="54" t="s">
        <v>573</v>
      </c>
      <c r="F128" s="292" t="s">
        <v>2439</v>
      </c>
      <c r="G128" s="109">
        <v>45474</v>
      </c>
      <c r="H128" s="294" t="s">
        <v>575</v>
      </c>
      <c r="I128" s="54" t="s">
        <v>1722</v>
      </c>
    </row>
    <row r="129" s="63" customFormat="1" customHeight="1" spans="1:9">
      <c r="A129" s="289">
        <v>128</v>
      </c>
      <c r="B129" s="54" t="s">
        <v>1758</v>
      </c>
      <c r="C129" s="55" t="s">
        <v>1759</v>
      </c>
      <c r="D129" s="54" t="s">
        <v>1760</v>
      </c>
      <c r="E129" s="54" t="s">
        <v>573</v>
      </c>
      <c r="F129" s="292" t="s">
        <v>4998</v>
      </c>
      <c r="G129" s="109">
        <v>45078</v>
      </c>
      <c r="H129" s="294" t="s">
        <v>575</v>
      </c>
      <c r="I129" s="54" t="s">
        <v>1722</v>
      </c>
    </row>
    <row r="130" s="63" customFormat="1" customHeight="1" spans="1:9">
      <c r="A130" s="289">
        <v>129</v>
      </c>
      <c r="B130" s="54" t="s">
        <v>1761</v>
      </c>
      <c r="C130" s="55" t="s">
        <v>1762</v>
      </c>
      <c r="D130" s="54" t="s">
        <v>1763</v>
      </c>
      <c r="E130" s="54" t="s">
        <v>573</v>
      </c>
      <c r="F130" s="292" t="s">
        <v>4921</v>
      </c>
      <c r="G130" s="109">
        <v>45627</v>
      </c>
      <c r="H130" s="294" t="s">
        <v>575</v>
      </c>
      <c r="I130" s="54" t="s">
        <v>1722</v>
      </c>
    </row>
    <row r="131" s="63" customFormat="1" customHeight="1" spans="1:9">
      <c r="A131" s="289">
        <v>130</v>
      </c>
      <c r="B131" s="54" t="s">
        <v>1765</v>
      </c>
      <c r="C131" s="55" t="s">
        <v>1766</v>
      </c>
      <c r="D131" s="54" t="s">
        <v>1767</v>
      </c>
      <c r="E131" s="54" t="s">
        <v>573</v>
      </c>
      <c r="F131" s="292" t="s">
        <v>2484</v>
      </c>
      <c r="G131" s="109">
        <v>45505</v>
      </c>
      <c r="H131" s="294" t="s">
        <v>575</v>
      </c>
      <c r="I131" s="54" t="s">
        <v>8253</v>
      </c>
    </row>
    <row r="132" s="63" customFormat="1" customHeight="1" spans="1:9">
      <c r="A132" s="289">
        <v>131</v>
      </c>
      <c r="B132" s="54" t="s">
        <v>1768</v>
      </c>
      <c r="C132" s="55" t="s">
        <v>1769</v>
      </c>
      <c r="D132" s="54" t="s">
        <v>1767</v>
      </c>
      <c r="E132" s="54" t="s">
        <v>573</v>
      </c>
      <c r="F132" s="292" t="s">
        <v>2444</v>
      </c>
      <c r="G132" s="109">
        <v>45839</v>
      </c>
      <c r="H132" s="294" t="s">
        <v>575</v>
      </c>
      <c r="I132" s="54" t="s">
        <v>8253</v>
      </c>
    </row>
    <row r="133" s="63" customFormat="1" customHeight="1" spans="1:9">
      <c r="A133" s="289">
        <v>132</v>
      </c>
      <c r="B133" s="54" t="s">
        <v>8278</v>
      </c>
      <c r="C133" s="55" t="s">
        <v>8279</v>
      </c>
      <c r="D133" s="54" t="s">
        <v>8280</v>
      </c>
      <c r="E133" s="54" t="s">
        <v>573</v>
      </c>
      <c r="F133" s="292" t="s">
        <v>4949</v>
      </c>
      <c r="G133" s="109">
        <v>45778</v>
      </c>
      <c r="H133" s="294" t="s">
        <v>575</v>
      </c>
      <c r="I133" s="54"/>
    </row>
    <row r="134" s="63" customFormat="1" customHeight="1" spans="1:9">
      <c r="A134" s="289">
        <v>133</v>
      </c>
      <c r="B134" s="54" t="s">
        <v>8281</v>
      </c>
      <c r="C134" s="55" t="s">
        <v>8282</v>
      </c>
      <c r="D134" s="54" t="s">
        <v>8283</v>
      </c>
      <c r="E134" s="54" t="s">
        <v>573</v>
      </c>
      <c r="F134" s="292" t="s">
        <v>2448</v>
      </c>
      <c r="G134" s="109">
        <v>45778</v>
      </c>
      <c r="H134" s="294" t="s">
        <v>575</v>
      </c>
      <c r="I134" s="54"/>
    </row>
    <row r="135" s="63" customFormat="1" customHeight="1" spans="1:9">
      <c r="A135" s="289">
        <v>134</v>
      </c>
      <c r="B135" s="54" t="s">
        <v>8284</v>
      </c>
      <c r="C135" s="55" t="s">
        <v>8285</v>
      </c>
      <c r="D135" s="54" t="s">
        <v>8286</v>
      </c>
      <c r="E135" s="54" t="s">
        <v>573</v>
      </c>
      <c r="F135" s="292" t="s">
        <v>2622</v>
      </c>
      <c r="G135" s="109">
        <v>45778</v>
      </c>
      <c r="H135" s="294" t="s">
        <v>575</v>
      </c>
      <c r="I135" s="54"/>
    </row>
    <row r="136" s="63" customFormat="1" customHeight="1" spans="1:9">
      <c r="A136" s="289">
        <v>135</v>
      </c>
      <c r="B136" s="54" t="s">
        <v>8287</v>
      </c>
      <c r="C136" s="55" t="s">
        <v>8288</v>
      </c>
      <c r="D136" s="54" t="s">
        <v>8289</v>
      </c>
      <c r="E136" s="54" t="s">
        <v>573</v>
      </c>
      <c r="F136" s="292" t="s">
        <v>2626</v>
      </c>
      <c r="G136" s="109">
        <v>45778</v>
      </c>
      <c r="H136" s="294" t="s">
        <v>575</v>
      </c>
      <c r="I136" s="54"/>
    </row>
    <row r="137" s="63" customFormat="1" customHeight="1" spans="1:9">
      <c r="A137" s="289">
        <v>136</v>
      </c>
      <c r="B137" s="54" t="s">
        <v>8290</v>
      </c>
      <c r="C137" s="55" t="s">
        <v>8291</v>
      </c>
      <c r="D137" s="54" t="s">
        <v>8292</v>
      </c>
      <c r="E137" s="54" t="s">
        <v>573</v>
      </c>
      <c r="F137" s="292" t="s">
        <v>2622</v>
      </c>
      <c r="G137" s="109">
        <v>45778</v>
      </c>
      <c r="H137" s="294" t="s">
        <v>575</v>
      </c>
      <c r="I137" s="54"/>
    </row>
    <row r="138" s="63" customFormat="1" customHeight="1" spans="1:9">
      <c r="A138" s="289">
        <v>137</v>
      </c>
      <c r="B138" s="54" t="s">
        <v>8293</v>
      </c>
      <c r="C138" s="55" t="s">
        <v>8294</v>
      </c>
      <c r="D138" s="54" t="s">
        <v>8295</v>
      </c>
      <c r="E138" s="54" t="s">
        <v>573</v>
      </c>
      <c r="F138" s="292" t="s">
        <v>2435</v>
      </c>
      <c r="G138" s="109">
        <v>45778</v>
      </c>
      <c r="H138" s="294" t="s">
        <v>575</v>
      </c>
      <c r="I138" s="54"/>
    </row>
    <row r="139" s="63" customFormat="1" customHeight="1" spans="1:9">
      <c r="A139" s="289">
        <v>138</v>
      </c>
      <c r="B139" s="54" t="s">
        <v>8296</v>
      </c>
      <c r="C139" s="55" t="s">
        <v>8297</v>
      </c>
      <c r="D139" s="54" t="s">
        <v>8298</v>
      </c>
      <c r="E139" s="54" t="s">
        <v>573</v>
      </c>
      <c r="F139" s="292" t="s">
        <v>2599</v>
      </c>
      <c r="G139" s="109">
        <v>45108</v>
      </c>
      <c r="H139" s="294" t="s">
        <v>575</v>
      </c>
      <c r="I139" s="54"/>
    </row>
    <row r="140" s="63" customFormat="1" customHeight="1" spans="1:9">
      <c r="A140" s="289">
        <v>139</v>
      </c>
      <c r="B140" s="54" t="s">
        <v>8299</v>
      </c>
      <c r="C140" s="55" t="s">
        <v>8300</v>
      </c>
      <c r="D140" s="54" t="s">
        <v>8301</v>
      </c>
      <c r="E140" s="54" t="s">
        <v>573</v>
      </c>
      <c r="F140" s="292" t="s">
        <v>4921</v>
      </c>
      <c r="G140" s="109">
        <v>45505</v>
      </c>
      <c r="H140" s="294" t="s">
        <v>575</v>
      </c>
      <c r="I140" s="54"/>
    </row>
    <row r="141" s="63" customFormat="1" customHeight="1" spans="1:9">
      <c r="A141" s="289">
        <v>140</v>
      </c>
      <c r="B141" s="54" t="s">
        <v>8302</v>
      </c>
      <c r="C141" s="55" t="s">
        <v>8303</v>
      </c>
      <c r="D141" s="54" t="s">
        <v>8304</v>
      </c>
      <c r="E141" s="54" t="s">
        <v>573</v>
      </c>
      <c r="F141" s="292" t="s">
        <v>2506</v>
      </c>
      <c r="G141" s="109">
        <v>45778</v>
      </c>
      <c r="H141" s="294" t="s">
        <v>575</v>
      </c>
      <c r="I141" s="54"/>
    </row>
    <row r="142" s="63" customFormat="1" customHeight="1" spans="1:9">
      <c r="A142" s="289">
        <v>141</v>
      </c>
      <c r="B142" s="54" t="s">
        <v>8305</v>
      </c>
      <c r="C142" s="55" t="s">
        <v>8306</v>
      </c>
      <c r="D142" s="54" t="s">
        <v>8304</v>
      </c>
      <c r="E142" s="54" t="s">
        <v>573</v>
      </c>
      <c r="F142" s="292" t="s">
        <v>8307</v>
      </c>
      <c r="G142" s="109">
        <v>45778</v>
      </c>
      <c r="H142" s="294" t="s">
        <v>575</v>
      </c>
      <c r="I142" s="54"/>
    </row>
    <row r="143" s="63" customFormat="1" customHeight="1" spans="1:9">
      <c r="A143" s="289">
        <v>142</v>
      </c>
      <c r="B143" s="54" t="s">
        <v>8308</v>
      </c>
      <c r="C143" s="55" t="s">
        <v>8309</v>
      </c>
      <c r="D143" s="54" t="s">
        <v>8310</v>
      </c>
      <c r="E143" s="54" t="s">
        <v>573</v>
      </c>
      <c r="F143" s="292" t="s">
        <v>2435</v>
      </c>
      <c r="G143" s="109">
        <v>45078</v>
      </c>
      <c r="H143" s="294" t="s">
        <v>575</v>
      </c>
      <c r="I143" s="54"/>
    </row>
    <row r="144" s="63" customFormat="1" customHeight="1" spans="1:9">
      <c r="A144" s="289">
        <v>143</v>
      </c>
      <c r="B144" s="54" t="s">
        <v>8311</v>
      </c>
      <c r="C144" s="55" t="s">
        <v>8312</v>
      </c>
      <c r="D144" s="54" t="s">
        <v>8313</v>
      </c>
      <c r="E144" s="54" t="s">
        <v>573</v>
      </c>
      <c r="F144" s="292" t="s">
        <v>2564</v>
      </c>
      <c r="G144" s="109">
        <v>45231</v>
      </c>
      <c r="H144" s="294" t="s">
        <v>575</v>
      </c>
      <c r="I144" s="54"/>
    </row>
    <row r="145" s="63" customFormat="1" customHeight="1" spans="1:9">
      <c r="A145" s="289">
        <v>144</v>
      </c>
      <c r="B145" s="54" t="s">
        <v>8314</v>
      </c>
      <c r="C145" s="55" t="s">
        <v>8315</v>
      </c>
      <c r="D145" s="54" t="s">
        <v>8316</v>
      </c>
      <c r="E145" s="54" t="s">
        <v>573</v>
      </c>
      <c r="F145" s="292" t="s">
        <v>2435</v>
      </c>
      <c r="G145" s="109">
        <v>45352</v>
      </c>
      <c r="H145" s="294" t="s">
        <v>575</v>
      </c>
      <c r="I145" s="54"/>
    </row>
    <row r="146" s="63" customFormat="1" customHeight="1" spans="1:9">
      <c r="A146" s="289">
        <v>145</v>
      </c>
      <c r="B146" s="54" t="s">
        <v>8317</v>
      </c>
      <c r="C146" s="55" t="s">
        <v>8318</v>
      </c>
      <c r="D146" s="54" t="s">
        <v>8319</v>
      </c>
      <c r="E146" s="54" t="s">
        <v>573</v>
      </c>
      <c r="F146" s="292" t="s">
        <v>2434</v>
      </c>
      <c r="G146" s="109">
        <v>45108</v>
      </c>
      <c r="H146" s="294" t="s">
        <v>575</v>
      </c>
      <c r="I146" s="54"/>
    </row>
    <row r="147" s="63" customFormat="1" customHeight="1" spans="1:9">
      <c r="A147" s="289">
        <v>146</v>
      </c>
      <c r="B147" s="54" t="s">
        <v>8320</v>
      </c>
      <c r="C147" s="55" t="s">
        <v>8321</v>
      </c>
      <c r="D147" s="54" t="s">
        <v>8322</v>
      </c>
      <c r="E147" s="54" t="s">
        <v>573</v>
      </c>
      <c r="F147" s="292" t="s">
        <v>5013</v>
      </c>
      <c r="G147" s="109">
        <v>45658</v>
      </c>
      <c r="H147" s="294" t="s">
        <v>575</v>
      </c>
      <c r="I147" s="54"/>
    </row>
    <row r="148" s="63" customFormat="1" customHeight="1" spans="1:9">
      <c r="A148" s="289">
        <v>147</v>
      </c>
      <c r="B148" s="54" t="s">
        <v>8323</v>
      </c>
      <c r="C148" s="55" t="s">
        <v>8324</v>
      </c>
      <c r="D148" s="54" t="s">
        <v>8325</v>
      </c>
      <c r="E148" s="54" t="s">
        <v>573</v>
      </c>
      <c r="F148" s="292" t="s">
        <v>2451</v>
      </c>
      <c r="G148" s="109">
        <v>45658</v>
      </c>
      <c r="H148" s="294" t="s">
        <v>575</v>
      </c>
      <c r="I148" s="54"/>
    </row>
    <row r="149" s="63" customFormat="1" customHeight="1" spans="1:9">
      <c r="A149" s="289">
        <v>148</v>
      </c>
      <c r="B149" s="54" t="s">
        <v>8326</v>
      </c>
      <c r="C149" s="55" t="s">
        <v>8327</v>
      </c>
      <c r="D149" s="54" t="s">
        <v>8328</v>
      </c>
      <c r="E149" s="54" t="s">
        <v>573</v>
      </c>
      <c r="F149" s="292" t="s">
        <v>2448</v>
      </c>
      <c r="G149" s="109">
        <v>45658</v>
      </c>
      <c r="H149" s="294" t="s">
        <v>575</v>
      </c>
      <c r="I149" s="54"/>
    </row>
    <row r="150" s="63" customFormat="1" customHeight="1" spans="1:9">
      <c r="A150" s="289">
        <v>149</v>
      </c>
      <c r="B150" s="54" t="s">
        <v>8329</v>
      </c>
      <c r="C150" s="55" t="s">
        <v>8330</v>
      </c>
      <c r="D150" s="54" t="s">
        <v>3939</v>
      </c>
      <c r="E150" s="54" t="s">
        <v>573</v>
      </c>
      <c r="F150" s="292" t="s">
        <v>2599</v>
      </c>
      <c r="G150" s="109">
        <v>45658</v>
      </c>
      <c r="H150" s="294" t="s">
        <v>575</v>
      </c>
      <c r="I150" s="54"/>
    </row>
    <row r="151" s="63" customFormat="1" customHeight="1" spans="1:9">
      <c r="A151" s="289">
        <v>150</v>
      </c>
      <c r="B151" s="54" t="s">
        <v>8331</v>
      </c>
      <c r="C151" s="55" t="s">
        <v>8332</v>
      </c>
      <c r="D151" s="54" t="s">
        <v>8333</v>
      </c>
      <c r="E151" s="54" t="s">
        <v>573</v>
      </c>
      <c r="F151" s="292" t="s">
        <v>4921</v>
      </c>
      <c r="G151" s="109">
        <v>45658</v>
      </c>
      <c r="H151" s="294" t="s">
        <v>575</v>
      </c>
      <c r="I151" s="54"/>
    </row>
    <row r="152" s="63" customFormat="1" customHeight="1" spans="1:9">
      <c r="A152" s="289">
        <v>151</v>
      </c>
      <c r="B152" s="54" t="s">
        <v>8334</v>
      </c>
      <c r="C152" s="55" t="s">
        <v>8335</v>
      </c>
      <c r="D152" s="54" t="s">
        <v>8336</v>
      </c>
      <c r="E152" s="54" t="s">
        <v>573</v>
      </c>
      <c r="F152" s="292" t="s">
        <v>2430</v>
      </c>
      <c r="G152" s="109">
        <v>45658</v>
      </c>
      <c r="H152" s="294" t="s">
        <v>575</v>
      </c>
      <c r="I152" s="54"/>
    </row>
    <row r="153" s="63" customFormat="1" customHeight="1" spans="1:9">
      <c r="A153" s="289">
        <v>152</v>
      </c>
      <c r="B153" s="54" t="s">
        <v>8337</v>
      </c>
      <c r="C153" s="55" t="s">
        <v>8338</v>
      </c>
      <c r="D153" s="54" t="s">
        <v>8339</v>
      </c>
      <c r="E153" s="54" t="s">
        <v>573</v>
      </c>
      <c r="F153" s="292" t="s">
        <v>2435</v>
      </c>
      <c r="G153" s="109">
        <v>45078</v>
      </c>
      <c r="H153" s="294" t="s">
        <v>575</v>
      </c>
      <c r="I153" s="54"/>
    </row>
    <row r="154" s="63" customFormat="1" customHeight="1" spans="1:9">
      <c r="A154" s="289">
        <v>153</v>
      </c>
      <c r="B154" s="54" t="s">
        <v>8340</v>
      </c>
      <c r="C154" s="55" t="s">
        <v>8341</v>
      </c>
      <c r="D154" s="54" t="s">
        <v>8342</v>
      </c>
      <c r="E154" s="54" t="s">
        <v>573</v>
      </c>
      <c r="F154" s="292" t="s">
        <v>2671</v>
      </c>
      <c r="G154" s="109">
        <v>45658</v>
      </c>
      <c r="H154" s="294" t="s">
        <v>575</v>
      </c>
      <c r="I154" s="54"/>
    </row>
    <row r="155" s="63" customFormat="1" customHeight="1" spans="1:9">
      <c r="A155" s="289">
        <v>154</v>
      </c>
      <c r="B155" s="54" t="s">
        <v>8343</v>
      </c>
      <c r="C155" s="55" t="s">
        <v>8344</v>
      </c>
      <c r="D155" s="54" t="s">
        <v>8345</v>
      </c>
      <c r="E155" s="54" t="s">
        <v>573</v>
      </c>
      <c r="F155" s="292" t="s">
        <v>2444</v>
      </c>
      <c r="G155" s="109">
        <v>45658</v>
      </c>
      <c r="H155" s="294" t="s">
        <v>575</v>
      </c>
      <c r="I155" s="54"/>
    </row>
    <row r="156" s="63" customFormat="1" customHeight="1" spans="1:9">
      <c r="A156" s="289">
        <v>155</v>
      </c>
      <c r="B156" s="54" t="s">
        <v>8346</v>
      </c>
      <c r="C156" s="55" t="s">
        <v>8347</v>
      </c>
      <c r="D156" s="54" t="s">
        <v>8348</v>
      </c>
      <c r="E156" s="54" t="s">
        <v>573</v>
      </c>
      <c r="F156" s="292" t="s">
        <v>2444</v>
      </c>
      <c r="G156" s="109">
        <v>45658</v>
      </c>
      <c r="H156" s="294" t="s">
        <v>575</v>
      </c>
      <c r="I156" s="54"/>
    </row>
    <row r="157" s="63" customFormat="1" customHeight="1" spans="1:9">
      <c r="A157" s="289">
        <v>156</v>
      </c>
      <c r="B157" s="54" t="s">
        <v>8349</v>
      </c>
      <c r="C157" s="55" t="s">
        <v>8350</v>
      </c>
      <c r="D157" s="54" t="s">
        <v>8351</v>
      </c>
      <c r="E157" s="54" t="s">
        <v>573</v>
      </c>
      <c r="F157" s="292" t="s">
        <v>2611</v>
      </c>
      <c r="G157" s="109">
        <v>45658</v>
      </c>
      <c r="H157" s="294" t="s">
        <v>575</v>
      </c>
      <c r="I157" s="54"/>
    </row>
    <row r="158" s="63" customFormat="1" customHeight="1" spans="1:9">
      <c r="A158" s="289">
        <v>157</v>
      </c>
      <c r="B158" s="54" t="s">
        <v>8352</v>
      </c>
      <c r="C158" s="55" t="s">
        <v>8353</v>
      </c>
      <c r="D158" s="54" t="s">
        <v>8354</v>
      </c>
      <c r="E158" s="54" t="s">
        <v>573</v>
      </c>
      <c r="F158" s="292" t="s">
        <v>5072</v>
      </c>
      <c r="G158" s="109">
        <v>45658</v>
      </c>
      <c r="H158" s="294" t="s">
        <v>575</v>
      </c>
      <c r="I158" s="54"/>
    </row>
    <row r="159" s="63" customFormat="1" customHeight="1" spans="1:9">
      <c r="A159" s="289">
        <v>158</v>
      </c>
      <c r="B159" s="54" t="s">
        <v>8355</v>
      </c>
      <c r="C159" s="55" t="s">
        <v>8356</v>
      </c>
      <c r="D159" s="54" t="s">
        <v>8357</v>
      </c>
      <c r="E159" s="54" t="s">
        <v>573</v>
      </c>
      <c r="F159" s="292" t="s">
        <v>8358</v>
      </c>
      <c r="G159" s="109">
        <v>45658</v>
      </c>
      <c r="H159" s="294" t="s">
        <v>575</v>
      </c>
      <c r="I159" s="54"/>
    </row>
    <row r="160" s="63" customFormat="1" customHeight="1" spans="1:9">
      <c r="A160" s="289">
        <v>159</v>
      </c>
      <c r="B160" s="54" t="s">
        <v>8359</v>
      </c>
      <c r="C160" s="55" t="s">
        <v>8360</v>
      </c>
      <c r="D160" s="54" t="s">
        <v>8361</v>
      </c>
      <c r="E160" s="54" t="s">
        <v>573</v>
      </c>
      <c r="F160" s="292" t="s">
        <v>2435</v>
      </c>
      <c r="G160" s="109">
        <v>45658</v>
      </c>
      <c r="H160" s="294" t="s">
        <v>575</v>
      </c>
      <c r="I160" s="54"/>
    </row>
    <row r="161" s="63" customFormat="1" customHeight="1" spans="1:9">
      <c r="A161" s="289">
        <v>160</v>
      </c>
      <c r="B161" s="54" t="s">
        <v>8362</v>
      </c>
      <c r="C161" s="55" t="s">
        <v>8363</v>
      </c>
      <c r="D161" s="54" t="s">
        <v>8364</v>
      </c>
      <c r="E161" s="54" t="s">
        <v>573</v>
      </c>
      <c r="F161" s="292" t="s">
        <v>4921</v>
      </c>
      <c r="G161" s="109">
        <v>45658</v>
      </c>
      <c r="H161" s="294" t="s">
        <v>575</v>
      </c>
      <c r="I161" s="54"/>
    </row>
    <row r="162" s="63" customFormat="1" customHeight="1" spans="1:9">
      <c r="A162" s="289">
        <v>161</v>
      </c>
      <c r="B162" s="54" t="s">
        <v>8365</v>
      </c>
      <c r="C162" s="55" t="s">
        <v>8366</v>
      </c>
      <c r="D162" s="54" t="s">
        <v>8367</v>
      </c>
      <c r="E162" s="54" t="s">
        <v>573</v>
      </c>
      <c r="F162" s="292" t="s">
        <v>2622</v>
      </c>
      <c r="G162" s="109">
        <v>45108</v>
      </c>
      <c r="H162" s="294" t="s">
        <v>575</v>
      </c>
      <c r="I162" s="54"/>
    </row>
    <row r="163" s="63" customFormat="1" customHeight="1" spans="1:9">
      <c r="A163" s="289">
        <v>162</v>
      </c>
      <c r="B163" s="54" t="s">
        <v>8368</v>
      </c>
      <c r="C163" s="55" t="s">
        <v>8369</v>
      </c>
      <c r="D163" s="54" t="s">
        <v>8351</v>
      </c>
      <c r="E163" s="54" t="s">
        <v>573</v>
      </c>
      <c r="F163" s="292" t="s">
        <v>2575</v>
      </c>
      <c r="G163" s="109">
        <v>44958</v>
      </c>
      <c r="H163" s="294" t="s">
        <v>575</v>
      </c>
      <c r="I163" s="54"/>
    </row>
    <row r="164" s="63" customFormat="1" customHeight="1" spans="1:9">
      <c r="A164" s="289">
        <v>163</v>
      </c>
      <c r="B164" s="54" t="s">
        <v>8370</v>
      </c>
      <c r="C164" s="55" t="s">
        <v>8371</v>
      </c>
      <c r="D164" s="54" t="s">
        <v>8372</v>
      </c>
      <c r="E164" s="54" t="s">
        <v>573</v>
      </c>
      <c r="F164" s="292" t="s">
        <v>2430</v>
      </c>
      <c r="G164" s="109">
        <v>45748</v>
      </c>
      <c r="H164" s="294" t="s">
        <v>575</v>
      </c>
      <c r="I164" s="54"/>
    </row>
    <row r="165" s="63" customFormat="1" customHeight="1" spans="1:9">
      <c r="A165" s="289">
        <v>164</v>
      </c>
      <c r="B165" s="54" t="s">
        <v>8373</v>
      </c>
      <c r="C165" s="55" t="s">
        <v>8374</v>
      </c>
      <c r="D165" s="54" t="s">
        <v>8375</v>
      </c>
      <c r="E165" s="54" t="s">
        <v>573</v>
      </c>
      <c r="F165" s="292" t="s">
        <v>2434</v>
      </c>
      <c r="G165" s="109">
        <v>44927</v>
      </c>
      <c r="H165" s="294" t="s">
        <v>575</v>
      </c>
      <c r="I165" s="54"/>
    </row>
    <row r="166" s="63" customFormat="1" customHeight="1" spans="1:9">
      <c r="A166" s="289">
        <v>165</v>
      </c>
      <c r="B166" s="54" t="s">
        <v>8376</v>
      </c>
      <c r="C166" s="55" t="s">
        <v>8377</v>
      </c>
      <c r="D166" s="54" t="s">
        <v>8378</v>
      </c>
      <c r="E166" s="54" t="s">
        <v>573</v>
      </c>
      <c r="F166" s="292" t="s">
        <v>2575</v>
      </c>
      <c r="G166" s="109">
        <v>45261</v>
      </c>
      <c r="H166" s="294" t="s">
        <v>575</v>
      </c>
      <c r="I166" s="54"/>
    </row>
    <row r="167" s="63" customFormat="1" customHeight="1" spans="1:9">
      <c r="A167" s="289">
        <v>166</v>
      </c>
      <c r="B167" s="54" t="s">
        <v>1771</v>
      </c>
      <c r="C167" s="55" t="s">
        <v>1772</v>
      </c>
      <c r="D167" s="54" t="s">
        <v>1773</v>
      </c>
      <c r="E167" s="54" t="s">
        <v>573</v>
      </c>
      <c r="F167" s="56" t="s">
        <v>8208</v>
      </c>
      <c r="G167" s="109">
        <v>45505</v>
      </c>
      <c r="H167" s="294" t="s">
        <v>575</v>
      </c>
      <c r="I167" s="54" t="s">
        <v>8224</v>
      </c>
    </row>
    <row r="168" s="63" customFormat="1" customHeight="1" spans="1:9">
      <c r="A168" s="289">
        <v>167</v>
      </c>
      <c r="B168" s="54" t="s">
        <v>690</v>
      </c>
      <c r="C168" s="55" t="s">
        <v>691</v>
      </c>
      <c r="D168" s="54" t="s">
        <v>692</v>
      </c>
      <c r="E168" s="54" t="s">
        <v>573</v>
      </c>
      <c r="F168" s="56" t="s">
        <v>2430</v>
      </c>
      <c r="G168" s="109">
        <v>45658</v>
      </c>
      <c r="H168" s="294" t="s">
        <v>575</v>
      </c>
      <c r="I168" s="54" t="s">
        <v>15</v>
      </c>
    </row>
    <row r="169" s="63" customFormat="1" customHeight="1" spans="1:9">
      <c r="A169" s="289">
        <v>168</v>
      </c>
      <c r="B169" s="54" t="s">
        <v>8379</v>
      </c>
      <c r="C169" s="55" t="s">
        <v>8380</v>
      </c>
      <c r="D169" s="54" t="s">
        <v>8217</v>
      </c>
      <c r="E169" s="54" t="s">
        <v>573</v>
      </c>
      <c r="F169" s="56" t="s">
        <v>2439</v>
      </c>
      <c r="G169" s="109">
        <v>45474</v>
      </c>
      <c r="H169" s="294" t="s">
        <v>575</v>
      </c>
      <c r="I169" s="54" t="s">
        <v>1076</v>
      </c>
    </row>
    <row r="170" s="63" customFormat="1" customHeight="1" spans="1:9">
      <c r="A170" s="289">
        <v>169</v>
      </c>
      <c r="B170" s="54" t="s">
        <v>8381</v>
      </c>
      <c r="C170" s="55" t="s">
        <v>8382</v>
      </c>
      <c r="D170" s="54" t="s">
        <v>8383</v>
      </c>
      <c r="E170" s="54" t="s">
        <v>573</v>
      </c>
      <c r="F170" s="56" t="s">
        <v>2439</v>
      </c>
      <c r="G170" s="109">
        <v>45444</v>
      </c>
      <c r="H170" s="294" t="s">
        <v>575</v>
      </c>
      <c r="I170" s="54" t="s">
        <v>1076</v>
      </c>
    </row>
    <row r="171" s="63" customFormat="1" customHeight="1" spans="1:9">
      <c r="A171" s="289">
        <v>170</v>
      </c>
      <c r="B171" s="54" t="s">
        <v>8384</v>
      </c>
      <c r="C171" s="55" t="s">
        <v>8385</v>
      </c>
      <c r="D171" s="54" t="s">
        <v>8386</v>
      </c>
      <c r="E171" s="54" t="s">
        <v>573</v>
      </c>
      <c r="F171" s="56" t="s">
        <v>2506</v>
      </c>
      <c r="G171" s="109">
        <v>44927</v>
      </c>
      <c r="H171" s="294" t="s">
        <v>575</v>
      </c>
      <c r="I171" s="54" t="s">
        <v>1076</v>
      </c>
    </row>
    <row r="172" s="63" customFormat="1" customHeight="1" spans="1:9">
      <c r="A172" s="289">
        <v>171</v>
      </c>
      <c r="B172" s="54" t="s">
        <v>1743</v>
      </c>
      <c r="C172" s="55" t="s">
        <v>8387</v>
      </c>
      <c r="D172" s="54" t="s">
        <v>8388</v>
      </c>
      <c r="E172" s="54" t="s">
        <v>573</v>
      </c>
      <c r="F172" s="56" t="s">
        <v>2484</v>
      </c>
      <c r="G172" s="109">
        <v>45505</v>
      </c>
      <c r="H172" s="294" t="s">
        <v>575</v>
      </c>
      <c r="I172" s="54" t="s">
        <v>1076</v>
      </c>
    </row>
    <row r="173" s="63" customFormat="1" customHeight="1" spans="1:9">
      <c r="A173" s="289">
        <v>172</v>
      </c>
      <c r="B173" s="54" t="s">
        <v>693</v>
      </c>
      <c r="C173" s="55" t="s">
        <v>694</v>
      </c>
      <c r="D173" s="54" t="s">
        <v>695</v>
      </c>
      <c r="E173" s="54" t="s">
        <v>573</v>
      </c>
      <c r="F173" s="56" t="s">
        <v>2439</v>
      </c>
      <c r="G173" s="109">
        <v>45170</v>
      </c>
      <c r="H173" s="294" t="s">
        <v>575</v>
      </c>
      <c r="I173" s="54" t="s">
        <v>15</v>
      </c>
    </row>
    <row r="174" s="63" customFormat="1" customHeight="1" spans="1:9">
      <c r="A174" s="289">
        <v>173</v>
      </c>
      <c r="B174" s="54" t="s">
        <v>1776</v>
      </c>
      <c r="C174" s="55" t="s">
        <v>1777</v>
      </c>
      <c r="D174" s="54" t="s">
        <v>1778</v>
      </c>
      <c r="E174" s="54" t="s">
        <v>573</v>
      </c>
      <c r="F174" s="56" t="s">
        <v>2502</v>
      </c>
      <c r="G174" s="109">
        <v>44927</v>
      </c>
      <c r="H174" s="294" t="s">
        <v>575</v>
      </c>
      <c r="I174" s="54" t="s">
        <v>8224</v>
      </c>
    </row>
    <row r="175" s="63" customFormat="1" customHeight="1" spans="1:9">
      <c r="A175" s="289">
        <v>174</v>
      </c>
      <c r="B175" s="54" t="s">
        <v>8389</v>
      </c>
      <c r="C175" s="55" t="s">
        <v>8390</v>
      </c>
      <c r="D175" s="54" t="s">
        <v>8391</v>
      </c>
      <c r="E175" s="54" t="s">
        <v>573</v>
      </c>
      <c r="F175" s="56" t="s">
        <v>2430</v>
      </c>
      <c r="G175" s="109">
        <v>45809</v>
      </c>
      <c r="H175" s="294" t="s">
        <v>575</v>
      </c>
      <c r="I175" s="54" t="s">
        <v>1076</v>
      </c>
    </row>
    <row r="176" s="63" customFormat="1" customHeight="1" spans="1:9">
      <c r="A176" s="289">
        <v>175</v>
      </c>
      <c r="B176" s="54" t="s">
        <v>8392</v>
      </c>
      <c r="C176" s="55" t="s">
        <v>8393</v>
      </c>
      <c r="D176" s="54" t="s">
        <v>8394</v>
      </c>
      <c r="E176" s="54" t="s">
        <v>573</v>
      </c>
      <c r="F176" s="292" t="s">
        <v>4921</v>
      </c>
      <c r="G176" s="109">
        <v>45717</v>
      </c>
      <c r="H176" s="294" t="s">
        <v>575</v>
      </c>
      <c r="I176" s="54"/>
    </row>
    <row r="177" s="63" customFormat="1" customHeight="1" spans="1:9">
      <c r="A177" s="289">
        <v>176</v>
      </c>
      <c r="B177" s="54" t="s">
        <v>1780</v>
      </c>
      <c r="C177" s="55" t="s">
        <v>1781</v>
      </c>
      <c r="D177" s="54" t="s">
        <v>1782</v>
      </c>
      <c r="E177" s="54" t="s">
        <v>573</v>
      </c>
      <c r="F177" s="56" t="s">
        <v>2439</v>
      </c>
      <c r="G177" s="109">
        <v>45658</v>
      </c>
      <c r="H177" s="294" t="s">
        <v>575</v>
      </c>
      <c r="I177" s="54" t="s">
        <v>8224</v>
      </c>
    </row>
    <row r="178" s="63" customFormat="1" customHeight="1" spans="1:9">
      <c r="A178" s="289">
        <v>177</v>
      </c>
      <c r="B178" s="54" t="s">
        <v>696</v>
      </c>
      <c r="C178" s="55" t="s">
        <v>697</v>
      </c>
      <c r="D178" s="54" t="s">
        <v>698</v>
      </c>
      <c r="E178" s="54" t="s">
        <v>573</v>
      </c>
      <c r="F178" s="56" t="s">
        <v>2506</v>
      </c>
      <c r="G178" s="109">
        <v>45658</v>
      </c>
      <c r="H178" s="294" t="s">
        <v>575</v>
      </c>
      <c r="I178" s="54" t="s">
        <v>15</v>
      </c>
    </row>
    <row r="179" s="63" customFormat="1" customHeight="1" spans="1:9">
      <c r="A179" s="289">
        <v>178</v>
      </c>
      <c r="B179" s="54" t="s">
        <v>699</v>
      </c>
      <c r="C179" s="55" t="s">
        <v>700</v>
      </c>
      <c r="D179" s="54" t="s">
        <v>701</v>
      </c>
      <c r="E179" s="54" t="s">
        <v>573</v>
      </c>
      <c r="F179" s="56" t="s">
        <v>4998</v>
      </c>
      <c r="G179" s="109">
        <v>45108</v>
      </c>
      <c r="H179" s="294" t="s">
        <v>575</v>
      </c>
      <c r="I179" s="54" t="s">
        <v>15</v>
      </c>
    </row>
    <row r="180" s="63" customFormat="1" customHeight="1" spans="1:9">
      <c r="A180" s="289">
        <v>179</v>
      </c>
      <c r="B180" s="54" t="s">
        <v>8395</v>
      </c>
      <c r="C180" s="55" t="s">
        <v>8396</v>
      </c>
      <c r="D180" s="54" t="s">
        <v>8397</v>
      </c>
      <c r="E180" s="54" t="s">
        <v>573</v>
      </c>
      <c r="F180" s="56" t="s">
        <v>2448</v>
      </c>
      <c r="G180" s="109">
        <v>45292</v>
      </c>
      <c r="H180" s="294" t="s">
        <v>575</v>
      </c>
      <c r="I180" s="54" t="s">
        <v>1076</v>
      </c>
    </row>
    <row r="181" s="63" customFormat="1" customHeight="1" spans="1:9">
      <c r="A181" s="289">
        <v>180</v>
      </c>
      <c r="B181" s="54" t="s">
        <v>8398</v>
      </c>
      <c r="C181" s="55" t="s">
        <v>8399</v>
      </c>
      <c r="D181" s="54" t="s">
        <v>8400</v>
      </c>
      <c r="E181" s="54" t="s">
        <v>573</v>
      </c>
      <c r="F181" s="292" t="s">
        <v>2599</v>
      </c>
      <c r="G181" s="109">
        <v>45717</v>
      </c>
      <c r="H181" s="294" t="s">
        <v>575</v>
      </c>
      <c r="I181" s="54"/>
    </row>
    <row r="182" s="63" customFormat="1" customHeight="1" spans="1:9">
      <c r="A182" s="289">
        <v>181</v>
      </c>
      <c r="B182" s="54" t="s">
        <v>8401</v>
      </c>
      <c r="C182" s="55" t="s">
        <v>8402</v>
      </c>
      <c r="D182" s="54" t="s">
        <v>8403</v>
      </c>
      <c r="E182" s="54" t="s">
        <v>573</v>
      </c>
      <c r="F182" s="292" t="s">
        <v>2671</v>
      </c>
      <c r="G182" s="109">
        <v>45658</v>
      </c>
      <c r="H182" s="294" t="s">
        <v>575</v>
      </c>
      <c r="I182" s="54"/>
    </row>
    <row r="183" s="63" customFormat="1" customHeight="1" spans="1:8">
      <c r="A183" s="289">
        <v>182</v>
      </c>
      <c r="B183" s="297" t="s">
        <v>346</v>
      </c>
      <c r="C183" s="298" t="s">
        <v>347</v>
      </c>
      <c r="D183" s="299" t="s">
        <v>348</v>
      </c>
      <c r="E183" s="297" t="s">
        <v>323</v>
      </c>
      <c r="F183" s="300">
        <v>46</v>
      </c>
      <c r="G183" s="301">
        <v>2024.7</v>
      </c>
      <c r="H183" s="302" t="s">
        <v>8404</v>
      </c>
    </row>
    <row r="184" s="63" customFormat="1" customHeight="1" spans="1:8">
      <c r="A184" s="289">
        <v>183</v>
      </c>
      <c r="B184" s="297" t="s">
        <v>350</v>
      </c>
      <c r="C184" s="298" t="s">
        <v>8405</v>
      </c>
      <c r="D184" s="299" t="s">
        <v>8406</v>
      </c>
      <c r="E184" s="297" t="s">
        <v>323</v>
      </c>
      <c r="F184" s="300">
        <v>56</v>
      </c>
      <c r="G184" s="301">
        <v>2024.3</v>
      </c>
      <c r="H184" s="302" t="s">
        <v>8407</v>
      </c>
    </row>
    <row r="185" s="63" customFormat="1" customHeight="1" spans="1:8">
      <c r="A185" s="289">
        <v>184</v>
      </c>
      <c r="B185" s="297" t="s">
        <v>8408</v>
      </c>
      <c r="C185" s="298" t="s">
        <v>8409</v>
      </c>
      <c r="D185" s="299" t="s">
        <v>8410</v>
      </c>
      <c r="E185" s="297" t="s">
        <v>353</v>
      </c>
      <c r="F185" s="300">
        <v>49.8</v>
      </c>
      <c r="G185" s="301">
        <v>2024.12</v>
      </c>
      <c r="H185" s="302" t="s">
        <v>8411</v>
      </c>
    </row>
    <row r="186" s="63" customFormat="1" customHeight="1" spans="1:8">
      <c r="A186" s="289">
        <v>185</v>
      </c>
      <c r="B186" s="297" t="s">
        <v>355</v>
      </c>
      <c r="C186" s="298" t="s">
        <v>356</v>
      </c>
      <c r="D186" s="299" t="s">
        <v>357</v>
      </c>
      <c r="E186" s="297" t="s">
        <v>353</v>
      </c>
      <c r="F186" s="300">
        <v>49.8</v>
      </c>
      <c r="G186" s="301">
        <v>2025.1</v>
      </c>
      <c r="H186" s="302" t="s">
        <v>8412</v>
      </c>
    </row>
    <row r="187" s="63" customFormat="1" customHeight="1" spans="1:8">
      <c r="A187" s="289">
        <v>186</v>
      </c>
      <c r="B187" s="235" t="s">
        <v>359</v>
      </c>
      <c r="C187" s="258" t="s">
        <v>360</v>
      </c>
      <c r="D187" s="235" t="s">
        <v>361</v>
      </c>
      <c r="E187" s="235" t="s">
        <v>323</v>
      </c>
      <c r="F187" s="303">
        <v>39</v>
      </c>
      <c r="G187" s="304">
        <v>2023.5</v>
      </c>
      <c r="H187" s="302" t="s">
        <v>362</v>
      </c>
    </row>
    <row r="188" s="63" customFormat="1" customHeight="1" spans="1:8">
      <c r="A188" s="289">
        <v>187</v>
      </c>
      <c r="B188" s="235" t="s">
        <v>8413</v>
      </c>
      <c r="C188" s="258" t="s">
        <v>8414</v>
      </c>
      <c r="D188" s="235" t="s">
        <v>8415</v>
      </c>
      <c r="E188" s="297" t="s">
        <v>353</v>
      </c>
      <c r="F188" s="303">
        <v>56</v>
      </c>
      <c r="G188" s="305">
        <v>2023.1</v>
      </c>
      <c r="H188" s="302" t="s">
        <v>8416</v>
      </c>
    </row>
    <row r="189" s="63" customFormat="1" customHeight="1" spans="1:8">
      <c r="A189" s="289">
        <v>188</v>
      </c>
      <c r="B189" s="297" t="s">
        <v>8417</v>
      </c>
      <c r="C189" s="298" t="s">
        <v>8418</v>
      </c>
      <c r="D189" s="299" t="s">
        <v>8419</v>
      </c>
      <c r="E189" s="297" t="s">
        <v>353</v>
      </c>
      <c r="F189" s="300">
        <v>49.8</v>
      </c>
      <c r="G189" s="301">
        <v>2020.9</v>
      </c>
      <c r="H189" s="302" t="s">
        <v>8420</v>
      </c>
    </row>
    <row r="190" s="63" customFormat="1" customHeight="1" spans="1:8">
      <c r="A190" s="289">
        <v>189</v>
      </c>
      <c r="B190" s="233" t="s">
        <v>8421</v>
      </c>
      <c r="C190" s="234" t="s">
        <v>8422</v>
      </c>
      <c r="D190" s="235" t="s">
        <v>8423</v>
      </c>
      <c r="E190" s="233" t="s">
        <v>323</v>
      </c>
      <c r="F190" s="303">
        <v>55</v>
      </c>
      <c r="G190" s="304">
        <v>2019.12</v>
      </c>
      <c r="H190" s="302" t="s">
        <v>8424</v>
      </c>
    </row>
    <row r="191" s="63" customFormat="1" customHeight="1" spans="1:8">
      <c r="A191" s="289">
        <v>190</v>
      </c>
      <c r="B191" s="233" t="s">
        <v>8425</v>
      </c>
      <c r="C191" s="234" t="s">
        <v>8426</v>
      </c>
      <c r="D191" s="235" t="s">
        <v>8427</v>
      </c>
      <c r="E191" s="297" t="s">
        <v>353</v>
      </c>
      <c r="F191" s="303">
        <v>58</v>
      </c>
      <c r="G191" s="306" t="s">
        <v>1399</v>
      </c>
      <c r="H191" s="302" t="s">
        <v>8428</v>
      </c>
    </row>
    <row r="192" s="63" customFormat="1" customHeight="1" spans="1:8">
      <c r="A192" s="289">
        <v>191</v>
      </c>
      <c r="B192" s="233" t="s">
        <v>8429</v>
      </c>
      <c r="C192" s="234" t="s">
        <v>8430</v>
      </c>
      <c r="D192" s="235" t="s">
        <v>8431</v>
      </c>
      <c r="E192" s="297" t="s">
        <v>353</v>
      </c>
      <c r="F192" s="303">
        <v>49.8</v>
      </c>
      <c r="G192" s="304" t="s">
        <v>5835</v>
      </c>
      <c r="H192" s="302" t="s">
        <v>8432</v>
      </c>
    </row>
    <row r="193" s="63" customFormat="1" customHeight="1" spans="1:8">
      <c r="A193" s="289">
        <v>192</v>
      </c>
      <c r="B193" s="297" t="s">
        <v>8433</v>
      </c>
      <c r="C193" s="298" t="s">
        <v>8434</v>
      </c>
      <c r="D193" s="299" t="s">
        <v>8435</v>
      </c>
      <c r="E193" s="297" t="s">
        <v>353</v>
      </c>
      <c r="F193" s="300">
        <v>49</v>
      </c>
      <c r="G193" s="301">
        <v>2020.3</v>
      </c>
      <c r="H193" s="302" t="s">
        <v>8436</v>
      </c>
    </row>
    <row r="194" s="63" customFormat="1" customHeight="1" spans="1:8">
      <c r="A194" s="289">
        <v>193</v>
      </c>
      <c r="B194" s="233" t="s">
        <v>8433</v>
      </c>
      <c r="C194" s="234" t="s">
        <v>8437</v>
      </c>
      <c r="D194" s="235" t="s">
        <v>8438</v>
      </c>
      <c r="E194" s="233" t="s">
        <v>323</v>
      </c>
      <c r="F194" s="303">
        <v>54</v>
      </c>
      <c r="G194" s="304">
        <v>2020.9</v>
      </c>
      <c r="H194" s="302" t="s">
        <v>8439</v>
      </c>
    </row>
    <row r="195" s="63" customFormat="1" customHeight="1" spans="1:8">
      <c r="A195" s="289">
        <v>194</v>
      </c>
      <c r="B195" s="297" t="s">
        <v>8440</v>
      </c>
      <c r="C195" s="298" t="s">
        <v>8441</v>
      </c>
      <c r="D195" s="299" t="s">
        <v>8442</v>
      </c>
      <c r="E195" s="297" t="s">
        <v>353</v>
      </c>
      <c r="F195" s="307">
        <v>62</v>
      </c>
      <c r="G195" s="301">
        <v>2021.2</v>
      </c>
      <c r="H195" s="302" t="s">
        <v>8443</v>
      </c>
    </row>
    <row r="196" s="63" customFormat="1" customHeight="1" spans="1:8">
      <c r="A196" s="289">
        <v>195</v>
      </c>
      <c r="B196" s="297" t="s">
        <v>8444</v>
      </c>
      <c r="C196" s="298" t="s">
        <v>8445</v>
      </c>
      <c r="D196" s="299" t="s">
        <v>8446</v>
      </c>
      <c r="E196" s="297" t="s">
        <v>353</v>
      </c>
      <c r="F196" s="300">
        <v>49.8</v>
      </c>
      <c r="G196" s="301" t="s">
        <v>1274</v>
      </c>
      <c r="H196" s="302" t="s">
        <v>8447</v>
      </c>
    </row>
    <row r="197" s="63" customFormat="1" customHeight="1" spans="1:8">
      <c r="A197" s="289">
        <v>196</v>
      </c>
      <c r="B197" s="297" t="s">
        <v>8444</v>
      </c>
      <c r="C197" s="298" t="s">
        <v>8448</v>
      </c>
      <c r="D197" s="299" t="s">
        <v>8449</v>
      </c>
      <c r="E197" s="297" t="s">
        <v>353</v>
      </c>
      <c r="F197" s="300">
        <v>59.8</v>
      </c>
      <c r="G197" s="301">
        <v>2023.3</v>
      </c>
      <c r="H197" s="302" t="s">
        <v>8450</v>
      </c>
    </row>
    <row r="198" s="63" customFormat="1" customHeight="1" spans="1:8">
      <c r="A198" s="289">
        <v>197</v>
      </c>
      <c r="B198" s="243" t="s">
        <v>8451</v>
      </c>
      <c r="C198" s="242" t="s">
        <v>8452</v>
      </c>
      <c r="D198" s="243" t="s">
        <v>8453</v>
      </c>
      <c r="E198" s="241" t="s">
        <v>353</v>
      </c>
      <c r="F198" s="308">
        <v>56</v>
      </c>
      <c r="G198" s="309" t="s">
        <v>1274</v>
      </c>
      <c r="H198" s="302" t="s">
        <v>8454</v>
      </c>
    </row>
    <row r="199" s="63" customFormat="1" customHeight="1" spans="1:8">
      <c r="A199" s="289">
        <v>198</v>
      </c>
      <c r="B199" s="235" t="s">
        <v>8455</v>
      </c>
      <c r="C199" s="258" t="s">
        <v>8456</v>
      </c>
      <c r="D199" s="235" t="s">
        <v>8457</v>
      </c>
      <c r="E199" s="235" t="s">
        <v>323</v>
      </c>
      <c r="F199" s="303">
        <v>49.8</v>
      </c>
      <c r="G199" s="304">
        <v>2025.1</v>
      </c>
      <c r="H199" s="302" t="s">
        <v>8458</v>
      </c>
    </row>
    <row r="200" s="63" customFormat="1" customHeight="1" spans="1:8">
      <c r="A200" s="289">
        <v>199</v>
      </c>
      <c r="B200" s="235" t="s">
        <v>8459</v>
      </c>
      <c r="C200" s="234" t="s">
        <v>8460</v>
      </c>
      <c r="D200" s="310" t="s">
        <v>8461</v>
      </c>
      <c r="E200" s="233" t="s">
        <v>353</v>
      </c>
      <c r="F200" s="303">
        <v>52</v>
      </c>
      <c r="G200" s="304">
        <v>2020.8</v>
      </c>
      <c r="H200" s="302" t="s">
        <v>8462</v>
      </c>
    </row>
    <row r="201" s="63" customFormat="1" customHeight="1" spans="1:8">
      <c r="A201" s="289">
        <v>200</v>
      </c>
      <c r="B201" s="299" t="s">
        <v>8463</v>
      </c>
      <c r="C201" s="298" t="s">
        <v>8464</v>
      </c>
      <c r="D201" s="299" t="s">
        <v>8465</v>
      </c>
      <c r="E201" s="297" t="s">
        <v>353</v>
      </c>
      <c r="F201" s="300">
        <v>59.8</v>
      </c>
      <c r="G201" s="301">
        <v>2021.5</v>
      </c>
      <c r="H201" s="302" t="s">
        <v>8466</v>
      </c>
    </row>
    <row r="202" s="63" customFormat="1" customHeight="1" spans="1:8">
      <c r="A202" s="289">
        <v>201</v>
      </c>
      <c r="B202" s="235" t="s">
        <v>8467</v>
      </c>
      <c r="C202" s="258" t="s">
        <v>8468</v>
      </c>
      <c r="D202" s="235" t="s">
        <v>8469</v>
      </c>
      <c r="E202" s="235" t="s">
        <v>353</v>
      </c>
      <c r="F202" s="303">
        <v>62</v>
      </c>
      <c r="G202" s="304">
        <v>2021.7</v>
      </c>
      <c r="H202" s="302" t="s">
        <v>8470</v>
      </c>
    </row>
    <row r="203" s="63" customFormat="1" customHeight="1" spans="1:8">
      <c r="A203" s="289">
        <v>202</v>
      </c>
      <c r="B203" s="299" t="s">
        <v>8471</v>
      </c>
      <c r="C203" s="311" t="s">
        <v>8472</v>
      </c>
      <c r="D203" s="299" t="s">
        <v>8473</v>
      </c>
      <c r="E203" s="299" t="s">
        <v>323</v>
      </c>
      <c r="F203" s="300">
        <v>42</v>
      </c>
      <c r="G203" s="301" t="s">
        <v>1274</v>
      </c>
      <c r="H203" s="302" t="s">
        <v>8474</v>
      </c>
    </row>
    <row r="204" s="63" customFormat="1" customHeight="1" spans="1:8">
      <c r="A204" s="289">
        <v>203</v>
      </c>
      <c r="B204" s="299" t="s">
        <v>8475</v>
      </c>
      <c r="C204" s="311" t="s">
        <v>8476</v>
      </c>
      <c r="D204" s="299" t="s">
        <v>8477</v>
      </c>
      <c r="E204" s="299" t="s">
        <v>353</v>
      </c>
      <c r="F204" s="300">
        <v>56</v>
      </c>
      <c r="G204" s="301">
        <v>2022.11</v>
      </c>
      <c r="H204" s="302" t="s">
        <v>8478</v>
      </c>
    </row>
    <row r="205" s="63" customFormat="1" customHeight="1" spans="1:8">
      <c r="A205" s="289">
        <v>204</v>
      </c>
      <c r="B205" s="235" t="s">
        <v>8479</v>
      </c>
      <c r="C205" s="258" t="s">
        <v>8480</v>
      </c>
      <c r="D205" s="235" t="s">
        <v>8481</v>
      </c>
      <c r="E205" s="235" t="s">
        <v>353</v>
      </c>
      <c r="F205" s="303">
        <v>59</v>
      </c>
      <c r="G205" s="304" t="s">
        <v>8482</v>
      </c>
      <c r="H205" s="302" t="s">
        <v>8483</v>
      </c>
    </row>
    <row r="206" s="63" customFormat="1" customHeight="1" spans="1:8">
      <c r="A206" s="289">
        <v>205</v>
      </c>
      <c r="B206" s="235" t="s">
        <v>8484</v>
      </c>
      <c r="C206" s="258" t="s">
        <v>8485</v>
      </c>
      <c r="D206" s="235" t="s">
        <v>8486</v>
      </c>
      <c r="E206" s="235" t="s">
        <v>323</v>
      </c>
      <c r="F206" s="303">
        <v>59.8</v>
      </c>
      <c r="G206" s="304">
        <v>2021.8</v>
      </c>
      <c r="H206" s="302" t="s">
        <v>8487</v>
      </c>
    </row>
    <row r="207" s="63" customFormat="1" customHeight="1" spans="1:8">
      <c r="A207" s="289">
        <v>206</v>
      </c>
      <c r="B207" s="235" t="s">
        <v>8488</v>
      </c>
      <c r="C207" s="258" t="s">
        <v>8489</v>
      </c>
      <c r="D207" s="235" t="s">
        <v>8490</v>
      </c>
      <c r="E207" s="235" t="s">
        <v>353</v>
      </c>
      <c r="F207" s="303">
        <v>59.8</v>
      </c>
      <c r="G207" s="304">
        <v>2024.2</v>
      </c>
      <c r="H207" s="302" t="s">
        <v>8491</v>
      </c>
    </row>
    <row r="208" s="63" customFormat="1" customHeight="1" spans="1:8">
      <c r="A208" s="289">
        <v>207</v>
      </c>
      <c r="B208" s="235" t="s">
        <v>8492</v>
      </c>
      <c r="C208" s="258" t="s">
        <v>8493</v>
      </c>
      <c r="D208" s="235" t="s">
        <v>8494</v>
      </c>
      <c r="E208" s="235" t="s">
        <v>323</v>
      </c>
      <c r="F208" s="303">
        <v>59.8</v>
      </c>
      <c r="G208" s="304">
        <v>2023.4</v>
      </c>
      <c r="H208" s="302" t="s">
        <v>8495</v>
      </c>
    </row>
    <row r="209" s="63" customFormat="1" customHeight="1" spans="1:8">
      <c r="A209" s="289">
        <v>208</v>
      </c>
      <c r="B209" s="235" t="s">
        <v>8496</v>
      </c>
      <c r="C209" s="258" t="s">
        <v>8497</v>
      </c>
      <c r="D209" s="235" t="s">
        <v>8498</v>
      </c>
      <c r="E209" s="235" t="s">
        <v>353</v>
      </c>
      <c r="F209" s="303">
        <v>59.8</v>
      </c>
      <c r="G209" s="304">
        <v>2025.1</v>
      </c>
      <c r="H209" s="302" t="s">
        <v>8499</v>
      </c>
    </row>
    <row r="210" s="63" customFormat="1" customHeight="1" spans="1:8">
      <c r="A210" s="289">
        <v>209</v>
      </c>
      <c r="B210" s="235" t="s">
        <v>8496</v>
      </c>
      <c r="C210" s="258" t="s">
        <v>8500</v>
      </c>
      <c r="D210" s="235" t="s">
        <v>8501</v>
      </c>
      <c r="E210" s="235" t="s">
        <v>353</v>
      </c>
      <c r="F210" s="303">
        <v>58</v>
      </c>
      <c r="G210" s="304">
        <v>2022.7</v>
      </c>
      <c r="H210" s="302" t="s">
        <v>8502</v>
      </c>
    </row>
    <row r="211" s="63" customFormat="1" customHeight="1" spans="1:8">
      <c r="A211" s="289">
        <v>210</v>
      </c>
      <c r="B211" s="299" t="s">
        <v>8503</v>
      </c>
      <c r="C211" s="298" t="s">
        <v>8504</v>
      </c>
      <c r="D211" s="299" t="s">
        <v>8505</v>
      </c>
      <c r="E211" s="297" t="s">
        <v>353</v>
      </c>
      <c r="F211" s="300">
        <v>54</v>
      </c>
      <c r="G211" s="301">
        <v>2021.5</v>
      </c>
      <c r="H211" s="302" t="s">
        <v>8506</v>
      </c>
    </row>
    <row r="212" s="63" customFormat="1" customHeight="1" spans="1:8">
      <c r="A212" s="289">
        <v>211</v>
      </c>
      <c r="B212" s="235" t="s">
        <v>350</v>
      </c>
      <c r="C212" s="258" t="s">
        <v>8507</v>
      </c>
      <c r="D212" s="235" t="s">
        <v>8508</v>
      </c>
      <c r="E212" s="235" t="s">
        <v>323</v>
      </c>
      <c r="F212" s="303">
        <v>52</v>
      </c>
      <c r="G212" s="304">
        <v>2021.8</v>
      </c>
      <c r="H212" s="302" t="s">
        <v>8509</v>
      </c>
    </row>
    <row r="213" s="63" customFormat="1" customHeight="1" spans="1:8">
      <c r="A213" s="289">
        <v>212</v>
      </c>
      <c r="B213" s="235" t="s">
        <v>8510</v>
      </c>
      <c r="C213" s="258" t="s">
        <v>8511</v>
      </c>
      <c r="D213" s="235" t="s">
        <v>8512</v>
      </c>
      <c r="E213" s="297" t="s">
        <v>353</v>
      </c>
      <c r="F213" s="303">
        <v>59.8</v>
      </c>
      <c r="G213" s="304">
        <v>2022.9</v>
      </c>
      <c r="H213" s="302" t="s">
        <v>8513</v>
      </c>
    </row>
    <row r="214" s="63" customFormat="1" customHeight="1" spans="1:8">
      <c r="A214" s="289">
        <v>213</v>
      </c>
      <c r="B214" s="235" t="s">
        <v>8514</v>
      </c>
      <c r="C214" s="258" t="s">
        <v>8515</v>
      </c>
      <c r="D214" s="235" t="s">
        <v>8516</v>
      </c>
      <c r="E214" s="235" t="s">
        <v>323</v>
      </c>
      <c r="F214" s="303">
        <v>56</v>
      </c>
      <c r="G214" s="304" t="s">
        <v>3282</v>
      </c>
      <c r="H214" s="302" t="s">
        <v>8517</v>
      </c>
    </row>
    <row r="215" s="63" customFormat="1" customHeight="1" spans="1:8">
      <c r="A215" s="289">
        <v>214</v>
      </c>
      <c r="B215" s="235" t="s">
        <v>8514</v>
      </c>
      <c r="C215" s="258" t="s">
        <v>8518</v>
      </c>
      <c r="D215" s="235" t="s">
        <v>8519</v>
      </c>
      <c r="E215" s="233" t="s">
        <v>353</v>
      </c>
      <c r="F215" s="303">
        <v>49.8</v>
      </c>
      <c r="G215" s="306" t="s">
        <v>5877</v>
      </c>
      <c r="H215" s="302" t="s">
        <v>8520</v>
      </c>
    </row>
    <row r="216" s="63" customFormat="1" customHeight="1" spans="1:8">
      <c r="A216" s="289">
        <v>215</v>
      </c>
      <c r="B216" s="235" t="s">
        <v>8521</v>
      </c>
      <c r="C216" s="258" t="s">
        <v>8522</v>
      </c>
      <c r="D216" s="235" t="s">
        <v>8523</v>
      </c>
      <c r="E216" s="235" t="s">
        <v>353</v>
      </c>
      <c r="F216" s="303">
        <v>54</v>
      </c>
      <c r="G216" s="304">
        <v>2021.8</v>
      </c>
      <c r="H216" s="302" t="s">
        <v>8524</v>
      </c>
    </row>
    <row r="217" s="63" customFormat="1" customHeight="1" spans="1:8">
      <c r="A217" s="289">
        <v>216</v>
      </c>
      <c r="B217" s="312" t="s">
        <v>8525</v>
      </c>
      <c r="C217" s="313" t="s">
        <v>8526</v>
      </c>
      <c r="D217" s="235" t="s">
        <v>8527</v>
      </c>
      <c r="E217" s="233" t="s">
        <v>353</v>
      </c>
      <c r="F217" s="303">
        <v>48</v>
      </c>
      <c r="G217" s="304">
        <v>2020.9</v>
      </c>
      <c r="H217" s="302" t="s">
        <v>8528</v>
      </c>
    </row>
    <row r="218" s="63" customFormat="1" customHeight="1" spans="1:8">
      <c r="A218" s="289">
        <v>217</v>
      </c>
      <c r="B218" s="297" t="s">
        <v>8529</v>
      </c>
      <c r="C218" s="298" t="s">
        <v>8530</v>
      </c>
      <c r="D218" s="299" t="s">
        <v>8531</v>
      </c>
      <c r="E218" s="297" t="s">
        <v>323</v>
      </c>
      <c r="F218" s="300">
        <v>49.8</v>
      </c>
      <c r="G218" s="301">
        <v>2021.4</v>
      </c>
      <c r="H218" s="302" t="s">
        <v>8532</v>
      </c>
    </row>
    <row r="219" s="63" customFormat="1" customHeight="1" spans="1:8">
      <c r="A219" s="289">
        <v>218</v>
      </c>
      <c r="B219" s="235" t="s">
        <v>8529</v>
      </c>
      <c r="C219" s="258" t="s">
        <v>8533</v>
      </c>
      <c r="D219" s="235" t="s">
        <v>8534</v>
      </c>
      <c r="E219" s="235" t="s">
        <v>353</v>
      </c>
      <c r="F219" s="303">
        <v>54</v>
      </c>
      <c r="G219" s="304">
        <v>2021.7</v>
      </c>
      <c r="H219" s="302" t="s">
        <v>8535</v>
      </c>
    </row>
    <row r="220" s="63" customFormat="1" customHeight="1" spans="1:8">
      <c r="A220" s="289">
        <v>219</v>
      </c>
      <c r="B220" s="235" t="s">
        <v>8257</v>
      </c>
      <c r="C220" s="258" t="s">
        <v>8536</v>
      </c>
      <c r="D220" s="235" t="s">
        <v>8537</v>
      </c>
      <c r="E220" s="235" t="s">
        <v>353</v>
      </c>
      <c r="F220" s="303">
        <v>59.8</v>
      </c>
      <c r="G220" s="304">
        <v>2021.9</v>
      </c>
      <c r="H220" s="302" t="s">
        <v>8538</v>
      </c>
    </row>
    <row r="221" s="63" customFormat="1" customHeight="1" spans="1:8">
      <c r="A221" s="289">
        <v>220</v>
      </c>
      <c r="B221" s="235" t="s">
        <v>8539</v>
      </c>
      <c r="C221" s="258" t="s">
        <v>8540</v>
      </c>
      <c r="D221" s="235" t="s">
        <v>8541</v>
      </c>
      <c r="E221" s="235" t="s">
        <v>353</v>
      </c>
      <c r="F221" s="303">
        <v>49.8</v>
      </c>
      <c r="G221" s="304">
        <v>2024.2</v>
      </c>
      <c r="H221" s="302" t="s">
        <v>8542</v>
      </c>
    </row>
    <row r="222" s="63" customFormat="1" customHeight="1" spans="1:8">
      <c r="A222" s="289">
        <v>221</v>
      </c>
      <c r="B222" s="221" t="s">
        <v>8543</v>
      </c>
      <c r="C222" s="314" t="s">
        <v>1047</v>
      </c>
      <c r="D222" s="221" t="s">
        <v>1048</v>
      </c>
      <c r="E222" s="157" t="s">
        <v>328</v>
      </c>
      <c r="F222" s="315">
        <v>54.8</v>
      </c>
      <c r="G222" s="153" t="s">
        <v>894</v>
      </c>
      <c r="H222" s="316" t="s">
        <v>1049</v>
      </c>
    </row>
    <row r="223" s="63" customFormat="1" customHeight="1" spans="1:8">
      <c r="A223" s="289">
        <v>222</v>
      </c>
      <c r="B223" s="157" t="s">
        <v>8544</v>
      </c>
      <c r="C223" s="314" t="s">
        <v>8545</v>
      </c>
      <c r="D223" s="221" t="s">
        <v>8546</v>
      </c>
      <c r="E223" s="157" t="s">
        <v>328</v>
      </c>
      <c r="F223" s="315">
        <v>58</v>
      </c>
      <c r="G223" s="317">
        <v>2024.2</v>
      </c>
      <c r="H223" s="316" t="s">
        <v>8547</v>
      </c>
    </row>
    <row r="224" s="63" customFormat="1" customHeight="1" spans="1:8">
      <c r="A224" s="289">
        <v>223</v>
      </c>
      <c r="B224" s="157" t="s">
        <v>8548</v>
      </c>
      <c r="C224" s="314" t="s">
        <v>8549</v>
      </c>
      <c r="D224" s="221" t="s">
        <v>8550</v>
      </c>
      <c r="E224" s="157" t="s">
        <v>3315</v>
      </c>
      <c r="F224" s="315">
        <v>54</v>
      </c>
      <c r="G224" s="317">
        <v>2023.12</v>
      </c>
      <c r="H224" s="316" t="s">
        <v>8551</v>
      </c>
    </row>
    <row r="225" s="63" customFormat="1" customHeight="1" spans="1:8">
      <c r="A225" s="289">
        <v>224</v>
      </c>
      <c r="B225" s="157" t="s">
        <v>8521</v>
      </c>
      <c r="C225" s="314" t="s">
        <v>8552</v>
      </c>
      <c r="D225" s="221" t="s">
        <v>8553</v>
      </c>
      <c r="E225" s="157" t="s">
        <v>3315</v>
      </c>
      <c r="F225" s="315">
        <v>45</v>
      </c>
      <c r="G225" s="317">
        <v>2023.12</v>
      </c>
      <c r="H225" s="316" t="s">
        <v>8554</v>
      </c>
    </row>
    <row r="226" s="63" customFormat="1" customHeight="1" spans="1:8">
      <c r="A226" s="289">
        <v>225</v>
      </c>
      <c r="B226" s="157" t="s">
        <v>8555</v>
      </c>
      <c r="C226" s="314" t="s">
        <v>8556</v>
      </c>
      <c r="D226" s="221" t="s">
        <v>8557</v>
      </c>
      <c r="E226" s="157" t="s">
        <v>353</v>
      </c>
      <c r="F226" s="315">
        <v>48</v>
      </c>
      <c r="G226" s="317">
        <v>2023.11</v>
      </c>
      <c r="H226" s="316" t="s">
        <v>8558</v>
      </c>
    </row>
    <row r="227" s="63" customFormat="1" customHeight="1" spans="1:8">
      <c r="A227" s="289">
        <v>226</v>
      </c>
      <c r="B227" s="221" t="s">
        <v>8559</v>
      </c>
      <c r="C227" s="314" t="s">
        <v>8560</v>
      </c>
      <c r="D227" s="221" t="s">
        <v>8561</v>
      </c>
      <c r="E227" s="157" t="s">
        <v>303</v>
      </c>
      <c r="F227" s="315">
        <v>49.8</v>
      </c>
      <c r="G227" s="317">
        <v>2022.6</v>
      </c>
      <c r="H227" s="316" t="s">
        <v>8562</v>
      </c>
    </row>
    <row r="228" s="63" customFormat="1" customHeight="1" spans="1:8">
      <c r="A228" s="289">
        <v>227</v>
      </c>
      <c r="B228" s="221" t="s">
        <v>8563</v>
      </c>
      <c r="C228" s="314" t="s">
        <v>1051</v>
      </c>
      <c r="D228" s="221" t="s">
        <v>8564</v>
      </c>
      <c r="E228" s="157" t="s">
        <v>899</v>
      </c>
      <c r="F228" s="315">
        <v>63</v>
      </c>
      <c r="G228" s="317">
        <v>2023.8</v>
      </c>
      <c r="H228" s="316" t="s">
        <v>1053</v>
      </c>
    </row>
    <row r="229" s="63" customFormat="1" customHeight="1" spans="1:8">
      <c r="A229" s="289">
        <v>228</v>
      </c>
      <c r="B229" s="221" t="s">
        <v>8565</v>
      </c>
      <c r="C229" s="314" t="s">
        <v>1055</v>
      </c>
      <c r="D229" s="221" t="s">
        <v>1056</v>
      </c>
      <c r="E229" s="157" t="s">
        <v>353</v>
      </c>
      <c r="F229" s="315">
        <v>55</v>
      </c>
      <c r="G229" s="153" t="s">
        <v>3632</v>
      </c>
      <c r="H229" s="316" t="s">
        <v>1057</v>
      </c>
    </row>
    <row r="230" s="63" customFormat="1" customHeight="1" spans="1:8">
      <c r="A230" s="289">
        <v>229</v>
      </c>
      <c r="B230" s="157" t="s">
        <v>8566</v>
      </c>
      <c r="C230" s="314" t="s">
        <v>8567</v>
      </c>
      <c r="D230" s="221" t="s">
        <v>8568</v>
      </c>
      <c r="E230" s="157" t="s">
        <v>353</v>
      </c>
      <c r="F230" s="315">
        <v>49.9</v>
      </c>
      <c r="G230" s="317">
        <v>2023.11</v>
      </c>
      <c r="H230" s="316" t="s">
        <v>876</v>
      </c>
    </row>
    <row r="231" s="63" customFormat="1" customHeight="1" spans="1:8">
      <c r="A231" s="289">
        <v>230</v>
      </c>
      <c r="B231" s="221" t="s">
        <v>8569</v>
      </c>
      <c r="C231" s="314" t="s">
        <v>8570</v>
      </c>
      <c r="D231" s="221" t="s">
        <v>8571</v>
      </c>
      <c r="E231" s="157" t="s">
        <v>353</v>
      </c>
      <c r="F231" s="315">
        <v>55</v>
      </c>
      <c r="G231" s="317">
        <v>2024.1</v>
      </c>
      <c r="H231" s="316" t="s">
        <v>8572</v>
      </c>
    </row>
    <row r="232" s="63" customFormat="1" customHeight="1" spans="1:8">
      <c r="A232" s="289">
        <v>231</v>
      </c>
      <c r="B232" s="157" t="s">
        <v>8573</v>
      </c>
      <c r="C232" s="314" t="s">
        <v>8574</v>
      </c>
      <c r="D232" s="221" t="s">
        <v>8575</v>
      </c>
      <c r="E232" s="157" t="s">
        <v>353</v>
      </c>
      <c r="F232" s="315">
        <v>42</v>
      </c>
      <c r="G232" s="317">
        <v>2024.7</v>
      </c>
      <c r="H232" s="316" t="s">
        <v>8576</v>
      </c>
    </row>
    <row r="233" s="63" customFormat="1" customHeight="1" spans="1:8">
      <c r="A233" s="289">
        <v>232</v>
      </c>
      <c r="B233" s="157" t="s">
        <v>8577</v>
      </c>
      <c r="C233" s="314" t="s">
        <v>8578</v>
      </c>
      <c r="D233" s="221" t="s">
        <v>8579</v>
      </c>
      <c r="E233" s="157" t="s">
        <v>3315</v>
      </c>
      <c r="F233" s="315">
        <v>49.9</v>
      </c>
      <c r="G233" s="153" t="s">
        <v>3632</v>
      </c>
      <c r="H233" s="316" t="s">
        <v>8580</v>
      </c>
    </row>
    <row r="234" s="63" customFormat="1" customHeight="1" spans="1:8">
      <c r="A234" s="289">
        <v>233</v>
      </c>
      <c r="B234" s="157" t="s">
        <v>8581</v>
      </c>
      <c r="C234" s="314" t="s">
        <v>8582</v>
      </c>
      <c r="D234" s="221" t="s">
        <v>8583</v>
      </c>
      <c r="E234" s="157" t="s">
        <v>3315</v>
      </c>
      <c r="F234" s="315">
        <v>55</v>
      </c>
      <c r="G234" s="317">
        <v>2024.12</v>
      </c>
      <c r="H234" s="316" t="s">
        <v>8584</v>
      </c>
    </row>
    <row r="235" s="63" customFormat="1" customHeight="1" spans="1:8">
      <c r="A235" s="289">
        <v>234</v>
      </c>
      <c r="B235" s="157" t="s">
        <v>8433</v>
      </c>
      <c r="C235" s="314" t="s">
        <v>8585</v>
      </c>
      <c r="D235" s="221" t="s">
        <v>8586</v>
      </c>
      <c r="E235" s="157" t="s">
        <v>3315</v>
      </c>
      <c r="F235" s="315">
        <v>49.9</v>
      </c>
      <c r="G235" s="317">
        <v>2024.6</v>
      </c>
      <c r="H235" s="316" t="s">
        <v>8587</v>
      </c>
    </row>
    <row r="236" s="63" customFormat="1" customHeight="1" spans="1:8">
      <c r="A236" s="289">
        <v>235</v>
      </c>
      <c r="B236" s="157" t="s">
        <v>8588</v>
      </c>
      <c r="C236" s="314" t="s">
        <v>8589</v>
      </c>
      <c r="D236" s="221" t="s">
        <v>8590</v>
      </c>
      <c r="E236" s="157" t="s">
        <v>353</v>
      </c>
      <c r="F236" s="315">
        <v>55</v>
      </c>
      <c r="G236" s="317">
        <v>2024.11</v>
      </c>
      <c r="H236" s="316" t="s">
        <v>8591</v>
      </c>
    </row>
    <row r="237" s="63" customFormat="1" customHeight="1" spans="1:8">
      <c r="A237" s="289">
        <v>236</v>
      </c>
      <c r="B237" s="157" t="s">
        <v>8592</v>
      </c>
      <c r="C237" s="314" t="s">
        <v>8593</v>
      </c>
      <c r="D237" s="221" t="s">
        <v>8594</v>
      </c>
      <c r="E237" s="157" t="s">
        <v>353</v>
      </c>
      <c r="F237" s="315">
        <v>45</v>
      </c>
      <c r="G237" s="317">
        <v>2024.12</v>
      </c>
      <c r="H237" s="316" t="s">
        <v>8595</v>
      </c>
    </row>
    <row r="238" s="63" customFormat="1" customHeight="1" spans="1:8">
      <c r="A238" s="289">
        <v>237</v>
      </c>
      <c r="B238" s="157" t="s">
        <v>8596</v>
      </c>
      <c r="C238" s="314" t="s">
        <v>8597</v>
      </c>
      <c r="D238" s="221" t="s">
        <v>8598</v>
      </c>
      <c r="E238" s="157" t="s">
        <v>303</v>
      </c>
      <c r="F238" s="315">
        <v>42</v>
      </c>
      <c r="G238" s="317">
        <v>2024.7</v>
      </c>
      <c r="H238" s="316" t="s">
        <v>8599</v>
      </c>
    </row>
    <row r="239" s="63" customFormat="1" customHeight="1" spans="1:8">
      <c r="A239" s="289">
        <v>238</v>
      </c>
      <c r="B239" s="157" t="s">
        <v>8600</v>
      </c>
      <c r="C239" s="221" t="s">
        <v>3484</v>
      </c>
      <c r="D239" s="221" t="s">
        <v>439</v>
      </c>
      <c r="E239" s="221" t="s">
        <v>440</v>
      </c>
      <c r="F239" s="226">
        <v>48</v>
      </c>
      <c r="G239" s="226">
        <v>2025.7</v>
      </c>
      <c r="H239" s="221" t="s">
        <v>876</v>
      </c>
    </row>
    <row r="240" s="63" customFormat="1" customHeight="1" spans="1:8">
      <c r="A240" s="289">
        <v>239</v>
      </c>
      <c r="B240" s="157" t="s">
        <v>8601</v>
      </c>
      <c r="C240" s="221" t="s">
        <v>8602</v>
      </c>
      <c r="D240" s="221" t="s">
        <v>8603</v>
      </c>
      <c r="E240" s="221" t="s">
        <v>353</v>
      </c>
      <c r="F240" s="226">
        <v>55</v>
      </c>
      <c r="G240" s="226">
        <v>2025.2</v>
      </c>
      <c r="H240" s="316" t="s">
        <v>8604</v>
      </c>
    </row>
    <row r="241" s="63" customFormat="1" customHeight="1" spans="1:8">
      <c r="A241" s="289">
        <v>240</v>
      </c>
      <c r="B241" s="318" t="s">
        <v>8605</v>
      </c>
      <c r="C241" s="319" t="s">
        <v>8606</v>
      </c>
      <c r="D241" s="319" t="s">
        <v>8607</v>
      </c>
      <c r="E241" s="319" t="s">
        <v>3688</v>
      </c>
      <c r="F241" s="320">
        <v>49</v>
      </c>
      <c r="G241" s="320">
        <v>2018.09</v>
      </c>
      <c r="H241" s="321"/>
    </row>
    <row r="242" s="63" customFormat="1" customHeight="1" spans="1:8">
      <c r="A242" s="289">
        <v>241</v>
      </c>
      <c r="B242" s="318" t="s">
        <v>8608</v>
      </c>
      <c r="C242" s="319" t="s">
        <v>8609</v>
      </c>
      <c r="D242" s="319" t="s">
        <v>8610</v>
      </c>
      <c r="E242" s="319" t="s">
        <v>353</v>
      </c>
      <c r="F242" s="320">
        <v>68</v>
      </c>
      <c r="G242" s="320">
        <v>2023.1</v>
      </c>
      <c r="H242" s="321"/>
    </row>
    <row r="243" s="63" customFormat="1" customHeight="1" spans="1:8">
      <c r="A243" s="289">
        <v>242</v>
      </c>
      <c r="B243" s="318" t="s">
        <v>8611</v>
      </c>
      <c r="C243" s="319" t="s">
        <v>8612</v>
      </c>
      <c r="D243" s="319" t="s">
        <v>8613</v>
      </c>
      <c r="E243" s="318" t="s">
        <v>3761</v>
      </c>
      <c r="F243" s="320">
        <v>68</v>
      </c>
      <c r="G243" s="320">
        <v>2024.04</v>
      </c>
      <c r="H243" s="321"/>
    </row>
    <row r="244" s="63" customFormat="1" customHeight="1" spans="1:8">
      <c r="A244" s="289">
        <v>243</v>
      </c>
      <c r="B244" s="318" t="s">
        <v>8614</v>
      </c>
      <c r="C244" s="319" t="s">
        <v>8615</v>
      </c>
      <c r="D244" s="319" t="s">
        <v>8616</v>
      </c>
      <c r="E244" s="319" t="s">
        <v>353</v>
      </c>
      <c r="F244" s="320">
        <v>46</v>
      </c>
      <c r="G244" s="320">
        <v>2015.02</v>
      </c>
      <c r="H244" s="321"/>
    </row>
    <row r="245" s="63" customFormat="1" customHeight="1" spans="1:8">
      <c r="A245" s="289">
        <v>244</v>
      </c>
      <c r="B245" s="318" t="s">
        <v>8617</v>
      </c>
      <c r="C245" s="319" t="s">
        <v>8618</v>
      </c>
      <c r="D245" s="319" t="s">
        <v>8619</v>
      </c>
      <c r="E245" s="319" t="s">
        <v>3688</v>
      </c>
      <c r="F245" s="320">
        <v>47</v>
      </c>
      <c r="G245" s="320">
        <v>2019.02</v>
      </c>
      <c r="H245" s="321"/>
    </row>
    <row r="246" s="63" customFormat="1" customHeight="1" spans="1:8">
      <c r="A246" s="289">
        <v>245</v>
      </c>
      <c r="B246" s="318" t="s">
        <v>8620</v>
      </c>
      <c r="C246" s="319" t="s">
        <v>8621</v>
      </c>
      <c r="D246" s="319" t="s">
        <v>8622</v>
      </c>
      <c r="E246" s="318" t="s">
        <v>3685</v>
      </c>
      <c r="F246" s="320">
        <v>58</v>
      </c>
      <c r="G246" s="320">
        <v>2024.07</v>
      </c>
      <c r="H246" s="321"/>
    </row>
    <row r="247" s="63" customFormat="1" customHeight="1" spans="1:8">
      <c r="A247" s="289">
        <v>246</v>
      </c>
      <c r="B247" s="318" t="s">
        <v>8623</v>
      </c>
      <c r="C247" s="319" t="s">
        <v>8624</v>
      </c>
      <c r="D247" s="319" t="s">
        <v>8625</v>
      </c>
      <c r="E247" s="318" t="s">
        <v>3685</v>
      </c>
      <c r="F247" s="320">
        <v>49.9</v>
      </c>
      <c r="G247" s="320">
        <v>2025.02</v>
      </c>
      <c r="H247" s="321"/>
    </row>
    <row r="248" s="63" customFormat="1" customHeight="1" spans="1:8">
      <c r="A248" s="289">
        <v>247</v>
      </c>
      <c r="B248" s="318" t="s">
        <v>8626</v>
      </c>
      <c r="C248" s="319" t="s">
        <v>8627</v>
      </c>
      <c r="D248" s="319" t="s">
        <v>8628</v>
      </c>
      <c r="E248" s="319" t="s">
        <v>3688</v>
      </c>
      <c r="F248" s="320">
        <v>48</v>
      </c>
      <c r="G248" s="320">
        <v>2025.02</v>
      </c>
      <c r="H248" s="321"/>
    </row>
    <row r="249" s="63" customFormat="1" customHeight="1" spans="1:8">
      <c r="A249" s="289">
        <v>248</v>
      </c>
      <c r="B249" s="318" t="s">
        <v>8629</v>
      </c>
      <c r="C249" s="319" t="s">
        <v>8630</v>
      </c>
      <c r="D249" s="319" t="s">
        <v>8631</v>
      </c>
      <c r="E249" s="319" t="s">
        <v>353</v>
      </c>
      <c r="F249" s="320">
        <v>59.8</v>
      </c>
      <c r="G249" s="320">
        <v>2025.03</v>
      </c>
      <c r="H249" s="321"/>
    </row>
    <row r="250" s="63" customFormat="1" customHeight="1" spans="1:8">
      <c r="A250" s="289">
        <v>249</v>
      </c>
      <c r="B250" s="318" t="s">
        <v>8632</v>
      </c>
      <c r="C250" s="319" t="s">
        <v>8633</v>
      </c>
      <c r="D250" s="319" t="s">
        <v>8634</v>
      </c>
      <c r="E250" s="318" t="s">
        <v>3685</v>
      </c>
      <c r="F250" s="320">
        <v>48</v>
      </c>
      <c r="G250" s="320">
        <v>2023.12</v>
      </c>
      <c r="H250" s="321"/>
    </row>
    <row r="251" s="63" customFormat="1" customHeight="1" spans="1:8">
      <c r="A251" s="289">
        <v>250</v>
      </c>
      <c r="B251" s="318" t="s">
        <v>8635</v>
      </c>
      <c r="C251" s="319" t="s">
        <v>8636</v>
      </c>
      <c r="D251" s="319" t="s">
        <v>8619</v>
      </c>
      <c r="E251" s="319" t="s">
        <v>3688</v>
      </c>
      <c r="F251" s="320">
        <v>47</v>
      </c>
      <c r="G251" s="320">
        <v>2025.02</v>
      </c>
      <c r="H251" s="321"/>
    </row>
    <row r="252" s="63" customFormat="1" customHeight="1" spans="1:8">
      <c r="A252" s="289">
        <v>251</v>
      </c>
      <c r="B252" s="318" t="s">
        <v>8637</v>
      </c>
      <c r="C252" s="319" t="s">
        <v>8638</v>
      </c>
      <c r="D252" s="319" t="s">
        <v>8639</v>
      </c>
      <c r="E252" s="319" t="s">
        <v>3688</v>
      </c>
      <c r="F252" s="320">
        <v>48</v>
      </c>
      <c r="G252" s="320">
        <v>2019.01</v>
      </c>
      <c r="H252" s="321"/>
    </row>
    <row r="253" s="63" customFormat="1" customHeight="1" spans="1:8">
      <c r="A253" s="289">
        <v>252</v>
      </c>
      <c r="B253" s="318" t="s">
        <v>8640</v>
      </c>
      <c r="C253" s="319" t="s">
        <v>8641</v>
      </c>
      <c r="D253" s="319" t="s">
        <v>8642</v>
      </c>
      <c r="E253" s="318" t="s">
        <v>3685</v>
      </c>
      <c r="F253" s="320">
        <v>49.9</v>
      </c>
      <c r="G253" s="320">
        <v>2022.09</v>
      </c>
      <c r="H253" s="321"/>
    </row>
    <row r="254" s="63" customFormat="1" customHeight="1" spans="1:8">
      <c r="A254" s="289">
        <v>253</v>
      </c>
      <c r="B254" s="318" t="s">
        <v>8643</v>
      </c>
      <c r="C254" s="319" t="s">
        <v>8644</v>
      </c>
      <c r="D254" s="319" t="s">
        <v>8142</v>
      </c>
      <c r="E254" s="319" t="s">
        <v>3565</v>
      </c>
      <c r="F254" s="320">
        <v>48</v>
      </c>
      <c r="G254" s="320">
        <v>2024.08</v>
      </c>
      <c r="H254" s="321"/>
    </row>
    <row r="255" s="63" customFormat="1" customHeight="1" spans="1:8">
      <c r="A255" s="289">
        <v>254</v>
      </c>
      <c r="B255" s="318" t="s">
        <v>8645</v>
      </c>
      <c r="C255" s="319" t="s">
        <v>8646</v>
      </c>
      <c r="D255" s="319" t="s">
        <v>8142</v>
      </c>
      <c r="E255" s="319" t="s">
        <v>3565</v>
      </c>
      <c r="F255" s="320">
        <v>48</v>
      </c>
      <c r="G255" s="320">
        <v>2022.09</v>
      </c>
      <c r="H255" s="321"/>
    </row>
    <row r="256" s="63" customFormat="1" customHeight="1" spans="1:8">
      <c r="A256" s="289">
        <v>255</v>
      </c>
      <c r="B256" s="318" t="s">
        <v>8647</v>
      </c>
      <c r="C256" s="319" t="s">
        <v>8648</v>
      </c>
      <c r="D256" s="322" t="s">
        <v>8649</v>
      </c>
      <c r="E256" s="319" t="s">
        <v>3688</v>
      </c>
      <c r="F256" s="320">
        <v>56</v>
      </c>
      <c r="G256" s="320">
        <v>2024.08</v>
      </c>
      <c r="H256" s="321"/>
    </row>
    <row r="257" s="63" customFormat="1" customHeight="1" spans="1:8">
      <c r="A257" s="289">
        <v>256</v>
      </c>
      <c r="B257" s="318" t="s">
        <v>8650</v>
      </c>
      <c r="C257" s="319" t="s">
        <v>8651</v>
      </c>
      <c r="D257" s="322" t="s">
        <v>8652</v>
      </c>
      <c r="E257" s="319" t="s">
        <v>353</v>
      </c>
      <c r="F257" s="320">
        <v>68</v>
      </c>
      <c r="G257" s="320">
        <v>2023.09</v>
      </c>
      <c r="H257" s="321"/>
    </row>
    <row r="258" s="63" customFormat="1" customHeight="1" spans="1:8">
      <c r="A258" s="289">
        <v>257</v>
      </c>
      <c r="B258" s="318" t="s">
        <v>8653</v>
      </c>
      <c r="C258" s="319" t="s">
        <v>8654</v>
      </c>
      <c r="D258" s="322" t="s">
        <v>8655</v>
      </c>
      <c r="E258" s="319" t="s">
        <v>3808</v>
      </c>
      <c r="F258" s="320">
        <v>49.8</v>
      </c>
      <c r="G258" s="320">
        <v>2025.01</v>
      </c>
      <c r="H258" s="321"/>
    </row>
    <row r="259" s="63" customFormat="1" customHeight="1" spans="1:8">
      <c r="A259" s="289">
        <v>258</v>
      </c>
      <c r="B259" s="318" t="s">
        <v>8656</v>
      </c>
      <c r="C259" s="319" t="s">
        <v>8657</v>
      </c>
      <c r="D259" s="322" t="s">
        <v>8658</v>
      </c>
      <c r="E259" s="319" t="s">
        <v>3688</v>
      </c>
      <c r="F259" s="320">
        <v>56</v>
      </c>
      <c r="G259" s="320">
        <v>2018.1</v>
      </c>
      <c r="H259" s="321"/>
    </row>
    <row r="260" s="63" customFormat="1" customHeight="1" spans="1:8">
      <c r="A260" s="289">
        <v>259</v>
      </c>
      <c r="B260" s="318" t="s">
        <v>8659</v>
      </c>
      <c r="C260" s="319" t="s">
        <v>8660</v>
      </c>
      <c r="D260" s="322" t="s">
        <v>8661</v>
      </c>
      <c r="E260" s="319" t="s">
        <v>3565</v>
      </c>
      <c r="F260" s="320">
        <v>59.8</v>
      </c>
      <c r="G260" s="320">
        <v>2024.06</v>
      </c>
      <c r="H260" s="321"/>
    </row>
    <row r="261" s="63" customFormat="1" customHeight="1" spans="1:8">
      <c r="A261" s="289">
        <v>260</v>
      </c>
      <c r="B261" s="318" t="s">
        <v>8662</v>
      </c>
      <c r="C261" s="319" t="s">
        <v>8663</v>
      </c>
      <c r="D261" s="322" t="s">
        <v>8664</v>
      </c>
      <c r="E261" s="319" t="s">
        <v>542</v>
      </c>
      <c r="F261" s="320">
        <v>49.8</v>
      </c>
      <c r="G261" s="320">
        <v>2024.08</v>
      </c>
      <c r="H261" s="321"/>
    </row>
    <row r="262" s="63" customFormat="1" customHeight="1" spans="1:8">
      <c r="A262" s="289">
        <v>261</v>
      </c>
      <c r="B262" s="318" t="s">
        <v>8665</v>
      </c>
      <c r="C262" s="319" t="s">
        <v>8666</v>
      </c>
      <c r="D262" s="322" t="s">
        <v>8649</v>
      </c>
      <c r="E262" s="319" t="s">
        <v>546</v>
      </c>
      <c r="F262" s="320">
        <v>48</v>
      </c>
      <c r="G262" s="320">
        <v>2022.08</v>
      </c>
      <c r="H262" s="321"/>
    </row>
    <row r="263" s="63" customFormat="1" customHeight="1" spans="1:8">
      <c r="A263" s="289">
        <v>262</v>
      </c>
      <c r="B263" s="318" t="s">
        <v>8667</v>
      </c>
      <c r="C263" s="319" t="s">
        <v>8668</v>
      </c>
      <c r="D263" s="322" t="s">
        <v>8669</v>
      </c>
      <c r="E263" s="319" t="s">
        <v>3688</v>
      </c>
      <c r="F263" s="320">
        <v>40</v>
      </c>
      <c r="G263" s="320">
        <v>2025.02</v>
      </c>
      <c r="H263" s="321"/>
    </row>
    <row r="264" s="63" customFormat="1" customHeight="1" spans="1:8">
      <c r="A264" s="289">
        <v>263</v>
      </c>
      <c r="B264" s="318" t="s">
        <v>8670</v>
      </c>
      <c r="C264" s="319" t="s">
        <v>8671</v>
      </c>
      <c r="D264" s="322" t="s">
        <v>8672</v>
      </c>
      <c r="E264" s="319" t="s">
        <v>3688</v>
      </c>
      <c r="F264" s="320">
        <v>48</v>
      </c>
      <c r="G264" s="320">
        <v>2018.08</v>
      </c>
      <c r="H264" s="321"/>
    </row>
    <row r="265" s="63" customFormat="1" customHeight="1" spans="1:8">
      <c r="A265" s="289">
        <v>264</v>
      </c>
      <c r="B265" s="318" t="s">
        <v>8673</v>
      </c>
      <c r="C265" s="319" t="s">
        <v>8674</v>
      </c>
      <c r="D265" s="322" t="s">
        <v>8675</v>
      </c>
      <c r="E265" s="319" t="s">
        <v>3688</v>
      </c>
      <c r="F265" s="320">
        <v>45</v>
      </c>
      <c r="G265" s="320">
        <v>2019.01</v>
      </c>
      <c r="H265" s="321"/>
    </row>
    <row r="266" s="63" customFormat="1" customHeight="1" spans="1:8">
      <c r="A266" s="289">
        <v>265</v>
      </c>
      <c r="B266" s="318" t="s">
        <v>8676</v>
      </c>
      <c r="C266" s="319" t="s">
        <v>8677</v>
      </c>
      <c r="D266" s="319" t="s">
        <v>8678</v>
      </c>
      <c r="E266" s="319" t="s">
        <v>3751</v>
      </c>
      <c r="F266" s="320">
        <v>69.8</v>
      </c>
      <c r="G266" s="320">
        <v>2025.01</v>
      </c>
      <c r="H266" s="321"/>
    </row>
    <row r="267" s="63" customFormat="1" customHeight="1" spans="1:8">
      <c r="A267" s="289">
        <v>266</v>
      </c>
      <c r="B267" s="318" t="s">
        <v>8679</v>
      </c>
      <c r="C267" s="319" t="s">
        <v>8680</v>
      </c>
      <c r="D267" s="319" t="s">
        <v>8681</v>
      </c>
      <c r="E267" s="319" t="s">
        <v>3790</v>
      </c>
      <c r="F267" s="320">
        <v>69.8</v>
      </c>
      <c r="G267" s="320">
        <v>2025.03</v>
      </c>
      <c r="H267" s="321"/>
    </row>
    <row r="268" s="63" customFormat="1" customHeight="1" spans="1:8">
      <c r="A268" s="289">
        <v>267</v>
      </c>
      <c r="B268" s="318" t="s">
        <v>8682</v>
      </c>
      <c r="C268" s="319" t="s">
        <v>8683</v>
      </c>
      <c r="D268" s="319" t="s">
        <v>8684</v>
      </c>
      <c r="E268" s="319" t="s">
        <v>3751</v>
      </c>
      <c r="F268" s="320">
        <v>59.8</v>
      </c>
      <c r="G268" s="320">
        <v>2025.02</v>
      </c>
      <c r="H268" s="321"/>
    </row>
    <row r="269" s="63" customFormat="1" customHeight="1" spans="1:8">
      <c r="A269" s="289">
        <v>268</v>
      </c>
      <c r="B269" s="318" t="s">
        <v>8685</v>
      </c>
      <c r="C269" s="319" t="s">
        <v>8686</v>
      </c>
      <c r="D269" s="319" t="s">
        <v>8687</v>
      </c>
      <c r="E269" s="319" t="s">
        <v>3688</v>
      </c>
      <c r="F269" s="320">
        <v>49</v>
      </c>
      <c r="G269" s="320">
        <v>2019.02</v>
      </c>
      <c r="H269" s="321"/>
    </row>
    <row r="270" s="63" customFormat="1" customHeight="1" spans="1:8">
      <c r="A270" s="289">
        <v>269</v>
      </c>
      <c r="B270" s="318" t="s">
        <v>8688</v>
      </c>
      <c r="C270" s="319" t="s">
        <v>8689</v>
      </c>
      <c r="D270" s="319" t="s">
        <v>8690</v>
      </c>
      <c r="E270" s="319" t="s">
        <v>542</v>
      </c>
      <c r="F270" s="320">
        <v>39.9</v>
      </c>
      <c r="G270" s="320">
        <v>2022.08</v>
      </c>
      <c r="H270" s="321"/>
    </row>
    <row r="271" s="63" customFormat="1" customHeight="1" spans="1:8">
      <c r="A271" s="289">
        <v>270</v>
      </c>
      <c r="B271" s="318" t="s">
        <v>8691</v>
      </c>
      <c r="C271" s="319" t="s">
        <v>8692</v>
      </c>
      <c r="D271" s="319" t="s">
        <v>8693</v>
      </c>
      <c r="E271" s="319" t="s">
        <v>3688</v>
      </c>
      <c r="F271" s="320">
        <v>45</v>
      </c>
      <c r="G271" s="320">
        <v>2019.02</v>
      </c>
      <c r="H271" s="321"/>
    </row>
    <row r="272" s="63" customFormat="1" customHeight="1" spans="1:8">
      <c r="A272" s="289">
        <v>271</v>
      </c>
      <c r="B272" s="318" t="s">
        <v>8694</v>
      </c>
      <c r="C272" s="319" t="s">
        <v>8695</v>
      </c>
      <c r="D272" s="319" t="s">
        <v>8696</v>
      </c>
      <c r="E272" s="319" t="s">
        <v>3751</v>
      </c>
      <c r="F272" s="320">
        <v>49.8</v>
      </c>
      <c r="G272" s="320">
        <v>2025.02</v>
      </c>
      <c r="H272" s="321"/>
    </row>
    <row r="273" s="63" customFormat="1" customHeight="1" spans="1:8">
      <c r="A273" s="289">
        <v>272</v>
      </c>
      <c r="B273" s="318" t="s">
        <v>8697</v>
      </c>
      <c r="C273" s="319" t="s">
        <v>8698</v>
      </c>
      <c r="D273" s="319" t="s">
        <v>8699</v>
      </c>
      <c r="E273" s="319" t="s">
        <v>3688</v>
      </c>
      <c r="F273" s="320">
        <v>49</v>
      </c>
      <c r="G273" s="320">
        <v>2018.1</v>
      </c>
      <c r="H273" s="321"/>
    </row>
    <row r="274" s="63" customFormat="1" customHeight="1" spans="1:8">
      <c r="A274" s="289">
        <v>273</v>
      </c>
      <c r="B274" s="318" t="s">
        <v>8700</v>
      </c>
      <c r="C274" s="319" t="s">
        <v>8701</v>
      </c>
      <c r="D274" s="319" t="s">
        <v>8687</v>
      </c>
      <c r="E274" s="319" t="s">
        <v>3688</v>
      </c>
      <c r="F274" s="320">
        <v>45</v>
      </c>
      <c r="G274" s="320">
        <v>2019.08</v>
      </c>
      <c r="H274" s="321"/>
    </row>
    <row r="275" s="63" customFormat="1" customHeight="1" spans="1:8">
      <c r="A275" s="289">
        <v>274</v>
      </c>
      <c r="B275" s="318" t="s">
        <v>8702</v>
      </c>
      <c r="C275" s="319" t="s">
        <v>8703</v>
      </c>
      <c r="D275" s="319" t="s">
        <v>8704</v>
      </c>
      <c r="E275" s="319" t="s">
        <v>542</v>
      </c>
      <c r="F275" s="320">
        <v>49.8</v>
      </c>
      <c r="G275" s="320">
        <v>2024.07</v>
      </c>
      <c r="H275" s="321"/>
    </row>
    <row r="276" s="63" customFormat="1" customHeight="1" spans="1:8">
      <c r="A276" s="289">
        <v>275</v>
      </c>
      <c r="B276" s="318" t="s">
        <v>8705</v>
      </c>
      <c r="C276" s="319" t="s">
        <v>8706</v>
      </c>
      <c r="D276" s="319" t="s">
        <v>8707</v>
      </c>
      <c r="E276" s="319" t="s">
        <v>353</v>
      </c>
      <c r="F276" s="320">
        <v>45</v>
      </c>
      <c r="G276" s="320">
        <v>2024.05</v>
      </c>
      <c r="H276" s="321"/>
    </row>
    <row r="277" s="63" customFormat="1" customHeight="1" spans="1:8">
      <c r="A277" s="289">
        <v>276</v>
      </c>
      <c r="B277" s="318" t="s">
        <v>8708</v>
      </c>
      <c r="C277" s="319" t="s">
        <v>8709</v>
      </c>
      <c r="D277" s="319" t="s">
        <v>8710</v>
      </c>
      <c r="E277" s="319" t="s">
        <v>542</v>
      </c>
      <c r="F277" s="323">
        <v>59.8</v>
      </c>
      <c r="G277" s="320">
        <v>2023.07</v>
      </c>
      <c r="H277" s="321"/>
    </row>
    <row r="278" s="63" customFormat="1" customHeight="1" spans="1:8">
      <c r="A278" s="289">
        <v>277</v>
      </c>
      <c r="B278" s="318" t="s">
        <v>8711</v>
      </c>
      <c r="C278" s="319" t="s">
        <v>8712</v>
      </c>
      <c r="D278" s="319" t="s">
        <v>8713</v>
      </c>
      <c r="E278" s="319" t="s">
        <v>3688</v>
      </c>
      <c r="F278" s="320">
        <v>48</v>
      </c>
      <c r="G278" s="320">
        <v>2019.01</v>
      </c>
      <c r="H278" s="321"/>
    </row>
    <row r="279" s="63" customFormat="1" customHeight="1" spans="1:8">
      <c r="A279" s="289">
        <v>278</v>
      </c>
      <c r="B279" s="318" t="s">
        <v>8714</v>
      </c>
      <c r="C279" s="319" t="s">
        <v>8715</v>
      </c>
      <c r="D279" s="319" t="s">
        <v>8716</v>
      </c>
      <c r="E279" s="319" t="s">
        <v>3688</v>
      </c>
      <c r="F279" s="320">
        <v>49</v>
      </c>
      <c r="G279" s="320">
        <v>2024.02</v>
      </c>
      <c r="H279" s="321"/>
    </row>
    <row r="280" s="63" customFormat="1" customHeight="1" spans="1:8">
      <c r="A280" s="289">
        <v>279</v>
      </c>
      <c r="B280" s="318" t="s">
        <v>8717</v>
      </c>
      <c r="C280" s="319" t="s">
        <v>8718</v>
      </c>
      <c r="D280" s="319" t="s">
        <v>8719</v>
      </c>
      <c r="E280" s="319" t="s">
        <v>546</v>
      </c>
      <c r="F280" s="323">
        <v>39.8</v>
      </c>
      <c r="G280" s="320">
        <v>2025.01</v>
      </c>
      <c r="H280" s="321"/>
    </row>
    <row r="281" s="63" customFormat="1" customHeight="1" spans="1:8">
      <c r="A281" s="289">
        <v>280</v>
      </c>
      <c r="B281" s="318" t="s">
        <v>8720</v>
      </c>
      <c r="C281" s="319" t="s">
        <v>8721</v>
      </c>
      <c r="D281" s="319" t="s">
        <v>8722</v>
      </c>
      <c r="E281" s="319" t="s">
        <v>3688</v>
      </c>
      <c r="F281" s="320">
        <v>43</v>
      </c>
      <c r="G281" s="320">
        <v>2018.08</v>
      </c>
      <c r="H281" s="321"/>
    </row>
    <row r="282" s="63" customFormat="1" customHeight="1" spans="1:8">
      <c r="A282" s="289">
        <v>281</v>
      </c>
      <c r="B282" s="318" t="s">
        <v>8723</v>
      </c>
      <c r="C282" s="319" t="s">
        <v>8724</v>
      </c>
      <c r="D282" s="319" t="s">
        <v>8687</v>
      </c>
      <c r="E282" s="319" t="s">
        <v>3688</v>
      </c>
      <c r="F282" s="320">
        <v>43</v>
      </c>
      <c r="G282" s="320">
        <v>2019.08</v>
      </c>
      <c r="H282" s="321"/>
    </row>
    <row r="283" s="63" customFormat="1" customHeight="1" spans="1:8">
      <c r="A283" s="289">
        <v>282</v>
      </c>
      <c r="B283" s="318" t="s">
        <v>8725</v>
      </c>
      <c r="C283" s="319" t="s">
        <v>8726</v>
      </c>
      <c r="D283" s="319" t="s">
        <v>8727</v>
      </c>
      <c r="E283" s="319" t="s">
        <v>546</v>
      </c>
      <c r="F283" s="320">
        <v>45</v>
      </c>
      <c r="G283" s="320">
        <v>2020.08</v>
      </c>
      <c r="H283" s="321"/>
    </row>
    <row r="284" s="63" customFormat="1" customHeight="1" spans="1:8">
      <c r="A284" s="289">
        <v>283</v>
      </c>
      <c r="B284" s="318" t="s">
        <v>8728</v>
      </c>
      <c r="C284" s="319" t="s">
        <v>8729</v>
      </c>
      <c r="D284" s="319" t="s">
        <v>807</v>
      </c>
      <c r="E284" s="319" t="s">
        <v>353</v>
      </c>
      <c r="F284" s="320">
        <v>48</v>
      </c>
      <c r="G284" s="320">
        <v>2020.08</v>
      </c>
      <c r="H284" s="321"/>
    </row>
    <row r="285" s="63" customFormat="1" customHeight="1" spans="1:8">
      <c r="A285" s="289">
        <v>284</v>
      </c>
      <c r="B285" s="318" t="s">
        <v>814</v>
      </c>
      <c r="C285" s="319" t="s">
        <v>8730</v>
      </c>
      <c r="D285" s="319" t="s">
        <v>8731</v>
      </c>
      <c r="E285" s="319" t="s">
        <v>353</v>
      </c>
      <c r="F285" s="320">
        <v>28</v>
      </c>
      <c r="G285" s="320">
        <v>2020.08</v>
      </c>
      <c r="H285" s="321"/>
    </row>
    <row r="286" s="63" customFormat="1" customHeight="1" spans="1:8">
      <c r="A286" s="289">
        <v>285</v>
      </c>
      <c r="B286" s="318" t="s">
        <v>8732</v>
      </c>
      <c r="C286" s="319" t="s">
        <v>8733</v>
      </c>
      <c r="D286" s="319" t="s">
        <v>8727</v>
      </c>
      <c r="E286" s="319" t="s">
        <v>3688</v>
      </c>
      <c r="F286" s="320">
        <v>38</v>
      </c>
      <c r="G286" s="320">
        <v>2019.01</v>
      </c>
      <c r="H286" s="321"/>
    </row>
    <row r="287" s="63" customFormat="1" customHeight="1" spans="1:8">
      <c r="A287" s="289">
        <v>286</v>
      </c>
      <c r="B287" s="318" t="s">
        <v>8734</v>
      </c>
      <c r="C287" s="319" t="s">
        <v>8735</v>
      </c>
      <c r="D287" s="319" t="s">
        <v>8736</v>
      </c>
      <c r="E287" s="319" t="s">
        <v>3808</v>
      </c>
      <c r="F287" s="320">
        <v>68</v>
      </c>
      <c r="G287" s="320">
        <v>2024.08</v>
      </c>
      <c r="H287" s="321"/>
    </row>
    <row r="288" s="63" customFormat="1" customHeight="1" spans="1:8">
      <c r="A288" s="289">
        <v>287</v>
      </c>
      <c r="B288" s="318" t="s">
        <v>8737</v>
      </c>
      <c r="C288" s="319" t="s">
        <v>8738</v>
      </c>
      <c r="D288" s="319" t="s">
        <v>8739</v>
      </c>
      <c r="E288" s="319" t="s">
        <v>3688</v>
      </c>
      <c r="F288" s="324">
        <v>48</v>
      </c>
      <c r="G288" s="320">
        <v>2025.03</v>
      </c>
      <c r="H288" s="321"/>
    </row>
    <row r="289" s="63" customFormat="1" customHeight="1" spans="1:8">
      <c r="A289" s="289">
        <v>288</v>
      </c>
      <c r="B289" s="318" t="s">
        <v>8740</v>
      </c>
      <c r="C289" s="319" t="s">
        <v>8741</v>
      </c>
      <c r="D289" s="319" t="s">
        <v>8742</v>
      </c>
      <c r="E289" s="319" t="s">
        <v>353</v>
      </c>
      <c r="F289" s="320">
        <v>69.8</v>
      </c>
      <c r="G289" s="320">
        <v>2025.02</v>
      </c>
      <c r="H289" s="321"/>
    </row>
    <row r="290" s="63" customFormat="1" customHeight="1" spans="1:8">
      <c r="A290" s="289">
        <v>289</v>
      </c>
      <c r="B290" s="318" t="s">
        <v>8743</v>
      </c>
      <c r="C290" s="319" t="s">
        <v>8744</v>
      </c>
      <c r="D290" s="319" t="s">
        <v>8745</v>
      </c>
      <c r="E290" s="319" t="s">
        <v>3808</v>
      </c>
      <c r="F290" s="320">
        <v>49.8</v>
      </c>
      <c r="G290" s="320">
        <v>2025.02</v>
      </c>
      <c r="H290" s="321"/>
    </row>
    <row r="291" s="63" customFormat="1" customHeight="1" spans="1:8">
      <c r="A291" s="289">
        <v>290</v>
      </c>
      <c r="B291" s="325" t="s">
        <v>8746</v>
      </c>
      <c r="C291" s="326" t="s">
        <v>8747</v>
      </c>
      <c r="D291" s="325" t="s">
        <v>4107</v>
      </c>
      <c r="E291" s="327" t="s">
        <v>8748</v>
      </c>
      <c r="F291" s="74">
        <v>45</v>
      </c>
      <c r="G291" s="74">
        <v>2024.7</v>
      </c>
      <c r="H291" s="328" t="str">
        <f>_xlfn.DISPIMG("ID_836645A90E2749E2A6A95DB43F5C3463",1)</f>
        <v>=DISPIMG("ID_836645A90E2749E2A6A95DB43F5C3463",1)</v>
      </c>
    </row>
    <row r="292" s="63" customFormat="1" customHeight="1" spans="1:8">
      <c r="A292" s="289">
        <v>291</v>
      </c>
      <c r="B292" s="325" t="s">
        <v>8525</v>
      </c>
      <c r="C292" s="326" t="s">
        <v>8749</v>
      </c>
      <c r="D292" s="325" t="s">
        <v>4107</v>
      </c>
      <c r="E292" s="327" t="s">
        <v>8750</v>
      </c>
      <c r="F292" s="74">
        <v>58</v>
      </c>
      <c r="G292" s="73">
        <v>2024.6</v>
      </c>
      <c r="H292" s="328" t="str">
        <f>_xlfn.DISPIMG("ID_359C6FE2C13D401091B46B8CBFD44538",1)</f>
        <v>=DISPIMG("ID_359C6FE2C13D401091B46B8CBFD44538",1)</v>
      </c>
    </row>
    <row r="293" s="63" customFormat="1" customHeight="1" spans="1:8">
      <c r="A293" s="289">
        <v>292</v>
      </c>
      <c r="B293" s="325" t="s">
        <v>8751</v>
      </c>
      <c r="C293" s="326" t="s">
        <v>8752</v>
      </c>
      <c r="D293" s="325" t="s">
        <v>4107</v>
      </c>
      <c r="E293" s="327" t="s">
        <v>8753</v>
      </c>
      <c r="F293" s="74">
        <v>49.9</v>
      </c>
      <c r="G293" s="81" t="s">
        <v>5603</v>
      </c>
      <c r="H293" s="328" t="str">
        <f>_xlfn.DISPIMG("ID_56F5AC5C05F74B6EA7E8C1F1984EE086",1)</f>
        <v>=DISPIMG("ID_56F5AC5C05F74B6EA7E8C1F1984EE086",1)</v>
      </c>
    </row>
    <row r="294" s="63" customFormat="1" customHeight="1" spans="1:8">
      <c r="A294" s="289">
        <v>293</v>
      </c>
      <c r="B294" s="325" t="s">
        <v>8440</v>
      </c>
      <c r="C294" s="326" t="s">
        <v>8754</v>
      </c>
      <c r="D294" s="325" t="s">
        <v>4107</v>
      </c>
      <c r="E294" s="327" t="s">
        <v>8755</v>
      </c>
      <c r="F294" s="74">
        <v>55</v>
      </c>
      <c r="G294" s="74">
        <v>2024.7</v>
      </c>
      <c r="H294" s="328" t="str">
        <f>_xlfn.DISPIMG("ID_82695ED69F1843438F45C4D1703C869C",1)</f>
        <v>=DISPIMG("ID_82695ED69F1843438F45C4D1703C869C",1)</v>
      </c>
    </row>
    <row r="295" s="63" customFormat="1" customHeight="1" spans="1:8">
      <c r="A295" s="289">
        <v>294</v>
      </c>
      <c r="B295" s="325" t="s">
        <v>350</v>
      </c>
      <c r="C295" s="326" t="s">
        <v>8756</v>
      </c>
      <c r="D295" s="325" t="s">
        <v>4107</v>
      </c>
      <c r="E295" s="327" t="s">
        <v>8757</v>
      </c>
      <c r="F295" s="74">
        <v>49.9</v>
      </c>
      <c r="G295" s="81" t="s">
        <v>5603</v>
      </c>
      <c r="H295" s="328" t="str">
        <f>_xlfn.DISPIMG("ID_72D2C25EB22E45D3BA692DC1989DE64B",1)</f>
        <v>=DISPIMG("ID_72D2C25EB22E45D3BA692DC1989DE64B",1)</v>
      </c>
    </row>
    <row r="296" s="63" customFormat="1" customHeight="1" spans="1:8">
      <c r="A296" s="289">
        <v>295</v>
      </c>
      <c r="B296" s="325" t="s">
        <v>8758</v>
      </c>
      <c r="C296" s="326" t="s">
        <v>8759</v>
      </c>
      <c r="D296" s="325" t="s">
        <v>4107</v>
      </c>
      <c r="E296" s="327" t="s">
        <v>8760</v>
      </c>
      <c r="F296" s="74">
        <v>49.8</v>
      </c>
      <c r="G296" s="73">
        <v>2024.6</v>
      </c>
      <c r="H296" s="328" t="str">
        <f>_xlfn.DISPIMG("ID_997BA277FCD14953B36775A6D3E68BB3",1)</f>
        <v>=DISPIMG("ID_997BA277FCD14953B36775A6D3E68BB3",1)</v>
      </c>
    </row>
    <row r="297" s="63" customFormat="1" customHeight="1" spans="1:8">
      <c r="A297" s="289">
        <v>296</v>
      </c>
      <c r="B297" s="325" t="s">
        <v>8761</v>
      </c>
      <c r="C297" s="326" t="s">
        <v>8762</v>
      </c>
      <c r="D297" s="325" t="s">
        <v>8763</v>
      </c>
      <c r="E297" s="327" t="s">
        <v>8764</v>
      </c>
      <c r="F297" s="81" t="s">
        <v>8765</v>
      </c>
      <c r="G297" s="329">
        <v>2023.8</v>
      </c>
      <c r="H297" s="328" t="str">
        <f>_xlfn.DISPIMG("ID_B56A1E579D114E4E84D5AEB3524090FC",1)</f>
        <v>=DISPIMG("ID_B56A1E579D114E4E84D5AEB3524090FC",1)</v>
      </c>
    </row>
    <row r="298" s="63" customFormat="1" customHeight="1" spans="1:8">
      <c r="A298" s="289">
        <v>297</v>
      </c>
      <c r="B298" s="325" t="s">
        <v>8766</v>
      </c>
      <c r="C298" s="326" t="s">
        <v>8767</v>
      </c>
      <c r="D298" s="325" t="s">
        <v>4107</v>
      </c>
      <c r="E298" s="327" t="s">
        <v>8768</v>
      </c>
      <c r="F298" s="74">
        <v>56.8</v>
      </c>
      <c r="G298" s="74">
        <v>2024.7</v>
      </c>
      <c r="H298" s="328" t="str">
        <f>_xlfn.DISPIMG("ID_F4789014257545AA912EAC06C10C6B29",1)</f>
        <v>=DISPIMG("ID_F4789014257545AA912EAC06C10C6B29",1)</v>
      </c>
    </row>
    <row r="299" s="63" customFormat="1" customHeight="1" spans="1:8">
      <c r="A299" s="289">
        <v>298</v>
      </c>
      <c r="B299" s="325" t="s">
        <v>8769</v>
      </c>
      <c r="C299" s="326" t="s">
        <v>8770</v>
      </c>
      <c r="D299" s="325" t="s">
        <v>4107</v>
      </c>
      <c r="E299" s="327" t="s">
        <v>8771</v>
      </c>
      <c r="F299" s="74">
        <v>49.8</v>
      </c>
      <c r="G299" s="73">
        <v>2024.6</v>
      </c>
      <c r="H299" s="328" t="str">
        <f>_xlfn.DISPIMG("ID_6D7AB47B49C74DC5821173B207201452",1)</f>
        <v>=DISPIMG("ID_6D7AB47B49C74DC5821173B207201452",1)</v>
      </c>
    </row>
    <row r="300" s="63" customFormat="1" customHeight="1" spans="1:8">
      <c r="A300" s="289">
        <v>299</v>
      </c>
      <c r="B300" s="325" t="s">
        <v>8413</v>
      </c>
      <c r="C300" s="326" t="s">
        <v>8772</v>
      </c>
      <c r="D300" s="325" t="s">
        <v>4107</v>
      </c>
      <c r="E300" s="327" t="s">
        <v>8773</v>
      </c>
      <c r="F300" s="74">
        <v>49.9</v>
      </c>
      <c r="G300" s="81" t="s">
        <v>5603</v>
      </c>
      <c r="H300" s="328" t="str">
        <f>_xlfn.DISPIMG("ID_2400040431654BFDBE58D5200B6796FB",1)</f>
        <v>=DISPIMG("ID_2400040431654BFDBE58D5200B6796FB",1)</v>
      </c>
    </row>
    <row r="301" s="63" customFormat="1" customHeight="1" spans="1:8">
      <c r="A301" s="289">
        <v>300</v>
      </c>
      <c r="B301" s="325" t="s">
        <v>2967</v>
      </c>
      <c r="C301" s="326" t="s">
        <v>8774</v>
      </c>
      <c r="D301" s="325" t="s">
        <v>4107</v>
      </c>
      <c r="E301" s="327" t="s">
        <v>8775</v>
      </c>
      <c r="F301" s="74">
        <v>48</v>
      </c>
      <c r="G301" s="74">
        <v>2025.01</v>
      </c>
      <c r="H301" s="328" t="str">
        <f>_xlfn.DISPIMG("ID_E414FC641E78483E883BE23180B15AB3",1)</f>
        <v>=DISPIMG("ID_E414FC641E78483E883BE23180B15AB3",1)</v>
      </c>
    </row>
    <row r="302" s="63" customFormat="1" customHeight="1" spans="1:8">
      <c r="A302" s="289">
        <v>301</v>
      </c>
      <c r="B302" s="325" t="s">
        <v>8776</v>
      </c>
      <c r="C302" s="326" t="s">
        <v>8777</v>
      </c>
      <c r="D302" s="325" t="s">
        <v>4107</v>
      </c>
      <c r="E302" s="327" t="s">
        <v>8778</v>
      </c>
      <c r="F302" s="74">
        <v>42</v>
      </c>
      <c r="G302" s="74">
        <v>2025.01</v>
      </c>
      <c r="H302" s="328" t="str">
        <f>_xlfn.DISPIMG("ID_4A0C9E5391E545F19AA3271806401340",1)</f>
        <v>=DISPIMG("ID_4A0C9E5391E545F19AA3271806401340",1)</v>
      </c>
    </row>
    <row r="303" s="63" customFormat="1" customHeight="1" spans="1:8">
      <c r="A303" s="289">
        <v>302</v>
      </c>
      <c r="B303" s="325" t="s">
        <v>8779</v>
      </c>
      <c r="C303" s="326" t="s">
        <v>8780</v>
      </c>
      <c r="D303" s="325" t="s">
        <v>4107</v>
      </c>
      <c r="E303" s="327" t="s">
        <v>8781</v>
      </c>
      <c r="F303" s="74">
        <v>59.9</v>
      </c>
      <c r="G303" s="74" t="s">
        <v>876</v>
      </c>
      <c r="H303" s="328" t="str">
        <f>_xlfn.DISPIMG("ID_FFCDE646799D4E459CF8B688FEE886CC",1)</f>
        <v>=DISPIMG("ID_FFCDE646799D4E459CF8B688FEE886CC",1)</v>
      </c>
    </row>
    <row r="304" s="63" customFormat="1" customHeight="1" spans="1:8">
      <c r="A304" s="289">
        <v>303</v>
      </c>
      <c r="B304" s="325" t="s">
        <v>8782</v>
      </c>
      <c r="C304" s="326" t="s">
        <v>8783</v>
      </c>
      <c r="D304" s="325" t="s">
        <v>4107</v>
      </c>
      <c r="E304" s="327" t="s">
        <v>8784</v>
      </c>
      <c r="F304" s="74">
        <v>49.9</v>
      </c>
      <c r="G304" s="74">
        <v>2025.01</v>
      </c>
      <c r="H304" s="328" t="str">
        <f>_xlfn.DISPIMG("ID_EA6BBA33764640A0B2B3C3228DFE24C4",1)</f>
        <v>=DISPIMG("ID_EA6BBA33764640A0B2B3C3228DFE24C4",1)</v>
      </c>
    </row>
    <row r="305" s="63" customFormat="1" customHeight="1" spans="1:8">
      <c r="A305" s="289">
        <v>304</v>
      </c>
      <c r="B305" s="65" t="s">
        <v>1526</v>
      </c>
      <c r="C305" s="64" t="s">
        <v>1527</v>
      </c>
      <c r="D305" s="64" t="s">
        <v>1528</v>
      </c>
      <c r="E305" s="64" t="s">
        <v>44</v>
      </c>
      <c r="F305" s="64">
        <v>58.8</v>
      </c>
      <c r="G305" s="64" t="s">
        <v>4557</v>
      </c>
      <c r="H305" s="290" t="s">
        <v>14</v>
      </c>
    </row>
    <row r="306" s="63" customFormat="1" customHeight="1" spans="1:8">
      <c r="A306" s="289">
        <v>305</v>
      </c>
      <c r="B306" s="65" t="s">
        <v>1536</v>
      </c>
      <c r="C306" s="64" t="s">
        <v>1537</v>
      </c>
      <c r="D306" s="64" t="s">
        <v>1538</v>
      </c>
      <c r="E306" s="64" t="s">
        <v>12</v>
      </c>
      <c r="F306" s="64">
        <v>49.8</v>
      </c>
      <c r="G306" s="64" t="s">
        <v>150</v>
      </c>
      <c r="H306" s="290" t="s">
        <v>14</v>
      </c>
    </row>
    <row r="307" s="63" customFormat="1" customHeight="1" spans="1:8">
      <c r="A307" s="289">
        <v>306</v>
      </c>
      <c r="B307" s="65" t="s">
        <v>8785</v>
      </c>
      <c r="C307" s="64" t="s">
        <v>8786</v>
      </c>
      <c r="D307" s="64" t="s">
        <v>8787</v>
      </c>
      <c r="E307" s="64" t="s">
        <v>44</v>
      </c>
      <c r="F307" s="64">
        <v>48</v>
      </c>
      <c r="G307" s="64" t="s">
        <v>1823</v>
      </c>
      <c r="H307" s="290" t="s">
        <v>14</v>
      </c>
    </row>
    <row r="308" s="63" customFormat="1" customHeight="1" spans="1:8">
      <c r="A308" s="289">
        <v>307</v>
      </c>
      <c r="B308" s="65" t="s">
        <v>8788</v>
      </c>
      <c r="C308" s="64" t="s">
        <v>8789</v>
      </c>
      <c r="D308" s="64" t="s">
        <v>8790</v>
      </c>
      <c r="E308" s="64" t="s">
        <v>44</v>
      </c>
      <c r="F308" s="64">
        <v>59.8</v>
      </c>
      <c r="G308" s="64" t="s">
        <v>18</v>
      </c>
      <c r="H308" s="290" t="s">
        <v>14</v>
      </c>
    </row>
    <row r="309" s="63" customFormat="1" customHeight="1" spans="1:8">
      <c r="A309" s="289">
        <v>308</v>
      </c>
      <c r="B309" s="65" t="s">
        <v>8791</v>
      </c>
      <c r="C309" s="64" t="s">
        <v>8792</v>
      </c>
      <c r="D309" s="64" t="s">
        <v>8793</v>
      </c>
      <c r="E309" s="64" t="s">
        <v>12</v>
      </c>
      <c r="F309" s="64">
        <v>59.8</v>
      </c>
      <c r="G309" s="64" t="s">
        <v>30</v>
      </c>
      <c r="H309" s="290" t="s">
        <v>14</v>
      </c>
    </row>
    <row r="310" s="63" customFormat="1" customHeight="1" spans="1:8">
      <c r="A310" s="289">
        <v>309</v>
      </c>
      <c r="B310" s="65" t="s">
        <v>8794</v>
      </c>
      <c r="C310" s="64" t="s">
        <v>8795</v>
      </c>
      <c r="D310" s="64" t="s">
        <v>8796</v>
      </c>
      <c r="E310" s="64" t="s">
        <v>12</v>
      </c>
      <c r="F310" s="64">
        <v>49.8</v>
      </c>
      <c r="G310" s="64" t="s">
        <v>150</v>
      </c>
      <c r="H310" s="290" t="s">
        <v>14</v>
      </c>
    </row>
    <row r="311" s="63" customFormat="1" customHeight="1" spans="1:8">
      <c r="A311" s="289">
        <v>310</v>
      </c>
      <c r="B311" s="65" t="s">
        <v>8020</v>
      </c>
      <c r="C311" s="64" t="s">
        <v>8021</v>
      </c>
      <c r="D311" s="64" t="s">
        <v>8022</v>
      </c>
      <c r="E311" s="64" t="s">
        <v>22</v>
      </c>
      <c r="F311" s="64">
        <v>49.8</v>
      </c>
      <c r="G311" s="64" t="s">
        <v>150</v>
      </c>
      <c r="H311" s="290" t="s">
        <v>14</v>
      </c>
    </row>
    <row r="312" s="63" customFormat="1" customHeight="1" spans="1:8">
      <c r="A312" s="289">
        <v>311</v>
      </c>
      <c r="B312" s="65" t="s">
        <v>8797</v>
      </c>
      <c r="C312" s="64" t="s">
        <v>8798</v>
      </c>
      <c r="D312" s="64" t="s">
        <v>8799</v>
      </c>
      <c r="E312" s="64" t="s">
        <v>22</v>
      </c>
      <c r="F312" s="64">
        <v>48</v>
      </c>
      <c r="G312" s="64" t="s">
        <v>150</v>
      </c>
      <c r="H312" s="290" t="s">
        <v>14</v>
      </c>
    </row>
    <row r="313" s="63" customFormat="1" customHeight="1" spans="1:8">
      <c r="A313" s="289">
        <v>312</v>
      </c>
      <c r="B313" s="65" t="s">
        <v>8800</v>
      </c>
      <c r="C313" s="64" t="s">
        <v>8801</v>
      </c>
      <c r="D313" s="64" t="s">
        <v>8802</v>
      </c>
      <c r="E313" s="64" t="s">
        <v>22</v>
      </c>
      <c r="F313" s="64">
        <v>68</v>
      </c>
      <c r="G313" s="64" t="s">
        <v>37</v>
      </c>
      <c r="H313" s="290" t="s">
        <v>14</v>
      </c>
    </row>
    <row r="314" s="63" customFormat="1" customHeight="1" spans="1:8">
      <c r="A314" s="289">
        <v>313</v>
      </c>
      <c r="B314" s="65" t="s">
        <v>6894</v>
      </c>
      <c r="C314" s="64" t="s">
        <v>6895</v>
      </c>
      <c r="D314" s="64" t="s">
        <v>6896</v>
      </c>
      <c r="E314" s="64" t="s">
        <v>44</v>
      </c>
      <c r="F314" s="64">
        <v>68</v>
      </c>
      <c r="G314" s="64" t="s">
        <v>107</v>
      </c>
      <c r="H314" s="290" t="s">
        <v>14</v>
      </c>
    </row>
    <row r="315" s="63" customFormat="1" customHeight="1" spans="1:8">
      <c r="A315" s="289">
        <v>314</v>
      </c>
      <c r="B315" s="65" t="s">
        <v>6897</v>
      </c>
      <c r="C315" s="64" t="s">
        <v>6898</v>
      </c>
      <c r="D315" s="64" t="s">
        <v>6899</v>
      </c>
      <c r="E315" s="64" t="s">
        <v>44</v>
      </c>
      <c r="F315" s="64">
        <v>68</v>
      </c>
      <c r="G315" s="64" t="s">
        <v>107</v>
      </c>
      <c r="H315" s="290" t="s">
        <v>14</v>
      </c>
    </row>
    <row r="316" s="63" customFormat="1" customHeight="1" spans="1:8">
      <c r="A316" s="289">
        <v>315</v>
      </c>
      <c r="B316" s="65" t="s">
        <v>6900</v>
      </c>
      <c r="C316" s="64" t="s">
        <v>6901</v>
      </c>
      <c r="D316" s="64" t="s">
        <v>6902</v>
      </c>
      <c r="E316" s="64" t="s">
        <v>44</v>
      </c>
      <c r="F316" s="64">
        <v>48</v>
      </c>
      <c r="G316" s="64" t="s">
        <v>107</v>
      </c>
      <c r="H316" s="290" t="s">
        <v>14</v>
      </c>
    </row>
    <row r="317" s="63" customFormat="1" customHeight="1" spans="1:8">
      <c r="A317" s="289">
        <v>316</v>
      </c>
      <c r="B317" s="65" t="s">
        <v>6888</v>
      </c>
      <c r="C317" s="64" t="s">
        <v>6889</v>
      </c>
      <c r="D317" s="64" t="s">
        <v>6890</v>
      </c>
      <c r="E317" s="64" t="s">
        <v>22</v>
      </c>
      <c r="F317" s="64">
        <v>49.8</v>
      </c>
      <c r="G317" s="64" t="s">
        <v>150</v>
      </c>
      <c r="H317" s="290" t="s">
        <v>14</v>
      </c>
    </row>
    <row r="318" s="63" customFormat="1" customHeight="1" spans="1:8">
      <c r="A318" s="289">
        <v>317</v>
      </c>
      <c r="B318" s="65" t="s">
        <v>6802</v>
      </c>
      <c r="C318" s="64" t="s">
        <v>6803</v>
      </c>
      <c r="D318" s="64" t="s">
        <v>6804</v>
      </c>
      <c r="E318" s="64" t="s">
        <v>12</v>
      </c>
      <c r="F318" s="64">
        <v>49.8</v>
      </c>
      <c r="G318" s="64" t="s">
        <v>2128</v>
      </c>
      <c r="H318" s="290" t="s">
        <v>14</v>
      </c>
    </row>
    <row r="319" s="63" customFormat="1" customHeight="1" spans="1:8">
      <c r="A319" s="289">
        <v>318</v>
      </c>
      <c r="B319" s="65" t="s">
        <v>8803</v>
      </c>
      <c r="C319" s="64" t="s">
        <v>8804</v>
      </c>
      <c r="D319" s="64" t="s">
        <v>8805</v>
      </c>
      <c r="E319" s="64" t="s">
        <v>12</v>
      </c>
      <c r="F319" s="64">
        <v>49.9</v>
      </c>
      <c r="G319" s="64" t="s">
        <v>150</v>
      </c>
      <c r="H319" s="290" t="s">
        <v>14</v>
      </c>
    </row>
    <row r="320" s="63" customFormat="1" customHeight="1" spans="1:8">
      <c r="A320" s="289">
        <v>319</v>
      </c>
      <c r="B320" s="65" t="s">
        <v>8806</v>
      </c>
      <c r="C320" s="64" t="s">
        <v>8807</v>
      </c>
      <c r="D320" s="64" t="s">
        <v>8808</v>
      </c>
      <c r="E320" s="64" t="s">
        <v>12</v>
      </c>
      <c r="F320" s="64">
        <v>49.8</v>
      </c>
      <c r="G320" s="64" t="s">
        <v>150</v>
      </c>
      <c r="H320" s="290" t="s">
        <v>14</v>
      </c>
    </row>
    <row r="321" s="63" customFormat="1" customHeight="1" spans="1:8">
      <c r="A321" s="289">
        <v>320</v>
      </c>
      <c r="B321" s="65" t="s">
        <v>8809</v>
      </c>
      <c r="C321" s="64" t="s">
        <v>8810</v>
      </c>
      <c r="D321" s="64" t="s">
        <v>8811</v>
      </c>
      <c r="E321" s="64" t="s">
        <v>12</v>
      </c>
      <c r="F321" s="64">
        <v>45</v>
      </c>
      <c r="G321" s="64" t="s">
        <v>30</v>
      </c>
      <c r="H321" s="290" t="s">
        <v>14</v>
      </c>
    </row>
    <row r="322" s="63" customFormat="1" customHeight="1" spans="1:8">
      <c r="A322" s="289">
        <v>321</v>
      </c>
      <c r="B322" s="65" t="s">
        <v>8812</v>
      </c>
      <c r="C322" s="64" t="s">
        <v>8813</v>
      </c>
      <c r="D322" s="64" t="s">
        <v>8814</v>
      </c>
      <c r="E322" s="64" t="s">
        <v>12</v>
      </c>
      <c r="F322" s="64">
        <v>45</v>
      </c>
      <c r="G322" s="64" t="s">
        <v>2128</v>
      </c>
      <c r="H322" s="290" t="s">
        <v>14</v>
      </c>
    </row>
    <row r="323" s="63" customFormat="1" customHeight="1" spans="1:8">
      <c r="A323" s="289">
        <v>322</v>
      </c>
      <c r="B323" s="65" t="s">
        <v>8815</v>
      </c>
      <c r="C323" s="64" t="s">
        <v>8816</v>
      </c>
      <c r="D323" s="64" t="s">
        <v>8817</v>
      </c>
      <c r="E323" s="64" t="s">
        <v>44</v>
      </c>
      <c r="F323" s="64">
        <v>39.8</v>
      </c>
      <c r="G323" s="64" t="s">
        <v>1638</v>
      </c>
      <c r="H323" s="290" t="s">
        <v>14</v>
      </c>
    </row>
    <row r="324" s="63" customFormat="1" customHeight="1" spans="1:8">
      <c r="A324" s="289">
        <v>323</v>
      </c>
      <c r="B324" s="65" t="s">
        <v>6903</v>
      </c>
      <c r="C324" s="64" t="s">
        <v>6904</v>
      </c>
      <c r="D324" s="64" t="s">
        <v>6905</v>
      </c>
      <c r="E324" s="64" t="s">
        <v>44</v>
      </c>
      <c r="F324" s="64">
        <v>88.8</v>
      </c>
      <c r="G324" s="64" t="s">
        <v>4557</v>
      </c>
      <c r="H324" s="290" t="s">
        <v>14</v>
      </c>
    </row>
    <row r="325" s="63" customFormat="1" customHeight="1" spans="1:8">
      <c r="A325" s="289">
        <v>324</v>
      </c>
      <c r="B325" s="65" t="s">
        <v>6906</v>
      </c>
      <c r="C325" s="64" t="s">
        <v>6907</v>
      </c>
      <c r="D325" s="64" t="s">
        <v>6908</v>
      </c>
      <c r="E325" s="64" t="s">
        <v>44</v>
      </c>
      <c r="F325" s="64">
        <v>78</v>
      </c>
      <c r="G325" s="64" t="s">
        <v>107</v>
      </c>
      <c r="H325" s="290" t="s">
        <v>14</v>
      </c>
    </row>
    <row r="326" s="63" customFormat="1" customHeight="1" spans="1:8">
      <c r="A326" s="289">
        <v>325</v>
      </c>
      <c r="B326" s="65" t="s">
        <v>6876</v>
      </c>
      <c r="C326" s="64" t="s">
        <v>6877</v>
      </c>
      <c r="D326" s="64" t="s">
        <v>6878</v>
      </c>
      <c r="E326" s="64" t="s">
        <v>12</v>
      </c>
      <c r="F326" s="64">
        <v>69.8</v>
      </c>
      <c r="G326" s="64" t="s">
        <v>150</v>
      </c>
      <c r="H326" s="290" t="s">
        <v>14</v>
      </c>
    </row>
    <row r="327" s="63" customFormat="1" customHeight="1" spans="1:8">
      <c r="A327" s="289">
        <v>326</v>
      </c>
      <c r="B327" s="65" t="s">
        <v>6879</v>
      </c>
      <c r="C327" s="64" t="s">
        <v>6880</v>
      </c>
      <c r="D327" s="64" t="s">
        <v>6881</v>
      </c>
      <c r="E327" s="64" t="s">
        <v>22</v>
      </c>
      <c r="F327" s="64">
        <v>58</v>
      </c>
      <c r="G327" s="64" t="s">
        <v>150</v>
      </c>
      <c r="H327" s="290" t="s">
        <v>14</v>
      </c>
    </row>
    <row r="328" s="63" customFormat="1" customHeight="1" spans="1:8">
      <c r="A328" s="289">
        <v>327</v>
      </c>
      <c r="B328" s="65" t="s">
        <v>6909</v>
      </c>
      <c r="C328" s="64" t="s">
        <v>6910</v>
      </c>
      <c r="D328" s="64" t="s">
        <v>6911</v>
      </c>
      <c r="E328" s="64" t="s">
        <v>211</v>
      </c>
      <c r="F328" s="64">
        <v>58</v>
      </c>
      <c r="G328" s="64" t="s">
        <v>2350</v>
      </c>
      <c r="H328" s="290" t="s">
        <v>14</v>
      </c>
    </row>
    <row r="329" s="63" customFormat="1" customHeight="1" spans="1:8">
      <c r="A329" s="289">
        <v>328</v>
      </c>
      <c r="B329" s="65" t="s">
        <v>8032</v>
      </c>
      <c r="C329" s="64" t="s">
        <v>8033</v>
      </c>
      <c r="D329" s="64" t="s">
        <v>8034</v>
      </c>
      <c r="E329" s="64" t="s">
        <v>12</v>
      </c>
      <c r="F329" s="64">
        <v>49.8</v>
      </c>
      <c r="G329" s="64" t="s">
        <v>150</v>
      </c>
      <c r="H329" s="290" t="s">
        <v>14</v>
      </c>
    </row>
    <row r="330" s="63" customFormat="1" customHeight="1" spans="1:8">
      <c r="A330" s="289">
        <v>329</v>
      </c>
      <c r="B330" s="65" t="s">
        <v>8035</v>
      </c>
      <c r="C330" s="64" t="s">
        <v>8036</v>
      </c>
      <c r="D330" s="64" t="s">
        <v>8037</v>
      </c>
      <c r="E330" s="64" t="s">
        <v>22</v>
      </c>
      <c r="F330" s="64">
        <v>45</v>
      </c>
      <c r="G330" s="64" t="s">
        <v>127</v>
      </c>
      <c r="H330" s="290" t="s">
        <v>14</v>
      </c>
    </row>
    <row r="331" s="63" customFormat="1" customHeight="1" spans="1:8">
      <c r="A331" s="289">
        <v>330</v>
      </c>
      <c r="B331" s="65" t="s">
        <v>6891</v>
      </c>
      <c r="C331" s="64" t="s">
        <v>6892</v>
      </c>
      <c r="D331" s="64" t="s">
        <v>6893</v>
      </c>
      <c r="E331" s="64" t="s">
        <v>22</v>
      </c>
      <c r="F331" s="64">
        <v>38.8</v>
      </c>
      <c r="G331" s="64" t="s">
        <v>150</v>
      </c>
      <c r="H331" s="290" t="s">
        <v>14</v>
      </c>
    </row>
    <row r="332" s="63" customFormat="1" customHeight="1" spans="1:8">
      <c r="A332" s="289">
        <v>331</v>
      </c>
      <c r="B332" s="65" t="s">
        <v>8818</v>
      </c>
      <c r="C332" s="64" t="s">
        <v>8819</v>
      </c>
      <c r="D332" s="64" t="s">
        <v>8820</v>
      </c>
      <c r="E332" s="64" t="s">
        <v>12</v>
      </c>
      <c r="F332" s="64">
        <v>49.8</v>
      </c>
      <c r="G332" s="64" t="s">
        <v>1841</v>
      </c>
      <c r="H332" s="290" t="s">
        <v>14</v>
      </c>
    </row>
    <row r="333" s="63" customFormat="1" customHeight="1" spans="1:8">
      <c r="A333" s="289">
        <v>332</v>
      </c>
      <c r="B333" s="65" t="s">
        <v>8821</v>
      </c>
      <c r="C333" s="64" t="s">
        <v>8822</v>
      </c>
      <c r="D333" s="64" t="s">
        <v>8823</v>
      </c>
      <c r="E333" s="64" t="s">
        <v>12</v>
      </c>
      <c r="F333" s="64">
        <v>48</v>
      </c>
      <c r="G333" s="64" t="s">
        <v>1686</v>
      </c>
      <c r="H333" s="290" t="s">
        <v>14</v>
      </c>
    </row>
    <row r="334" s="63" customFormat="1" customHeight="1" spans="1:8">
      <c r="A334" s="289">
        <v>333</v>
      </c>
      <c r="B334" s="65" t="s">
        <v>8824</v>
      </c>
      <c r="C334" s="64" t="s">
        <v>8825</v>
      </c>
      <c r="D334" s="64" t="s">
        <v>8826</v>
      </c>
      <c r="E334" s="64" t="s">
        <v>22</v>
      </c>
      <c r="F334" s="64">
        <v>49.8</v>
      </c>
      <c r="G334" s="64" t="s">
        <v>37</v>
      </c>
      <c r="H334" s="290" t="s">
        <v>14</v>
      </c>
    </row>
    <row r="335" s="63" customFormat="1" customHeight="1" spans="1:8">
      <c r="A335" s="289">
        <v>334</v>
      </c>
      <c r="B335" s="65" t="s">
        <v>8827</v>
      </c>
      <c r="C335" s="64" t="s">
        <v>8828</v>
      </c>
      <c r="D335" s="64" t="s">
        <v>8829</v>
      </c>
      <c r="E335" s="64" t="s">
        <v>22</v>
      </c>
      <c r="F335" s="64">
        <v>48</v>
      </c>
      <c r="G335" s="64" t="s">
        <v>2128</v>
      </c>
      <c r="H335" s="290" t="s">
        <v>14</v>
      </c>
    </row>
    <row r="336" s="63" customFormat="1" customHeight="1" spans="1:8">
      <c r="A336" s="289">
        <v>335</v>
      </c>
      <c r="B336" s="65" t="s">
        <v>8830</v>
      </c>
      <c r="C336" s="64" t="s">
        <v>8831</v>
      </c>
      <c r="D336" s="64" t="s">
        <v>8832</v>
      </c>
      <c r="E336" s="64" t="s">
        <v>22</v>
      </c>
      <c r="F336" s="64">
        <v>45</v>
      </c>
      <c r="G336" s="64" t="s">
        <v>65</v>
      </c>
      <c r="H336" s="290" t="s">
        <v>14</v>
      </c>
    </row>
    <row r="337" s="63" customFormat="1" customHeight="1" spans="1:8">
      <c r="A337" s="289">
        <v>336</v>
      </c>
      <c r="B337" s="65" t="s">
        <v>8833</v>
      </c>
      <c r="C337" s="64" t="s">
        <v>8834</v>
      </c>
      <c r="D337" s="64" t="s">
        <v>8835</v>
      </c>
      <c r="E337" s="64" t="s">
        <v>22</v>
      </c>
      <c r="F337" s="64">
        <v>49.8</v>
      </c>
      <c r="G337" s="64" t="s">
        <v>2128</v>
      </c>
      <c r="H337" s="290" t="s">
        <v>14</v>
      </c>
    </row>
    <row r="338" s="63" customFormat="1" customHeight="1" spans="1:8">
      <c r="A338" s="289">
        <v>337</v>
      </c>
      <c r="B338" s="65" t="s">
        <v>8836</v>
      </c>
      <c r="C338" s="64" t="s">
        <v>8837</v>
      </c>
      <c r="D338" s="64" t="s">
        <v>8838</v>
      </c>
      <c r="E338" s="64" t="s">
        <v>22</v>
      </c>
      <c r="F338" s="64">
        <v>39.8</v>
      </c>
      <c r="G338" s="64" t="s">
        <v>4473</v>
      </c>
      <c r="H338" s="290" t="s">
        <v>14</v>
      </c>
    </row>
    <row r="339" s="63" customFormat="1" customHeight="1" spans="1:8">
      <c r="A339" s="289">
        <v>338</v>
      </c>
      <c r="B339" s="65" t="s">
        <v>8839</v>
      </c>
      <c r="C339" s="64" t="s">
        <v>8840</v>
      </c>
      <c r="D339" s="64" t="s">
        <v>8841</v>
      </c>
      <c r="E339" s="64" t="s">
        <v>12</v>
      </c>
      <c r="F339" s="64">
        <v>49.8</v>
      </c>
      <c r="G339" s="64" t="s">
        <v>2128</v>
      </c>
      <c r="H339" s="290" t="s">
        <v>14</v>
      </c>
    </row>
    <row r="340" s="63" customFormat="1" customHeight="1" spans="1:8">
      <c r="A340" s="289">
        <v>339</v>
      </c>
      <c r="B340" s="65" t="s">
        <v>8842</v>
      </c>
      <c r="C340" s="64" t="s">
        <v>8843</v>
      </c>
      <c r="D340" s="64" t="s">
        <v>8844</v>
      </c>
      <c r="E340" s="64" t="s">
        <v>22</v>
      </c>
      <c r="F340" s="64">
        <v>58</v>
      </c>
      <c r="G340" s="64" t="s">
        <v>30</v>
      </c>
      <c r="H340" s="290" t="s">
        <v>14</v>
      </c>
    </row>
    <row r="341" s="63" customFormat="1" customHeight="1" spans="1:8">
      <c r="A341" s="289">
        <v>340</v>
      </c>
      <c r="B341" s="65" t="s">
        <v>6470</v>
      </c>
      <c r="C341" s="64" t="s">
        <v>6471</v>
      </c>
      <c r="D341" s="64" t="s">
        <v>6472</v>
      </c>
      <c r="E341" s="64" t="s">
        <v>44</v>
      </c>
      <c r="F341" s="64">
        <v>48</v>
      </c>
      <c r="G341" s="64" t="s">
        <v>1823</v>
      </c>
      <c r="H341" s="290" t="s">
        <v>14</v>
      </c>
    </row>
    <row r="342" s="63" customFormat="1" customHeight="1" spans="1:8">
      <c r="A342" s="289">
        <v>341</v>
      </c>
      <c r="B342" s="65" t="s">
        <v>6835</v>
      </c>
      <c r="C342" s="64" t="s">
        <v>6836</v>
      </c>
      <c r="D342" s="64" t="s">
        <v>6837</v>
      </c>
      <c r="E342" s="64" t="s">
        <v>12</v>
      </c>
      <c r="F342" s="64">
        <v>49.8</v>
      </c>
      <c r="G342" s="64" t="s">
        <v>4473</v>
      </c>
      <c r="H342" s="290" t="s">
        <v>14</v>
      </c>
    </row>
    <row r="343" s="63" customFormat="1" customHeight="1" spans="1:8">
      <c r="A343" s="289">
        <v>342</v>
      </c>
      <c r="B343" s="65" t="s">
        <v>6873</v>
      </c>
      <c r="C343" s="64" t="s">
        <v>6874</v>
      </c>
      <c r="D343" s="64" t="s">
        <v>6875</v>
      </c>
      <c r="E343" s="64" t="s">
        <v>12</v>
      </c>
      <c r="F343" s="64">
        <v>88</v>
      </c>
      <c r="G343" s="64" t="s">
        <v>2103</v>
      </c>
      <c r="H343" s="290" t="s">
        <v>14</v>
      </c>
    </row>
    <row r="344" s="63" customFormat="1" customHeight="1" spans="1:8">
      <c r="A344" s="289">
        <v>343</v>
      </c>
      <c r="B344" s="65" t="s">
        <v>6870</v>
      </c>
      <c r="C344" s="64" t="s">
        <v>6871</v>
      </c>
      <c r="D344" s="64" t="s">
        <v>6872</v>
      </c>
      <c r="E344" s="64" t="s">
        <v>12</v>
      </c>
      <c r="F344" s="64">
        <v>68</v>
      </c>
      <c r="G344" s="64" t="s">
        <v>107</v>
      </c>
      <c r="H344" s="290" t="s">
        <v>14</v>
      </c>
    </row>
    <row r="345" s="63" customFormat="1" customHeight="1" spans="1:8">
      <c r="A345" s="289">
        <v>344</v>
      </c>
      <c r="B345" s="65" t="s">
        <v>6882</v>
      </c>
      <c r="C345" s="64" t="s">
        <v>6883</v>
      </c>
      <c r="D345" s="64" t="s">
        <v>6884</v>
      </c>
      <c r="E345" s="64" t="s">
        <v>12</v>
      </c>
      <c r="F345" s="64">
        <v>45</v>
      </c>
      <c r="G345" s="64" t="s">
        <v>1841</v>
      </c>
      <c r="H345" s="290" t="s">
        <v>14</v>
      </c>
    </row>
    <row r="346" s="63" customFormat="1" customHeight="1" spans="1:8">
      <c r="A346" s="289">
        <v>345</v>
      </c>
      <c r="B346" s="65" t="s">
        <v>6885</v>
      </c>
      <c r="C346" s="64" t="s">
        <v>6886</v>
      </c>
      <c r="D346" s="64" t="s">
        <v>6887</v>
      </c>
      <c r="E346" s="64" t="s">
        <v>12</v>
      </c>
      <c r="F346" s="64">
        <v>68</v>
      </c>
      <c r="G346" s="64" t="s">
        <v>4557</v>
      </c>
      <c r="H346" s="290" t="s">
        <v>14</v>
      </c>
    </row>
    <row r="347" s="63" customFormat="1" customHeight="1" spans="1:8">
      <c r="A347" s="289">
        <v>346</v>
      </c>
      <c r="B347" s="65" t="s">
        <v>6485</v>
      </c>
      <c r="C347" s="64" t="s">
        <v>6486</v>
      </c>
      <c r="D347" s="64" t="s">
        <v>6487</v>
      </c>
      <c r="E347" s="64" t="s">
        <v>22</v>
      </c>
      <c r="F347" s="64">
        <v>58</v>
      </c>
      <c r="G347" s="64" t="s">
        <v>4557</v>
      </c>
      <c r="H347" s="290" t="s">
        <v>14</v>
      </c>
    </row>
    <row r="348" s="63" customFormat="1" customHeight="1" spans="1:8">
      <c r="A348" s="289">
        <v>347</v>
      </c>
      <c r="B348" s="65" t="s">
        <v>184</v>
      </c>
      <c r="C348" s="64" t="s">
        <v>185</v>
      </c>
      <c r="D348" s="64" t="s">
        <v>186</v>
      </c>
      <c r="E348" s="64" t="s">
        <v>12</v>
      </c>
      <c r="F348" s="64">
        <v>49.9</v>
      </c>
      <c r="G348" s="64" t="s">
        <v>150</v>
      </c>
      <c r="H348" s="290" t="s">
        <v>14</v>
      </c>
    </row>
    <row r="349" s="63" customFormat="1" customHeight="1" spans="1:8">
      <c r="A349" s="289">
        <v>348</v>
      </c>
      <c r="B349" s="65" t="s">
        <v>1536</v>
      </c>
      <c r="C349" s="64" t="s">
        <v>1537</v>
      </c>
      <c r="D349" s="64" t="s">
        <v>1538</v>
      </c>
      <c r="E349" s="64" t="s">
        <v>12</v>
      </c>
      <c r="F349" s="64">
        <v>49.8</v>
      </c>
      <c r="G349" s="64" t="s">
        <v>150</v>
      </c>
      <c r="H349" s="290" t="s">
        <v>14</v>
      </c>
    </row>
    <row r="350" s="63" customFormat="1" customHeight="1" spans="1:8">
      <c r="A350" s="289">
        <v>349</v>
      </c>
      <c r="B350" s="65" t="s">
        <v>1665</v>
      </c>
      <c r="C350" s="64" t="s">
        <v>1666</v>
      </c>
      <c r="D350" s="64" t="s">
        <v>1667</v>
      </c>
      <c r="E350" s="64" t="s">
        <v>12</v>
      </c>
      <c r="F350" s="64">
        <v>45</v>
      </c>
      <c r="G350" s="64" t="s">
        <v>2128</v>
      </c>
      <c r="H350" s="290" t="s">
        <v>14</v>
      </c>
    </row>
    <row r="351" s="63" customFormat="1" customHeight="1" spans="1:8">
      <c r="A351" s="289">
        <v>350</v>
      </c>
      <c r="B351" s="65" t="s">
        <v>1601</v>
      </c>
      <c r="C351" s="64" t="s">
        <v>1602</v>
      </c>
      <c r="D351" s="64" t="s">
        <v>1603</v>
      </c>
      <c r="E351" s="64" t="s">
        <v>22</v>
      </c>
      <c r="F351" s="64">
        <v>45</v>
      </c>
      <c r="G351" s="64" t="s">
        <v>2128</v>
      </c>
      <c r="H351" s="290" t="s">
        <v>14</v>
      </c>
    </row>
    <row r="352" s="63" customFormat="1" customHeight="1" spans="1:8">
      <c r="A352" s="289">
        <v>351</v>
      </c>
      <c r="B352" s="65" t="s">
        <v>1576</v>
      </c>
      <c r="C352" s="64" t="s">
        <v>1577</v>
      </c>
      <c r="D352" s="64" t="s">
        <v>1578</v>
      </c>
      <c r="E352" s="64" t="s">
        <v>12</v>
      </c>
      <c r="F352" s="64">
        <v>49.8</v>
      </c>
      <c r="G352" s="64" t="s">
        <v>30</v>
      </c>
      <c r="H352" s="290" t="s">
        <v>14</v>
      </c>
    </row>
    <row r="353" s="63" customFormat="1" customHeight="1" spans="1:8">
      <c r="A353" s="289">
        <v>352</v>
      </c>
      <c r="B353" s="65" t="s">
        <v>8845</v>
      </c>
      <c r="C353" s="64" t="s">
        <v>8846</v>
      </c>
      <c r="D353" s="64" t="s">
        <v>8847</v>
      </c>
      <c r="E353" s="64" t="s">
        <v>1827</v>
      </c>
      <c r="F353" s="64">
        <v>45</v>
      </c>
      <c r="G353" s="64" t="s">
        <v>1881</v>
      </c>
      <c r="H353" s="290" t="s">
        <v>14</v>
      </c>
    </row>
    <row r="354" s="63" customFormat="1" customHeight="1" spans="1:8">
      <c r="A354" s="289">
        <v>353</v>
      </c>
      <c r="B354" s="65" t="s">
        <v>8848</v>
      </c>
      <c r="C354" s="64" t="s">
        <v>8849</v>
      </c>
      <c r="D354" s="64" t="s">
        <v>8850</v>
      </c>
      <c r="E354" s="64" t="s">
        <v>12</v>
      </c>
      <c r="F354" s="64">
        <v>45</v>
      </c>
      <c r="G354" s="64" t="s">
        <v>30</v>
      </c>
      <c r="H354" s="290" t="s">
        <v>14</v>
      </c>
    </row>
    <row r="355" s="63" customFormat="1" customHeight="1" spans="1:8">
      <c r="A355" s="289">
        <v>354</v>
      </c>
      <c r="B355" s="65" t="s">
        <v>8851</v>
      </c>
      <c r="C355" s="64" t="s">
        <v>8852</v>
      </c>
      <c r="D355" s="64" t="s">
        <v>8853</v>
      </c>
      <c r="E355" s="64" t="s">
        <v>8854</v>
      </c>
      <c r="F355" s="64">
        <v>42</v>
      </c>
      <c r="G355" s="64" t="s">
        <v>1881</v>
      </c>
      <c r="H355" s="290" t="s">
        <v>14</v>
      </c>
    </row>
    <row r="356" s="63" customFormat="1" customHeight="1" spans="1:8">
      <c r="A356" s="289">
        <v>355</v>
      </c>
      <c r="B356" s="65" t="s">
        <v>8855</v>
      </c>
      <c r="C356" s="64" t="s">
        <v>8856</v>
      </c>
      <c r="D356" s="64" t="s">
        <v>8857</v>
      </c>
      <c r="E356" s="64" t="s">
        <v>12</v>
      </c>
      <c r="F356" s="64">
        <v>49.8</v>
      </c>
      <c r="G356" s="64" t="s">
        <v>1881</v>
      </c>
      <c r="H356" s="290" t="s">
        <v>14</v>
      </c>
    </row>
    <row r="357" s="63" customFormat="1" customHeight="1" spans="1:8">
      <c r="A357" s="289">
        <v>356</v>
      </c>
      <c r="B357" s="65" t="s">
        <v>8858</v>
      </c>
      <c r="C357" s="64" t="s">
        <v>8859</v>
      </c>
      <c r="D357" s="64" t="s">
        <v>8860</v>
      </c>
      <c r="E357" s="64" t="s">
        <v>12</v>
      </c>
      <c r="F357" s="64">
        <v>42</v>
      </c>
      <c r="G357" s="64" t="s">
        <v>18</v>
      </c>
      <c r="H357" s="290" t="s">
        <v>14</v>
      </c>
    </row>
    <row r="358" s="63" customFormat="1" customHeight="1" spans="1:8">
      <c r="A358" s="289">
        <v>357</v>
      </c>
      <c r="B358" s="65" t="s">
        <v>8035</v>
      </c>
      <c r="C358" s="64" t="s">
        <v>8036</v>
      </c>
      <c r="D358" s="64" t="s">
        <v>8037</v>
      </c>
      <c r="E358" s="64" t="s">
        <v>22</v>
      </c>
      <c r="F358" s="64">
        <v>45</v>
      </c>
      <c r="G358" s="64" t="s">
        <v>127</v>
      </c>
      <c r="H358" s="290" t="s">
        <v>14</v>
      </c>
    </row>
    <row r="359" s="63" customFormat="1" customHeight="1" spans="1:8">
      <c r="A359" s="289">
        <v>358</v>
      </c>
      <c r="B359" s="65" t="s">
        <v>8861</v>
      </c>
      <c r="C359" s="64" t="s">
        <v>8862</v>
      </c>
      <c r="D359" s="64" t="s">
        <v>8863</v>
      </c>
      <c r="E359" s="64" t="s">
        <v>313</v>
      </c>
      <c r="F359" s="64">
        <v>39.8</v>
      </c>
      <c r="G359" s="64" t="s">
        <v>84</v>
      </c>
      <c r="H359" s="290" t="s">
        <v>14</v>
      </c>
    </row>
    <row r="360" s="63" customFormat="1" customHeight="1" spans="1:8">
      <c r="A360" s="289">
        <v>359</v>
      </c>
      <c r="B360" s="65" t="s">
        <v>8864</v>
      </c>
      <c r="C360" s="64" t="s">
        <v>8865</v>
      </c>
      <c r="D360" s="64" t="s">
        <v>8866</v>
      </c>
      <c r="E360" s="64" t="s">
        <v>12</v>
      </c>
      <c r="F360" s="64">
        <v>45</v>
      </c>
      <c r="G360" s="64" t="s">
        <v>123</v>
      </c>
      <c r="H360" s="290" t="s">
        <v>14</v>
      </c>
    </row>
    <row r="361" s="63" customFormat="1" customHeight="1" spans="1:8">
      <c r="A361" s="289">
        <v>360</v>
      </c>
      <c r="B361" s="65" t="s">
        <v>8867</v>
      </c>
      <c r="C361" s="64" t="s">
        <v>8868</v>
      </c>
      <c r="D361" s="64" t="s">
        <v>8869</v>
      </c>
      <c r="E361" s="64" t="s">
        <v>12</v>
      </c>
      <c r="F361" s="64">
        <v>49.8</v>
      </c>
      <c r="G361" s="64" t="s">
        <v>30</v>
      </c>
      <c r="H361" s="290" t="s">
        <v>14</v>
      </c>
    </row>
    <row r="362" s="63" customFormat="1" customHeight="1" spans="1:8">
      <c r="A362" s="289">
        <v>361</v>
      </c>
      <c r="B362" s="65" t="s">
        <v>8870</v>
      </c>
      <c r="C362" s="64" t="s">
        <v>8871</v>
      </c>
      <c r="D362" s="64" t="s">
        <v>8872</v>
      </c>
      <c r="E362" s="64" t="s">
        <v>12</v>
      </c>
      <c r="F362" s="64">
        <v>39.8</v>
      </c>
      <c r="G362" s="64" t="s">
        <v>1622</v>
      </c>
      <c r="H362" s="290" t="s">
        <v>14</v>
      </c>
    </row>
    <row r="363" s="63" customFormat="1" customHeight="1" spans="1:8">
      <c r="A363" s="289">
        <v>362</v>
      </c>
      <c r="B363" s="65" t="s">
        <v>8873</v>
      </c>
      <c r="C363" s="64" t="s">
        <v>8874</v>
      </c>
      <c r="D363" s="64" t="s">
        <v>8875</v>
      </c>
      <c r="E363" s="64" t="s">
        <v>12</v>
      </c>
      <c r="F363" s="64">
        <v>45</v>
      </c>
      <c r="G363" s="64" t="s">
        <v>37</v>
      </c>
      <c r="H363" s="290" t="s">
        <v>14</v>
      </c>
    </row>
    <row r="364" s="63" customFormat="1" customHeight="1" spans="1:8">
      <c r="A364" s="289">
        <v>363</v>
      </c>
      <c r="B364" s="65" t="s">
        <v>8876</v>
      </c>
      <c r="C364" s="64" t="s">
        <v>8877</v>
      </c>
      <c r="D364" s="64" t="s">
        <v>8878</v>
      </c>
      <c r="E364" s="64" t="s">
        <v>12</v>
      </c>
      <c r="F364" s="64">
        <v>45</v>
      </c>
      <c r="G364" s="64" t="s">
        <v>1517</v>
      </c>
      <c r="H364" s="290" t="s">
        <v>14</v>
      </c>
    </row>
    <row r="365" s="63" customFormat="1" customHeight="1" spans="1:8">
      <c r="A365" s="289">
        <v>364</v>
      </c>
      <c r="B365" s="65" t="s">
        <v>8879</v>
      </c>
      <c r="C365" s="64" t="s">
        <v>8880</v>
      </c>
      <c r="D365" s="64" t="s">
        <v>8881</v>
      </c>
      <c r="E365" s="64" t="s">
        <v>12</v>
      </c>
      <c r="F365" s="64">
        <v>42</v>
      </c>
      <c r="G365" s="64" t="s">
        <v>150</v>
      </c>
      <c r="H365" s="290" t="s">
        <v>14</v>
      </c>
    </row>
    <row r="366" s="63" customFormat="1" customHeight="1" spans="1:8">
      <c r="A366" s="289">
        <v>365</v>
      </c>
      <c r="B366" s="65" t="s">
        <v>8882</v>
      </c>
      <c r="C366" s="64" t="s">
        <v>8883</v>
      </c>
      <c r="D366" s="64" t="s">
        <v>8884</v>
      </c>
      <c r="E366" s="64" t="s">
        <v>12</v>
      </c>
      <c r="F366" s="64">
        <v>45</v>
      </c>
      <c r="G366" s="64" t="s">
        <v>150</v>
      </c>
      <c r="H366" s="290" t="s">
        <v>14</v>
      </c>
    </row>
    <row r="367" s="63" customFormat="1" customHeight="1" spans="1:8">
      <c r="A367" s="289">
        <v>366</v>
      </c>
      <c r="B367" s="65" t="s">
        <v>8023</v>
      </c>
      <c r="C367" s="64" t="s">
        <v>8024</v>
      </c>
      <c r="D367" s="64" t="s">
        <v>8025</v>
      </c>
      <c r="E367" s="64" t="s">
        <v>44</v>
      </c>
      <c r="F367" s="64">
        <v>49.8</v>
      </c>
      <c r="G367" s="64" t="s">
        <v>127</v>
      </c>
      <c r="H367" s="290" t="s">
        <v>14</v>
      </c>
    </row>
    <row r="368" s="63" customFormat="1" customHeight="1" spans="1:8">
      <c r="A368" s="289">
        <v>367</v>
      </c>
      <c r="B368" s="65" t="s">
        <v>6894</v>
      </c>
      <c r="C368" s="64" t="s">
        <v>6895</v>
      </c>
      <c r="D368" s="64" t="s">
        <v>6896</v>
      </c>
      <c r="E368" s="64" t="s">
        <v>44</v>
      </c>
      <c r="F368" s="64">
        <v>68</v>
      </c>
      <c r="G368" s="64" t="s">
        <v>107</v>
      </c>
      <c r="H368" s="290" t="s">
        <v>14</v>
      </c>
    </row>
    <row r="369" s="63" customFormat="1" customHeight="1" spans="1:8">
      <c r="A369" s="289">
        <v>368</v>
      </c>
      <c r="B369" s="65" t="s">
        <v>6897</v>
      </c>
      <c r="C369" s="64" t="s">
        <v>6898</v>
      </c>
      <c r="D369" s="64" t="s">
        <v>6899</v>
      </c>
      <c r="E369" s="64" t="s">
        <v>44</v>
      </c>
      <c r="F369" s="64">
        <v>68</v>
      </c>
      <c r="G369" s="64" t="s">
        <v>107</v>
      </c>
      <c r="H369" s="290" t="s">
        <v>14</v>
      </c>
    </row>
    <row r="370" s="63" customFormat="1" customHeight="1" spans="1:8">
      <c r="A370" s="289">
        <v>369</v>
      </c>
      <c r="B370" s="65" t="s">
        <v>6903</v>
      </c>
      <c r="C370" s="64" t="s">
        <v>6904</v>
      </c>
      <c r="D370" s="64" t="s">
        <v>6905</v>
      </c>
      <c r="E370" s="64" t="s">
        <v>44</v>
      </c>
      <c r="F370" s="64">
        <v>88.8</v>
      </c>
      <c r="G370" s="64" t="s">
        <v>4557</v>
      </c>
      <c r="H370" s="290" t="s">
        <v>14</v>
      </c>
    </row>
    <row r="371" s="63" customFormat="1" customHeight="1" spans="1:8">
      <c r="A371" s="289">
        <v>370</v>
      </c>
      <c r="B371" s="65" t="s">
        <v>6900</v>
      </c>
      <c r="C371" s="64" t="s">
        <v>6901</v>
      </c>
      <c r="D371" s="64" t="s">
        <v>6902</v>
      </c>
      <c r="E371" s="64" t="s">
        <v>44</v>
      </c>
      <c r="F371" s="64">
        <v>48</v>
      </c>
      <c r="G371" s="64" t="s">
        <v>107</v>
      </c>
      <c r="H371" s="290" t="s">
        <v>14</v>
      </c>
    </row>
    <row r="372" s="63" customFormat="1" customHeight="1" spans="1:8">
      <c r="A372" s="289">
        <v>371</v>
      </c>
      <c r="B372" s="65" t="s">
        <v>6909</v>
      </c>
      <c r="C372" s="64" t="s">
        <v>6910</v>
      </c>
      <c r="D372" s="64" t="s">
        <v>6911</v>
      </c>
      <c r="E372" s="64" t="s">
        <v>211</v>
      </c>
      <c r="F372" s="64">
        <v>58</v>
      </c>
      <c r="G372" s="64" t="s">
        <v>2350</v>
      </c>
      <c r="H372" s="290" t="s">
        <v>14</v>
      </c>
    </row>
    <row r="373" s="63" customFormat="1" customHeight="1" spans="1:8">
      <c r="A373" s="289">
        <v>372</v>
      </c>
      <c r="B373" s="65" t="s">
        <v>8885</v>
      </c>
      <c r="C373" s="64" t="s">
        <v>8886</v>
      </c>
      <c r="D373" s="64" t="s">
        <v>8887</v>
      </c>
      <c r="E373" s="64" t="s">
        <v>44</v>
      </c>
      <c r="F373" s="64">
        <v>39.6</v>
      </c>
      <c r="G373" s="64" t="s">
        <v>65</v>
      </c>
      <c r="H373" s="290" t="s">
        <v>14</v>
      </c>
    </row>
    <row r="374" s="63" customFormat="1" customHeight="1" spans="1:8">
      <c r="A374" s="289">
        <v>373</v>
      </c>
      <c r="B374" s="65" t="s">
        <v>8888</v>
      </c>
      <c r="C374" s="64" t="s">
        <v>8889</v>
      </c>
      <c r="D374" s="64" t="s">
        <v>8890</v>
      </c>
      <c r="E374" s="64" t="s">
        <v>12</v>
      </c>
      <c r="F374" s="64">
        <v>42</v>
      </c>
      <c r="G374" s="64" t="s">
        <v>30</v>
      </c>
      <c r="H374" s="290" t="s">
        <v>14</v>
      </c>
    </row>
    <row r="375" s="63" customFormat="1" customHeight="1" spans="1:8">
      <c r="A375" s="289">
        <v>374</v>
      </c>
      <c r="B375" s="65" t="s">
        <v>187</v>
      </c>
      <c r="C375" s="64" t="s">
        <v>188</v>
      </c>
      <c r="D375" s="64" t="s">
        <v>189</v>
      </c>
      <c r="E375" s="64" t="s">
        <v>12</v>
      </c>
      <c r="F375" s="64">
        <v>49.8</v>
      </c>
      <c r="G375" s="64" t="s">
        <v>2128</v>
      </c>
      <c r="H375" s="290" t="s">
        <v>14</v>
      </c>
    </row>
    <row r="376" s="63" customFormat="1" customHeight="1" spans="1:8">
      <c r="A376" s="289">
        <v>375</v>
      </c>
      <c r="B376" s="65" t="s">
        <v>8891</v>
      </c>
      <c r="C376" s="64" t="s">
        <v>8892</v>
      </c>
      <c r="D376" s="64" t="s">
        <v>8893</v>
      </c>
      <c r="E376" s="64" t="s">
        <v>12</v>
      </c>
      <c r="F376" s="64">
        <v>49.8</v>
      </c>
      <c r="G376" s="64" t="s">
        <v>1881</v>
      </c>
      <c r="H376" s="290" t="s">
        <v>14</v>
      </c>
    </row>
    <row r="377" s="63" customFormat="1" customHeight="1" spans="1:8">
      <c r="A377" s="289">
        <v>376</v>
      </c>
      <c r="B377" s="65" t="s">
        <v>8894</v>
      </c>
      <c r="C377" s="64" t="s">
        <v>8895</v>
      </c>
      <c r="D377" s="64" t="s">
        <v>8896</v>
      </c>
      <c r="E377" s="64" t="s">
        <v>12</v>
      </c>
      <c r="F377" s="64">
        <v>39.8</v>
      </c>
      <c r="G377" s="64" t="s">
        <v>18</v>
      </c>
      <c r="H377" s="290" t="s">
        <v>14</v>
      </c>
    </row>
    <row r="378" s="63" customFormat="1" customHeight="1" spans="1:8">
      <c r="A378" s="289">
        <v>377</v>
      </c>
      <c r="B378" s="65" t="s">
        <v>8897</v>
      </c>
      <c r="C378" s="64" t="s">
        <v>8898</v>
      </c>
      <c r="D378" s="64" t="s">
        <v>8899</v>
      </c>
      <c r="E378" s="64" t="s">
        <v>12</v>
      </c>
      <c r="F378" s="64">
        <v>49.8</v>
      </c>
      <c r="G378" s="64" t="s">
        <v>107</v>
      </c>
      <c r="H378" s="290" t="s">
        <v>14</v>
      </c>
    </row>
    <row r="379" s="63" customFormat="1" customHeight="1" spans="1:8">
      <c r="A379" s="289">
        <v>378</v>
      </c>
      <c r="B379" s="65" t="s">
        <v>8900</v>
      </c>
      <c r="C379" s="64" t="s">
        <v>8901</v>
      </c>
      <c r="D379" s="64" t="s">
        <v>8902</v>
      </c>
      <c r="E379" s="64" t="s">
        <v>12</v>
      </c>
      <c r="F379" s="64">
        <v>49.8</v>
      </c>
      <c r="G379" s="64" t="s">
        <v>30</v>
      </c>
      <c r="H379" s="290" t="s">
        <v>14</v>
      </c>
    </row>
    <row r="380" s="63" customFormat="1" customHeight="1" spans="1:8">
      <c r="A380" s="289">
        <v>379</v>
      </c>
      <c r="B380" s="65" t="s">
        <v>8903</v>
      </c>
      <c r="C380" s="64" t="s">
        <v>8904</v>
      </c>
      <c r="D380" s="64" t="s">
        <v>8905</v>
      </c>
      <c r="E380" s="64" t="s">
        <v>12</v>
      </c>
      <c r="F380" s="64">
        <v>49.8</v>
      </c>
      <c r="G380" s="64" t="s">
        <v>1841</v>
      </c>
      <c r="H380" s="290" t="s">
        <v>14</v>
      </c>
    </row>
    <row r="381" s="63" customFormat="1" customHeight="1" spans="1:8">
      <c r="A381" s="289">
        <v>380</v>
      </c>
      <c r="B381" s="65" t="s">
        <v>8806</v>
      </c>
      <c r="C381" s="64" t="s">
        <v>8807</v>
      </c>
      <c r="D381" s="64" t="s">
        <v>8808</v>
      </c>
      <c r="E381" s="64" t="s">
        <v>12</v>
      </c>
      <c r="F381" s="64">
        <v>49.8</v>
      </c>
      <c r="G381" s="64" t="s">
        <v>150</v>
      </c>
      <c r="H381" s="290" t="s">
        <v>14</v>
      </c>
    </row>
    <row r="382" s="63" customFormat="1" customHeight="1" spans="1:8">
      <c r="A382" s="289">
        <v>381</v>
      </c>
      <c r="B382" s="65" t="s">
        <v>8906</v>
      </c>
      <c r="C382" s="64" t="s">
        <v>8907</v>
      </c>
      <c r="D382" s="64" t="s">
        <v>8908</v>
      </c>
      <c r="E382" s="64" t="s">
        <v>12</v>
      </c>
      <c r="F382" s="64">
        <v>49.8</v>
      </c>
      <c r="G382" s="64" t="s">
        <v>37</v>
      </c>
      <c r="H382" s="290" t="s">
        <v>14</v>
      </c>
    </row>
    <row r="383" s="63" customFormat="1" customHeight="1" spans="1:8">
      <c r="A383" s="289">
        <v>382</v>
      </c>
      <c r="B383" s="65" t="s">
        <v>8909</v>
      </c>
      <c r="C383" s="64" t="s">
        <v>8910</v>
      </c>
      <c r="D383" s="64" t="s">
        <v>8911</v>
      </c>
      <c r="E383" s="64" t="s">
        <v>12</v>
      </c>
      <c r="F383" s="64">
        <v>39.8</v>
      </c>
      <c r="G383" s="64" t="s">
        <v>150</v>
      </c>
      <c r="H383" s="290" t="s">
        <v>14</v>
      </c>
    </row>
    <row r="384" s="63" customFormat="1" customHeight="1" spans="1:8">
      <c r="A384" s="289">
        <v>383</v>
      </c>
      <c r="B384" s="65" t="s">
        <v>8912</v>
      </c>
      <c r="C384" s="64" t="s">
        <v>8913</v>
      </c>
      <c r="D384" s="64" t="s">
        <v>8914</v>
      </c>
      <c r="E384" s="64" t="s">
        <v>44</v>
      </c>
      <c r="F384" s="64">
        <v>39.8</v>
      </c>
      <c r="G384" s="64" t="s">
        <v>1823</v>
      </c>
      <c r="H384" s="290" t="s">
        <v>14</v>
      </c>
    </row>
    <row r="385" s="63" customFormat="1" customHeight="1" spans="1:8">
      <c r="A385" s="289">
        <v>384</v>
      </c>
      <c r="B385" s="65" t="s">
        <v>8915</v>
      </c>
      <c r="C385" s="64" t="s">
        <v>8916</v>
      </c>
      <c r="D385" s="64" t="s">
        <v>8917</v>
      </c>
      <c r="E385" s="64" t="s">
        <v>12</v>
      </c>
      <c r="F385" s="64">
        <v>49.8</v>
      </c>
      <c r="G385" s="64" t="s">
        <v>150</v>
      </c>
      <c r="H385" s="290" t="s">
        <v>14</v>
      </c>
    </row>
    <row r="386" s="63" customFormat="1" customHeight="1" spans="1:8">
      <c r="A386" s="289">
        <v>385</v>
      </c>
      <c r="B386" s="65" t="s">
        <v>8918</v>
      </c>
      <c r="C386" s="64" t="s">
        <v>8919</v>
      </c>
      <c r="D386" s="64" t="s">
        <v>8920</v>
      </c>
      <c r="E386" s="64" t="s">
        <v>12</v>
      </c>
      <c r="F386" s="64">
        <v>49.8</v>
      </c>
      <c r="G386" s="64" t="s">
        <v>150</v>
      </c>
      <c r="H386" s="290" t="s">
        <v>14</v>
      </c>
    </row>
    <row r="387" s="63" customFormat="1" customHeight="1" spans="1:8">
      <c r="A387" s="289">
        <v>386</v>
      </c>
      <c r="B387" s="65" t="s">
        <v>8921</v>
      </c>
      <c r="C387" s="64" t="s">
        <v>8922</v>
      </c>
      <c r="D387" s="64" t="s">
        <v>8923</v>
      </c>
      <c r="E387" s="64" t="s">
        <v>12</v>
      </c>
      <c r="F387" s="64">
        <v>45</v>
      </c>
      <c r="G387" s="64" t="s">
        <v>150</v>
      </c>
      <c r="H387" s="290" t="s">
        <v>14</v>
      </c>
    </row>
    <row r="388" s="63" customFormat="1" customHeight="1" spans="1:8">
      <c r="A388" s="289">
        <v>387</v>
      </c>
      <c r="B388" s="65" t="s">
        <v>8924</v>
      </c>
      <c r="C388" s="64" t="s">
        <v>8925</v>
      </c>
      <c r="D388" s="64" t="s">
        <v>8926</v>
      </c>
      <c r="E388" s="64" t="s">
        <v>12</v>
      </c>
      <c r="F388" s="64">
        <v>49.8</v>
      </c>
      <c r="G388" s="64" t="s">
        <v>52</v>
      </c>
      <c r="H388" s="290" t="s">
        <v>14</v>
      </c>
    </row>
    <row r="389" s="63" customFormat="1" customHeight="1" spans="1:8">
      <c r="A389" s="289">
        <v>388</v>
      </c>
      <c r="B389" s="65" t="s">
        <v>8927</v>
      </c>
      <c r="C389" s="64" t="s">
        <v>8928</v>
      </c>
      <c r="D389" s="64" t="s">
        <v>8929</v>
      </c>
      <c r="E389" s="64" t="s">
        <v>12</v>
      </c>
      <c r="F389" s="64">
        <v>45</v>
      </c>
      <c r="G389" s="64" t="s">
        <v>37</v>
      </c>
      <c r="H389" s="290" t="s">
        <v>14</v>
      </c>
    </row>
    <row r="390" s="63" customFormat="1" customHeight="1" spans="1:8">
      <c r="A390" s="289">
        <v>389</v>
      </c>
      <c r="B390" s="65" t="s">
        <v>8930</v>
      </c>
      <c r="C390" s="64" t="s">
        <v>8931</v>
      </c>
      <c r="D390" s="64" t="s">
        <v>8932</v>
      </c>
      <c r="E390" s="64" t="s">
        <v>12</v>
      </c>
      <c r="F390" s="64">
        <v>39.8</v>
      </c>
      <c r="G390" s="64" t="s">
        <v>1823</v>
      </c>
      <c r="H390" s="290" t="s">
        <v>14</v>
      </c>
    </row>
    <row r="391" s="63" customFormat="1" customHeight="1" spans="1:8">
      <c r="A391" s="289">
        <v>390</v>
      </c>
      <c r="B391" s="65" t="s">
        <v>8933</v>
      </c>
      <c r="C391" s="64" t="s">
        <v>8934</v>
      </c>
      <c r="D391" s="64" t="s">
        <v>8935</v>
      </c>
      <c r="E391" s="64" t="s">
        <v>12</v>
      </c>
      <c r="F391" s="64">
        <v>42</v>
      </c>
      <c r="G391" s="64" t="s">
        <v>282</v>
      </c>
      <c r="H391" s="290" t="s">
        <v>14</v>
      </c>
    </row>
    <row r="392" s="63" customFormat="1" customHeight="1" spans="1:8">
      <c r="A392" s="289">
        <v>391</v>
      </c>
      <c r="B392" s="65" t="s">
        <v>8936</v>
      </c>
      <c r="C392" s="64" t="s">
        <v>8937</v>
      </c>
      <c r="D392" s="64" t="s">
        <v>8938</v>
      </c>
      <c r="E392" s="64" t="s">
        <v>12</v>
      </c>
      <c r="F392" s="64">
        <v>39.8</v>
      </c>
      <c r="G392" s="64" t="s">
        <v>1686</v>
      </c>
      <c r="H392" s="290" t="s">
        <v>14</v>
      </c>
    </row>
    <row r="393" s="63" customFormat="1" customHeight="1" spans="1:8">
      <c r="A393" s="289">
        <v>392</v>
      </c>
      <c r="B393" s="65" t="s">
        <v>8939</v>
      </c>
      <c r="C393" s="64" t="s">
        <v>8940</v>
      </c>
      <c r="D393" s="64" t="s">
        <v>8941</v>
      </c>
      <c r="E393" s="64" t="s">
        <v>12</v>
      </c>
      <c r="F393" s="64">
        <v>45</v>
      </c>
      <c r="G393" s="64" t="s">
        <v>30</v>
      </c>
      <c r="H393" s="290" t="s">
        <v>14</v>
      </c>
    </row>
    <row r="394" s="63" customFormat="1" customHeight="1" spans="1:8">
      <c r="A394" s="289">
        <v>393</v>
      </c>
      <c r="B394" s="65" t="s">
        <v>8942</v>
      </c>
      <c r="C394" s="64" t="s">
        <v>8943</v>
      </c>
      <c r="D394" s="64" t="s">
        <v>8944</v>
      </c>
      <c r="E394" s="64" t="s">
        <v>12</v>
      </c>
      <c r="F394" s="64">
        <v>49.8</v>
      </c>
      <c r="G394" s="64" t="s">
        <v>1841</v>
      </c>
      <c r="H394" s="290" t="s">
        <v>14</v>
      </c>
    </row>
    <row r="395" s="63" customFormat="1" customHeight="1" spans="1:8">
      <c r="A395" s="289">
        <v>394</v>
      </c>
      <c r="B395" s="65" t="s">
        <v>8945</v>
      </c>
      <c r="C395" s="64" t="s">
        <v>8946</v>
      </c>
      <c r="D395" s="64" t="s">
        <v>8947</v>
      </c>
      <c r="E395" s="64" t="s">
        <v>12</v>
      </c>
      <c r="F395" s="64">
        <v>49.9</v>
      </c>
      <c r="G395" s="64" t="s">
        <v>1841</v>
      </c>
      <c r="H395" s="290" t="s">
        <v>14</v>
      </c>
    </row>
    <row r="396" s="63" customFormat="1" customHeight="1" spans="1:8">
      <c r="A396" s="289">
        <v>395</v>
      </c>
      <c r="B396" s="65" t="s">
        <v>8948</v>
      </c>
      <c r="C396" s="64" t="s">
        <v>8949</v>
      </c>
      <c r="D396" s="64" t="s">
        <v>8950</v>
      </c>
      <c r="E396" s="64" t="s">
        <v>12</v>
      </c>
      <c r="F396" s="64">
        <v>45</v>
      </c>
      <c r="G396" s="64" t="s">
        <v>150</v>
      </c>
      <c r="H396" s="290" t="s">
        <v>14</v>
      </c>
    </row>
    <row r="397" s="63" customFormat="1" customHeight="1" spans="1:8">
      <c r="A397" s="289">
        <v>396</v>
      </c>
      <c r="B397" s="65" t="s">
        <v>8951</v>
      </c>
      <c r="C397" s="64" t="s">
        <v>8952</v>
      </c>
      <c r="D397" s="64" t="s">
        <v>8953</v>
      </c>
      <c r="E397" s="64" t="s">
        <v>12</v>
      </c>
      <c r="F397" s="64">
        <v>49.8</v>
      </c>
      <c r="G397" s="64" t="s">
        <v>1658</v>
      </c>
      <c r="H397" s="290" t="s">
        <v>14</v>
      </c>
    </row>
    <row r="398" s="63" customFormat="1" customHeight="1" spans="1:8">
      <c r="A398" s="289">
        <v>397</v>
      </c>
      <c r="B398" s="65" t="s">
        <v>8116</v>
      </c>
      <c r="C398" s="64" t="s">
        <v>8117</v>
      </c>
      <c r="D398" s="64" t="s">
        <v>8118</v>
      </c>
      <c r="E398" s="64" t="s">
        <v>12</v>
      </c>
      <c r="F398" s="64">
        <v>39.8</v>
      </c>
      <c r="G398" s="64" t="s">
        <v>1823</v>
      </c>
      <c r="H398" s="290" t="s">
        <v>14</v>
      </c>
    </row>
    <row r="399" s="63" customFormat="1" customHeight="1" spans="1:8">
      <c r="A399" s="289">
        <v>398</v>
      </c>
      <c r="B399" s="65" t="s">
        <v>8954</v>
      </c>
      <c r="C399" s="64" t="s">
        <v>8955</v>
      </c>
      <c r="D399" s="64" t="s">
        <v>8956</v>
      </c>
      <c r="E399" s="64" t="s">
        <v>44</v>
      </c>
      <c r="F399" s="64">
        <v>42</v>
      </c>
      <c r="G399" s="64" t="s">
        <v>2026</v>
      </c>
      <c r="H399" s="290" t="s">
        <v>14</v>
      </c>
    </row>
    <row r="400" s="63" customFormat="1" customHeight="1" spans="1:8">
      <c r="A400" s="289">
        <v>399</v>
      </c>
      <c r="B400" s="65" t="s">
        <v>8957</v>
      </c>
      <c r="C400" s="64" t="s">
        <v>8958</v>
      </c>
      <c r="D400" s="64" t="s">
        <v>8959</v>
      </c>
      <c r="E400" s="64" t="s">
        <v>12</v>
      </c>
      <c r="F400" s="64">
        <v>45</v>
      </c>
      <c r="G400" s="64" t="s">
        <v>37</v>
      </c>
      <c r="H400" s="290" t="s">
        <v>14</v>
      </c>
    </row>
    <row r="401" s="63" customFormat="1" customHeight="1" spans="1:8">
      <c r="A401" s="289">
        <v>400</v>
      </c>
      <c r="B401" s="65" t="s">
        <v>1662</v>
      </c>
      <c r="C401" s="64" t="s">
        <v>1663</v>
      </c>
      <c r="D401" s="64" t="s">
        <v>1664</v>
      </c>
      <c r="E401" s="64" t="s">
        <v>22</v>
      </c>
      <c r="F401" s="64">
        <v>48.8</v>
      </c>
      <c r="G401" s="64" t="s">
        <v>37</v>
      </c>
      <c r="H401" s="290" t="s">
        <v>14</v>
      </c>
    </row>
    <row r="402" s="63" customFormat="1" customHeight="1" spans="1:8">
      <c r="A402" s="289">
        <v>401</v>
      </c>
      <c r="B402" s="65" t="s">
        <v>8960</v>
      </c>
      <c r="C402" s="64" t="s">
        <v>8961</v>
      </c>
      <c r="D402" s="64" t="s">
        <v>8962</v>
      </c>
      <c r="E402" s="64" t="s">
        <v>12</v>
      </c>
      <c r="F402" s="64">
        <v>49.9</v>
      </c>
      <c r="G402" s="64" t="s">
        <v>2128</v>
      </c>
      <c r="H402" s="290" t="s">
        <v>14</v>
      </c>
    </row>
    <row r="403" s="63" customFormat="1" customHeight="1" spans="1:8">
      <c r="A403" s="289">
        <v>402</v>
      </c>
      <c r="B403" s="65" t="s">
        <v>8942</v>
      </c>
      <c r="C403" s="64" t="s">
        <v>8943</v>
      </c>
      <c r="D403" s="64" t="s">
        <v>8944</v>
      </c>
      <c r="E403" s="64" t="s">
        <v>12</v>
      </c>
      <c r="F403" s="64">
        <v>49.8</v>
      </c>
      <c r="G403" s="64" t="s">
        <v>1841</v>
      </c>
      <c r="H403" s="290" t="s">
        <v>14</v>
      </c>
    </row>
    <row r="404" s="63" customFormat="1" customHeight="1" spans="1:8">
      <c r="A404" s="289">
        <v>403</v>
      </c>
      <c r="B404" s="65" t="s">
        <v>8963</v>
      </c>
      <c r="C404" s="64" t="s">
        <v>8964</v>
      </c>
      <c r="D404" s="64" t="s">
        <v>8965</v>
      </c>
      <c r="E404" s="64" t="s">
        <v>12</v>
      </c>
      <c r="F404" s="64">
        <v>42</v>
      </c>
      <c r="G404" s="64" t="s">
        <v>150</v>
      </c>
      <c r="H404" s="290" t="s">
        <v>14</v>
      </c>
    </row>
    <row r="405" s="63" customFormat="1" customHeight="1" spans="1:8">
      <c r="A405" s="289">
        <v>404</v>
      </c>
      <c r="B405" s="65" t="s">
        <v>8966</v>
      </c>
      <c r="C405" s="64" t="s">
        <v>8967</v>
      </c>
      <c r="D405" s="64" t="s">
        <v>8968</v>
      </c>
      <c r="E405" s="64" t="s">
        <v>12</v>
      </c>
      <c r="F405" s="64">
        <v>45</v>
      </c>
      <c r="G405" s="64" t="s">
        <v>30</v>
      </c>
      <c r="H405" s="290" t="s">
        <v>14</v>
      </c>
    </row>
    <row r="406" s="63" customFormat="1" customHeight="1" spans="1:8">
      <c r="A406" s="289">
        <v>405</v>
      </c>
      <c r="B406" s="65" t="s">
        <v>8969</v>
      </c>
      <c r="C406" s="64" t="s">
        <v>8970</v>
      </c>
      <c r="D406" s="64" t="s">
        <v>8971</v>
      </c>
      <c r="E406" s="64" t="s">
        <v>12</v>
      </c>
      <c r="F406" s="64">
        <v>45</v>
      </c>
      <c r="G406" s="64" t="s">
        <v>1686</v>
      </c>
      <c r="H406" s="290" t="s">
        <v>14</v>
      </c>
    </row>
    <row r="407" s="63" customFormat="1" customHeight="1" spans="1:8">
      <c r="A407" s="289">
        <v>406</v>
      </c>
      <c r="B407" s="65" t="s">
        <v>8951</v>
      </c>
      <c r="C407" s="64" t="s">
        <v>8952</v>
      </c>
      <c r="D407" s="64" t="s">
        <v>8953</v>
      </c>
      <c r="E407" s="64" t="s">
        <v>12</v>
      </c>
      <c r="F407" s="64">
        <v>49.8</v>
      </c>
      <c r="G407" s="64" t="s">
        <v>1658</v>
      </c>
      <c r="H407" s="290" t="s">
        <v>14</v>
      </c>
    </row>
    <row r="408" s="63" customFormat="1" customHeight="1" spans="1:8">
      <c r="A408" s="289">
        <v>407</v>
      </c>
      <c r="B408" s="65" t="s">
        <v>8972</v>
      </c>
      <c r="C408" s="64" t="s">
        <v>8973</v>
      </c>
      <c r="D408" s="64" t="s">
        <v>8974</v>
      </c>
      <c r="E408" s="64" t="s">
        <v>12</v>
      </c>
      <c r="F408" s="64">
        <v>45</v>
      </c>
      <c r="G408" s="64" t="s">
        <v>2128</v>
      </c>
      <c r="H408" s="290" t="s">
        <v>14</v>
      </c>
    </row>
    <row r="409" s="63" customFormat="1" customHeight="1" spans="1:8">
      <c r="A409" s="289">
        <v>408</v>
      </c>
      <c r="B409" s="65" t="s">
        <v>8945</v>
      </c>
      <c r="C409" s="64" t="s">
        <v>8946</v>
      </c>
      <c r="D409" s="64" t="s">
        <v>8947</v>
      </c>
      <c r="E409" s="64" t="s">
        <v>12</v>
      </c>
      <c r="F409" s="64">
        <v>49.9</v>
      </c>
      <c r="G409" s="64" t="s">
        <v>1841</v>
      </c>
      <c r="H409" s="290" t="s">
        <v>14</v>
      </c>
    </row>
    <row r="410" s="63" customFormat="1" customHeight="1" spans="1:8">
      <c r="A410" s="289">
        <v>409</v>
      </c>
      <c r="B410" s="65" t="s">
        <v>8975</v>
      </c>
      <c r="C410" s="64" t="s">
        <v>8976</v>
      </c>
      <c r="D410" s="64" t="s">
        <v>8977</v>
      </c>
      <c r="E410" s="64" t="s">
        <v>12</v>
      </c>
      <c r="F410" s="64">
        <v>45</v>
      </c>
      <c r="G410" s="64" t="s">
        <v>1841</v>
      </c>
      <c r="H410" s="290" t="s">
        <v>14</v>
      </c>
    </row>
    <row r="411" s="63" customFormat="1" customHeight="1" spans="1:8">
      <c r="A411" s="289">
        <v>410</v>
      </c>
      <c r="B411" s="65" t="s">
        <v>1662</v>
      </c>
      <c r="C411" s="64" t="s">
        <v>1663</v>
      </c>
      <c r="D411" s="64" t="s">
        <v>1664</v>
      </c>
      <c r="E411" s="64" t="s">
        <v>22</v>
      </c>
      <c r="F411" s="64">
        <v>48.8</v>
      </c>
      <c r="G411" s="64" t="s">
        <v>37</v>
      </c>
      <c r="H411" s="290" t="s">
        <v>14</v>
      </c>
    </row>
    <row r="412" s="63" customFormat="1" customHeight="1" spans="1:8">
      <c r="A412" s="289">
        <v>411</v>
      </c>
      <c r="B412" s="65" t="s">
        <v>8059</v>
      </c>
      <c r="C412" s="64" t="s">
        <v>8060</v>
      </c>
      <c r="D412" s="64" t="s">
        <v>8061</v>
      </c>
      <c r="E412" s="64" t="s">
        <v>22</v>
      </c>
      <c r="F412" s="64">
        <v>45</v>
      </c>
      <c r="G412" s="64" t="s">
        <v>2026</v>
      </c>
      <c r="H412" s="290" t="s">
        <v>14</v>
      </c>
    </row>
    <row r="413" s="63" customFormat="1" customHeight="1" spans="1:8">
      <c r="A413" s="289">
        <v>412</v>
      </c>
      <c r="B413" s="65" t="s">
        <v>8978</v>
      </c>
      <c r="C413" s="64" t="s">
        <v>8979</v>
      </c>
      <c r="D413" s="64" t="s">
        <v>8687</v>
      </c>
      <c r="E413" s="64" t="s">
        <v>12</v>
      </c>
      <c r="F413" s="64">
        <v>58</v>
      </c>
      <c r="G413" s="64" t="s">
        <v>1881</v>
      </c>
      <c r="H413" s="290" t="s">
        <v>14</v>
      </c>
    </row>
    <row r="414" s="63" customFormat="1" customHeight="1" spans="1:8">
      <c r="A414" s="289">
        <v>413</v>
      </c>
      <c r="B414" s="65" t="s">
        <v>8980</v>
      </c>
      <c r="C414" s="64" t="s">
        <v>8981</v>
      </c>
      <c r="D414" s="64" t="s">
        <v>8982</v>
      </c>
      <c r="E414" s="64" t="s">
        <v>44</v>
      </c>
      <c r="F414" s="64">
        <v>39.8</v>
      </c>
      <c r="G414" s="64" t="s">
        <v>1841</v>
      </c>
      <c r="H414" s="290" t="s">
        <v>14</v>
      </c>
    </row>
    <row r="415" s="63" customFormat="1" customHeight="1" spans="1:8">
      <c r="A415" s="289">
        <v>414</v>
      </c>
      <c r="B415" s="65" t="s">
        <v>8983</v>
      </c>
      <c r="C415" s="64" t="s">
        <v>8984</v>
      </c>
      <c r="D415" s="64" t="s">
        <v>8985</v>
      </c>
      <c r="E415" s="64" t="s">
        <v>44</v>
      </c>
      <c r="F415" s="64">
        <v>49.8</v>
      </c>
      <c r="G415" s="64" t="s">
        <v>1517</v>
      </c>
      <c r="H415" s="290" t="s">
        <v>14</v>
      </c>
    </row>
    <row r="416" s="63" customFormat="1" customHeight="1" spans="1:8">
      <c r="A416" s="289">
        <v>415</v>
      </c>
      <c r="B416" s="65" t="s">
        <v>8986</v>
      </c>
      <c r="C416" s="64" t="s">
        <v>8987</v>
      </c>
      <c r="D416" s="64" t="s">
        <v>8988</v>
      </c>
      <c r="E416" s="64" t="s">
        <v>22</v>
      </c>
      <c r="F416" s="64">
        <v>45</v>
      </c>
      <c r="G416" s="64" t="s">
        <v>282</v>
      </c>
      <c r="H416" s="290" t="s">
        <v>14</v>
      </c>
    </row>
    <row r="417" s="63" customFormat="1" customHeight="1" spans="1:8">
      <c r="A417" s="289">
        <v>416</v>
      </c>
      <c r="B417" s="65" t="s">
        <v>8989</v>
      </c>
      <c r="C417" s="64" t="s">
        <v>8990</v>
      </c>
      <c r="D417" s="64" t="s">
        <v>8991</v>
      </c>
      <c r="E417" s="64" t="s">
        <v>44</v>
      </c>
      <c r="F417" s="64">
        <v>48</v>
      </c>
      <c r="G417" s="64" t="s">
        <v>1823</v>
      </c>
      <c r="H417" s="290" t="s">
        <v>14</v>
      </c>
    </row>
    <row r="418" s="63" customFormat="1" customHeight="1" spans="1:8">
      <c r="A418" s="289">
        <v>417</v>
      </c>
      <c r="B418" s="65" t="s">
        <v>264</v>
      </c>
      <c r="C418" s="64" t="s">
        <v>265</v>
      </c>
      <c r="D418" s="64" t="s">
        <v>266</v>
      </c>
      <c r="E418" s="64" t="s">
        <v>22</v>
      </c>
      <c r="F418" s="64">
        <v>48</v>
      </c>
      <c r="G418" s="64" t="s">
        <v>150</v>
      </c>
      <c r="H418" s="290" t="s">
        <v>14</v>
      </c>
    </row>
    <row r="419" s="63" customFormat="1" customHeight="1" spans="1:8">
      <c r="A419" s="289">
        <v>418</v>
      </c>
      <c r="B419" s="65" t="s">
        <v>267</v>
      </c>
      <c r="C419" s="64" t="s">
        <v>268</v>
      </c>
      <c r="D419" s="64" t="s">
        <v>269</v>
      </c>
      <c r="E419" s="64" t="s">
        <v>22</v>
      </c>
      <c r="F419" s="64">
        <v>39.8</v>
      </c>
      <c r="G419" s="64" t="s">
        <v>150</v>
      </c>
      <c r="H419" s="290" t="s">
        <v>14</v>
      </c>
    </row>
    <row r="420" s="63" customFormat="1" customHeight="1" spans="1:8">
      <c r="A420" s="289">
        <v>419</v>
      </c>
      <c r="B420" s="65" t="s">
        <v>270</v>
      </c>
      <c r="C420" s="64" t="s">
        <v>271</v>
      </c>
      <c r="D420" s="64" t="s">
        <v>272</v>
      </c>
      <c r="E420" s="64" t="s">
        <v>22</v>
      </c>
      <c r="F420" s="64">
        <v>49.8</v>
      </c>
      <c r="G420" s="64" t="s">
        <v>30</v>
      </c>
      <c r="H420" s="290" t="s">
        <v>14</v>
      </c>
    </row>
    <row r="421" s="63" customFormat="1" customHeight="1" spans="1:8">
      <c r="A421" s="289">
        <v>420</v>
      </c>
      <c r="B421" s="65" t="s">
        <v>1674</v>
      </c>
      <c r="C421" s="64" t="s">
        <v>1675</v>
      </c>
      <c r="D421" s="64" t="s">
        <v>1676</v>
      </c>
      <c r="E421" s="64" t="s">
        <v>22</v>
      </c>
      <c r="F421" s="64">
        <v>49.8</v>
      </c>
      <c r="G421" s="64" t="s">
        <v>150</v>
      </c>
      <c r="H421" s="290" t="s">
        <v>14</v>
      </c>
    </row>
    <row r="422" s="63" customFormat="1" customHeight="1" spans="1:8">
      <c r="A422" s="289">
        <v>421</v>
      </c>
      <c r="B422" s="65" t="s">
        <v>8992</v>
      </c>
      <c r="C422" s="64" t="s">
        <v>8993</v>
      </c>
      <c r="D422" s="64" t="s">
        <v>8994</v>
      </c>
      <c r="E422" s="64" t="s">
        <v>1827</v>
      </c>
      <c r="F422" s="64">
        <v>48</v>
      </c>
      <c r="G422" s="64" t="s">
        <v>1897</v>
      </c>
      <c r="H422" s="290" t="s">
        <v>14</v>
      </c>
    </row>
    <row r="423" s="63" customFormat="1" customHeight="1" spans="1:8">
      <c r="A423" s="289">
        <v>422</v>
      </c>
      <c r="B423" s="65" t="s">
        <v>8995</v>
      </c>
      <c r="C423" s="64" t="s">
        <v>8996</v>
      </c>
      <c r="D423" s="64" t="s">
        <v>8997</v>
      </c>
      <c r="E423" s="64" t="s">
        <v>44</v>
      </c>
      <c r="F423" s="64">
        <v>39.8</v>
      </c>
      <c r="G423" s="64" t="s">
        <v>18</v>
      </c>
      <c r="H423" s="290" t="s">
        <v>14</v>
      </c>
    </row>
    <row r="424" s="63" customFormat="1" customHeight="1" spans="1:8">
      <c r="A424" s="289">
        <v>423</v>
      </c>
      <c r="B424" s="65" t="s">
        <v>8998</v>
      </c>
      <c r="C424" s="64" t="s">
        <v>8999</v>
      </c>
      <c r="D424" s="64" t="s">
        <v>9000</v>
      </c>
      <c r="E424" s="64" t="s">
        <v>22</v>
      </c>
      <c r="F424" s="64">
        <v>49.8</v>
      </c>
      <c r="G424" s="64" t="s">
        <v>1841</v>
      </c>
      <c r="H424" s="290" t="s">
        <v>14</v>
      </c>
    </row>
    <row r="425" s="63" customFormat="1" customHeight="1" spans="1:8">
      <c r="A425" s="289">
        <v>424</v>
      </c>
      <c r="B425" s="65" t="s">
        <v>9001</v>
      </c>
      <c r="C425" s="64" t="s">
        <v>9002</v>
      </c>
      <c r="D425" s="64" t="s">
        <v>9003</v>
      </c>
      <c r="E425" s="64" t="s">
        <v>22</v>
      </c>
      <c r="F425" s="64">
        <v>39.8</v>
      </c>
      <c r="G425" s="64" t="s">
        <v>1841</v>
      </c>
      <c r="H425" s="290" t="s">
        <v>14</v>
      </c>
    </row>
    <row r="426" s="63" customFormat="1" customHeight="1" spans="1:8">
      <c r="A426" s="289">
        <v>425</v>
      </c>
      <c r="B426" s="65" t="s">
        <v>9004</v>
      </c>
      <c r="C426" s="64" t="s">
        <v>9005</v>
      </c>
      <c r="D426" s="64" t="s">
        <v>9006</v>
      </c>
      <c r="E426" s="64" t="s">
        <v>22</v>
      </c>
      <c r="F426" s="64">
        <v>49.8</v>
      </c>
      <c r="G426" s="64" t="s">
        <v>65</v>
      </c>
      <c r="H426" s="290" t="s">
        <v>14</v>
      </c>
    </row>
    <row r="427" s="63" customFormat="1" customHeight="1" spans="1:8">
      <c r="A427" s="289">
        <v>426</v>
      </c>
      <c r="B427" s="65" t="s">
        <v>9007</v>
      </c>
      <c r="C427" s="64" t="s">
        <v>9008</v>
      </c>
      <c r="D427" s="64" t="s">
        <v>9009</v>
      </c>
      <c r="E427" s="64" t="s">
        <v>22</v>
      </c>
      <c r="F427" s="64">
        <v>39.8</v>
      </c>
      <c r="G427" s="64" t="s">
        <v>1881</v>
      </c>
      <c r="H427" s="290" t="s">
        <v>14</v>
      </c>
    </row>
    <row r="428" s="63" customFormat="1" customHeight="1" spans="1:8">
      <c r="A428" s="289">
        <v>427</v>
      </c>
      <c r="B428" s="65" t="s">
        <v>9010</v>
      </c>
      <c r="C428" s="64" t="s">
        <v>9011</v>
      </c>
      <c r="D428" s="64" t="s">
        <v>9012</v>
      </c>
      <c r="E428" s="64" t="s">
        <v>22</v>
      </c>
      <c r="F428" s="64">
        <v>49.8</v>
      </c>
      <c r="G428" s="64" t="s">
        <v>37</v>
      </c>
      <c r="H428" s="290" t="s">
        <v>14</v>
      </c>
    </row>
    <row r="429" s="63" customFormat="1" customHeight="1" spans="1:8">
      <c r="A429" s="289">
        <v>428</v>
      </c>
      <c r="B429" s="65" t="s">
        <v>9013</v>
      </c>
      <c r="C429" s="64" t="s">
        <v>9014</v>
      </c>
      <c r="D429" s="64" t="s">
        <v>9015</v>
      </c>
      <c r="E429" s="64" t="s">
        <v>12</v>
      </c>
      <c r="F429" s="64">
        <v>39.8</v>
      </c>
      <c r="G429" s="64" t="s">
        <v>1841</v>
      </c>
      <c r="H429" s="290" t="s">
        <v>14</v>
      </c>
    </row>
    <row r="430" s="63" customFormat="1" customHeight="1" spans="1:8">
      <c r="A430" s="289">
        <v>429</v>
      </c>
      <c r="B430" s="65" t="s">
        <v>9016</v>
      </c>
      <c r="C430" s="64" t="s">
        <v>9017</v>
      </c>
      <c r="D430" s="64" t="s">
        <v>9018</v>
      </c>
      <c r="E430" s="64" t="s">
        <v>22</v>
      </c>
      <c r="F430" s="64">
        <v>45</v>
      </c>
      <c r="G430" s="64" t="s">
        <v>150</v>
      </c>
      <c r="H430" s="290" t="s">
        <v>14</v>
      </c>
    </row>
    <row r="431" s="63" customFormat="1" customHeight="1" spans="1:8">
      <c r="A431" s="289">
        <v>430</v>
      </c>
      <c r="B431" s="65" t="s">
        <v>9019</v>
      </c>
      <c r="C431" s="64" t="s">
        <v>9020</v>
      </c>
      <c r="D431" s="64" t="s">
        <v>9021</v>
      </c>
      <c r="E431" s="64" t="s">
        <v>22</v>
      </c>
      <c r="F431" s="64">
        <v>39.8</v>
      </c>
      <c r="G431" s="64" t="s">
        <v>9022</v>
      </c>
      <c r="H431" s="290" t="s">
        <v>14</v>
      </c>
    </row>
    <row r="432" s="63" customFormat="1" customHeight="1" spans="1:8">
      <c r="A432" s="289">
        <v>431</v>
      </c>
      <c r="B432" s="65" t="s">
        <v>9023</v>
      </c>
      <c r="C432" s="64" t="s">
        <v>9024</v>
      </c>
      <c r="D432" s="64" t="s">
        <v>9025</v>
      </c>
      <c r="E432" s="64" t="s">
        <v>22</v>
      </c>
      <c r="F432" s="64">
        <v>49.8</v>
      </c>
      <c r="G432" s="64" t="s">
        <v>37</v>
      </c>
      <c r="H432" s="290" t="s">
        <v>14</v>
      </c>
    </row>
    <row r="433" s="63" customFormat="1" customHeight="1" spans="1:8">
      <c r="A433" s="289">
        <v>432</v>
      </c>
      <c r="B433" s="65" t="s">
        <v>9026</v>
      </c>
      <c r="C433" s="64" t="s">
        <v>9027</v>
      </c>
      <c r="D433" s="64" t="s">
        <v>9028</v>
      </c>
      <c r="E433" s="64" t="s">
        <v>1827</v>
      </c>
      <c r="F433" s="64">
        <v>49.8</v>
      </c>
      <c r="G433" s="64" t="s">
        <v>1686</v>
      </c>
      <c r="H433" s="290" t="s">
        <v>14</v>
      </c>
    </row>
    <row r="434" s="63" customFormat="1" customHeight="1" spans="1:8">
      <c r="A434" s="289">
        <v>433</v>
      </c>
      <c r="B434" s="65" t="s">
        <v>9029</v>
      </c>
      <c r="C434" s="64" t="s">
        <v>9030</v>
      </c>
      <c r="D434" s="64" t="s">
        <v>9031</v>
      </c>
      <c r="E434" s="64" t="s">
        <v>1827</v>
      </c>
      <c r="F434" s="64">
        <v>45</v>
      </c>
      <c r="G434" s="64" t="s">
        <v>1686</v>
      </c>
      <c r="H434" s="290" t="s">
        <v>14</v>
      </c>
    </row>
    <row r="435" s="63" customFormat="1" customHeight="1" spans="1:8">
      <c r="A435" s="289">
        <v>434</v>
      </c>
      <c r="B435" s="65" t="s">
        <v>9032</v>
      </c>
      <c r="C435" s="64" t="s">
        <v>9033</v>
      </c>
      <c r="D435" s="64" t="s">
        <v>9034</v>
      </c>
      <c r="E435" s="64" t="s">
        <v>1827</v>
      </c>
      <c r="F435" s="64">
        <v>49.8</v>
      </c>
      <c r="G435" s="64" t="s">
        <v>1686</v>
      </c>
      <c r="H435" s="290" t="s">
        <v>14</v>
      </c>
    </row>
    <row r="436" s="63" customFormat="1" customHeight="1" spans="1:8">
      <c r="A436" s="289">
        <v>435</v>
      </c>
      <c r="B436" s="65" t="s">
        <v>9035</v>
      </c>
      <c r="C436" s="64" t="s">
        <v>9036</v>
      </c>
      <c r="D436" s="64" t="s">
        <v>9037</v>
      </c>
      <c r="E436" s="64" t="s">
        <v>44</v>
      </c>
      <c r="F436" s="64">
        <v>45</v>
      </c>
      <c r="G436" s="64" t="s">
        <v>1881</v>
      </c>
      <c r="H436" s="290" t="s">
        <v>14</v>
      </c>
    </row>
    <row r="437" s="63" customFormat="1" customHeight="1" spans="1:8">
      <c r="A437" s="289">
        <v>436</v>
      </c>
      <c r="B437" s="65" t="s">
        <v>9038</v>
      </c>
      <c r="C437" s="64" t="s">
        <v>9039</v>
      </c>
      <c r="D437" s="64" t="s">
        <v>9040</v>
      </c>
      <c r="E437" s="64" t="s">
        <v>1827</v>
      </c>
      <c r="F437" s="64">
        <v>49.8</v>
      </c>
      <c r="G437" s="64" t="s">
        <v>1686</v>
      </c>
      <c r="H437" s="290" t="s">
        <v>14</v>
      </c>
    </row>
    <row r="438" s="63" customFormat="1" customHeight="1" spans="1:8">
      <c r="A438" s="289">
        <v>437</v>
      </c>
      <c r="B438" s="65" t="s">
        <v>9041</v>
      </c>
      <c r="C438" s="64" t="s">
        <v>9042</v>
      </c>
      <c r="D438" s="64" t="s">
        <v>9043</v>
      </c>
      <c r="E438" s="64" t="s">
        <v>22</v>
      </c>
      <c r="F438" s="64">
        <v>49.8</v>
      </c>
      <c r="G438" s="64" t="s">
        <v>2128</v>
      </c>
      <c r="H438" s="290" t="s">
        <v>14</v>
      </c>
    </row>
    <row r="439" s="63" customFormat="1" customHeight="1" spans="1:8">
      <c r="A439" s="289">
        <v>438</v>
      </c>
      <c r="B439" s="65" t="s">
        <v>9044</v>
      </c>
      <c r="C439" s="64" t="s">
        <v>9045</v>
      </c>
      <c r="D439" s="64" t="s">
        <v>9046</v>
      </c>
      <c r="E439" s="64" t="s">
        <v>22</v>
      </c>
      <c r="F439" s="64">
        <v>39.8</v>
      </c>
      <c r="G439" s="64" t="s">
        <v>1823</v>
      </c>
      <c r="H439" s="290" t="s">
        <v>14</v>
      </c>
    </row>
    <row r="440" s="63" customFormat="1" customHeight="1" spans="1:8">
      <c r="A440" s="289">
        <v>439</v>
      </c>
      <c r="B440" s="65" t="s">
        <v>9047</v>
      </c>
      <c r="C440" s="64" t="s">
        <v>9048</v>
      </c>
      <c r="D440" s="64" t="s">
        <v>9049</v>
      </c>
      <c r="E440" s="64" t="s">
        <v>22</v>
      </c>
      <c r="F440" s="64">
        <v>48</v>
      </c>
      <c r="G440" s="64" t="s">
        <v>150</v>
      </c>
      <c r="H440" s="290" t="s">
        <v>14</v>
      </c>
    </row>
    <row r="441" s="63" customFormat="1" customHeight="1" spans="1:8">
      <c r="A441" s="289">
        <v>440</v>
      </c>
      <c r="B441" s="65" t="s">
        <v>9050</v>
      </c>
      <c r="C441" s="64" t="s">
        <v>9051</v>
      </c>
      <c r="D441" s="64" t="s">
        <v>9052</v>
      </c>
      <c r="E441" s="64" t="s">
        <v>22</v>
      </c>
      <c r="F441" s="64">
        <v>48</v>
      </c>
      <c r="G441" s="64" t="s">
        <v>282</v>
      </c>
      <c r="H441" s="290" t="s">
        <v>14</v>
      </c>
    </row>
    <row r="442" s="63" customFormat="1" customHeight="1" spans="1:8">
      <c r="A442" s="289">
        <v>441</v>
      </c>
      <c r="B442" s="65" t="s">
        <v>9053</v>
      </c>
      <c r="C442" s="64" t="s">
        <v>9054</v>
      </c>
      <c r="D442" s="64" t="s">
        <v>9055</v>
      </c>
      <c r="E442" s="64" t="s">
        <v>22</v>
      </c>
      <c r="F442" s="64">
        <v>45</v>
      </c>
      <c r="G442" s="64" t="s">
        <v>37</v>
      </c>
      <c r="H442" s="290" t="s">
        <v>14</v>
      </c>
    </row>
    <row r="443" s="63" customFormat="1" customHeight="1" spans="1:8">
      <c r="A443" s="289">
        <v>442</v>
      </c>
      <c r="B443" s="65" t="s">
        <v>9056</v>
      </c>
      <c r="C443" s="64" t="s">
        <v>9057</v>
      </c>
      <c r="D443" s="64" t="s">
        <v>9058</v>
      </c>
      <c r="E443" s="64" t="s">
        <v>44</v>
      </c>
      <c r="F443" s="64">
        <v>49.9</v>
      </c>
      <c r="G443" s="64" t="s">
        <v>30</v>
      </c>
      <c r="H443" s="290" t="s">
        <v>14</v>
      </c>
    </row>
    <row r="444" s="63" customFormat="1" customHeight="1" spans="1:8">
      <c r="A444" s="289">
        <v>443</v>
      </c>
      <c r="B444" s="65" t="s">
        <v>9059</v>
      </c>
      <c r="C444" s="64" t="s">
        <v>9060</v>
      </c>
      <c r="D444" s="64" t="s">
        <v>9061</v>
      </c>
      <c r="E444" s="64" t="s">
        <v>22</v>
      </c>
      <c r="F444" s="64">
        <v>42</v>
      </c>
      <c r="G444" s="64" t="s">
        <v>1841</v>
      </c>
      <c r="H444" s="290" t="s">
        <v>14</v>
      </c>
    </row>
    <row r="445" s="63" customFormat="1" customHeight="1" spans="1:8">
      <c r="A445" s="289">
        <v>444</v>
      </c>
      <c r="B445" s="65" t="s">
        <v>9062</v>
      </c>
      <c r="C445" s="64" t="s">
        <v>9063</v>
      </c>
      <c r="D445" s="64" t="s">
        <v>9064</v>
      </c>
      <c r="E445" s="64" t="s">
        <v>44</v>
      </c>
      <c r="F445" s="64">
        <v>45</v>
      </c>
      <c r="G445" s="64" t="s">
        <v>150</v>
      </c>
      <c r="H445" s="290" t="s">
        <v>14</v>
      </c>
    </row>
    <row r="446" s="63" customFormat="1" customHeight="1" spans="1:8">
      <c r="A446" s="289">
        <v>445</v>
      </c>
      <c r="B446" s="65" t="s">
        <v>9065</v>
      </c>
      <c r="C446" s="64" t="s">
        <v>9066</v>
      </c>
      <c r="D446" s="64" t="s">
        <v>9067</v>
      </c>
      <c r="E446" s="64" t="s">
        <v>1827</v>
      </c>
      <c r="F446" s="64">
        <v>48</v>
      </c>
      <c r="G446" s="64" t="s">
        <v>1686</v>
      </c>
      <c r="H446" s="290" t="s">
        <v>14</v>
      </c>
    </row>
    <row r="447" s="63" customFormat="1" customHeight="1" spans="1:8">
      <c r="A447" s="289">
        <v>446</v>
      </c>
      <c r="B447" s="65" t="s">
        <v>9068</v>
      </c>
      <c r="C447" s="64" t="s">
        <v>9069</v>
      </c>
      <c r="D447" s="64" t="s">
        <v>9070</v>
      </c>
      <c r="E447" s="64" t="s">
        <v>44</v>
      </c>
      <c r="F447" s="64">
        <v>39.8</v>
      </c>
      <c r="G447" s="64" t="s">
        <v>30</v>
      </c>
      <c r="H447" s="290" t="s">
        <v>14</v>
      </c>
    </row>
    <row r="448" s="63" customFormat="1" customHeight="1" spans="1:8">
      <c r="A448" s="289">
        <v>447</v>
      </c>
      <c r="B448" s="65" t="s">
        <v>9071</v>
      </c>
      <c r="C448" s="64" t="s">
        <v>9072</v>
      </c>
      <c r="D448" s="64" t="s">
        <v>9073</v>
      </c>
      <c r="E448" s="64" t="s">
        <v>44</v>
      </c>
      <c r="F448" s="64">
        <v>39.8</v>
      </c>
      <c r="G448" s="64" t="s">
        <v>30</v>
      </c>
      <c r="H448" s="290" t="s">
        <v>14</v>
      </c>
    </row>
    <row r="449" s="63" customFormat="1" customHeight="1" spans="1:8">
      <c r="A449" s="289">
        <v>448</v>
      </c>
      <c r="B449" s="65" t="s">
        <v>9074</v>
      </c>
      <c r="C449" s="64" t="s">
        <v>9075</v>
      </c>
      <c r="D449" s="64" t="s">
        <v>9076</v>
      </c>
      <c r="E449" s="64" t="s">
        <v>44</v>
      </c>
      <c r="F449" s="64">
        <v>42.8</v>
      </c>
      <c r="G449" s="64" t="s">
        <v>150</v>
      </c>
      <c r="H449" s="290" t="s">
        <v>14</v>
      </c>
    </row>
    <row r="450" s="63" customFormat="1" customHeight="1" spans="1:8">
      <c r="A450" s="289">
        <v>449</v>
      </c>
      <c r="B450" s="65" t="s">
        <v>9077</v>
      </c>
      <c r="C450" s="64" t="s">
        <v>9078</v>
      </c>
      <c r="D450" s="64" t="s">
        <v>9079</v>
      </c>
      <c r="E450" s="64" t="s">
        <v>22</v>
      </c>
      <c r="F450" s="64">
        <v>49.8</v>
      </c>
      <c r="G450" s="64" t="s">
        <v>4557</v>
      </c>
      <c r="H450" s="290" t="s">
        <v>14</v>
      </c>
    </row>
    <row r="451" s="63" customFormat="1" customHeight="1" spans="1:8">
      <c r="A451" s="289">
        <v>450</v>
      </c>
      <c r="B451" s="65" t="s">
        <v>9080</v>
      </c>
      <c r="C451" s="64" t="s">
        <v>9081</v>
      </c>
      <c r="D451" s="64" t="s">
        <v>9082</v>
      </c>
      <c r="E451" s="64" t="s">
        <v>1827</v>
      </c>
      <c r="F451" s="64">
        <v>45</v>
      </c>
      <c r="G451" s="64" t="s">
        <v>1686</v>
      </c>
      <c r="H451" s="290" t="s">
        <v>14</v>
      </c>
    </row>
    <row r="452" s="63" customFormat="1" customHeight="1" spans="1:8">
      <c r="A452" s="289">
        <v>451</v>
      </c>
      <c r="B452" s="65" t="s">
        <v>9083</v>
      </c>
      <c r="C452" s="64" t="s">
        <v>9084</v>
      </c>
      <c r="D452" s="64" t="s">
        <v>9085</v>
      </c>
      <c r="E452" s="64" t="s">
        <v>22</v>
      </c>
      <c r="F452" s="64">
        <v>49.8</v>
      </c>
      <c r="G452" s="64" t="s">
        <v>1841</v>
      </c>
      <c r="H452" s="290" t="s">
        <v>14</v>
      </c>
    </row>
    <row r="453" s="63" customFormat="1" customHeight="1" spans="1:8">
      <c r="A453" s="289">
        <v>452</v>
      </c>
      <c r="B453" s="65" t="s">
        <v>9086</v>
      </c>
      <c r="C453" s="64" t="s">
        <v>9087</v>
      </c>
      <c r="D453" s="64" t="s">
        <v>9088</v>
      </c>
      <c r="E453" s="64" t="s">
        <v>22</v>
      </c>
      <c r="F453" s="64">
        <v>38</v>
      </c>
      <c r="G453" s="64" t="s">
        <v>150</v>
      </c>
      <c r="H453" s="290" t="s">
        <v>14</v>
      </c>
    </row>
    <row r="454" s="63" customFormat="1" customHeight="1" spans="1:8">
      <c r="A454" s="289">
        <v>453</v>
      </c>
      <c r="B454" s="65" t="s">
        <v>9089</v>
      </c>
      <c r="C454" s="64" t="s">
        <v>9090</v>
      </c>
      <c r="D454" s="64" t="s">
        <v>9091</v>
      </c>
      <c r="E454" s="64" t="s">
        <v>1827</v>
      </c>
      <c r="F454" s="64">
        <v>45</v>
      </c>
      <c r="G454" s="64" t="s">
        <v>1686</v>
      </c>
      <c r="H454" s="290" t="s">
        <v>14</v>
      </c>
    </row>
    <row r="455" s="63" customFormat="1" customHeight="1" spans="1:8">
      <c r="A455" s="289">
        <v>454</v>
      </c>
      <c r="B455" s="65" t="s">
        <v>9092</v>
      </c>
      <c r="C455" s="64" t="s">
        <v>9093</v>
      </c>
      <c r="D455" s="64" t="s">
        <v>9094</v>
      </c>
      <c r="E455" s="64" t="s">
        <v>44</v>
      </c>
      <c r="F455" s="64">
        <v>49.8</v>
      </c>
      <c r="G455" s="64" t="s">
        <v>84</v>
      </c>
      <c r="H455" s="290" t="s">
        <v>14</v>
      </c>
    </row>
    <row r="456" s="63" customFormat="1" customHeight="1" spans="1:8">
      <c r="A456" s="289">
        <v>455</v>
      </c>
      <c r="B456" s="65" t="s">
        <v>9095</v>
      </c>
      <c r="C456" s="64" t="s">
        <v>9096</v>
      </c>
      <c r="D456" s="64" t="s">
        <v>9097</v>
      </c>
      <c r="E456" s="64" t="s">
        <v>44</v>
      </c>
      <c r="F456" s="64">
        <v>45</v>
      </c>
      <c r="G456" s="64" t="s">
        <v>150</v>
      </c>
      <c r="H456" s="290" t="s">
        <v>14</v>
      </c>
    </row>
    <row r="457" s="63" customFormat="1" customHeight="1" spans="1:8">
      <c r="A457" s="289">
        <v>456</v>
      </c>
      <c r="B457" s="65" t="s">
        <v>9098</v>
      </c>
      <c r="C457" s="64" t="s">
        <v>9099</v>
      </c>
      <c r="D457" s="64" t="s">
        <v>9100</v>
      </c>
      <c r="E457" s="64" t="s">
        <v>12</v>
      </c>
      <c r="F457" s="64">
        <v>46</v>
      </c>
      <c r="G457" s="64" t="s">
        <v>9022</v>
      </c>
      <c r="H457" s="290" t="s">
        <v>14</v>
      </c>
    </row>
    <row r="458" s="63" customFormat="1" customHeight="1" spans="1:8">
      <c r="A458" s="289">
        <v>457</v>
      </c>
      <c r="B458" s="65" t="s">
        <v>9101</v>
      </c>
      <c r="C458" s="64" t="s">
        <v>9102</v>
      </c>
      <c r="D458" s="64" t="s">
        <v>9103</v>
      </c>
      <c r="E458" s="64" t="s">
        <v>22</v>
      </c>
      <c r="F458" s="64">
        <v>48</v>
      </c>
      <c r="G458" s="64" t="s">
        <v>1841</v>
      </c>
      <c r="H458" s="290" t="s">
        <v>14</v>
      </c>
    </row>
    <row r="459" s="63" customFormat="1" customHeight="1" spans="1:8">
      <c r="A459" s="289">
        <v>458</v>
      </c>
      <c r="B459" s="65" t="s">
        <v>9104</v>
      </c>
      <c r="C459" s="64" t="s">
        <v>9105</v>
      </c>
      <c r="D459" s="64" t="s">
        <v>9106</v>
      </c>
      <c r="E459" s="64" t="s">
        <v>22</v>
      </c>
      <c r="F459" s="64">
        <v>45</v>
      </c>
      <c r="G459" s="64" t="s">
        <v>1841</v>
      </c>
      <c r="H459" s="290" t="s">
        <v>14</v>
      </c>
    </row>
    <row r="460" s="63" customFormat="1" customHeight="1" spans="1:8">
      <c r="A460" s="289">
        <v>459</v>
      </c>
      <c r="B460" s="65" t="s">
        <v>9107</v>
      </c>
      <c r="C460" s="64" t="s">
        <v>9108</v>
      </c>
      <c r="D460" s="64" t="s">
        <v>9109</v>
      </c>
      <c r="E460" s="64" t="s">
        <v>44</v>
      </c>
      <c r="F460" s="64">
        <v>45</v>
      </c>
      <c r="G460" s="64" t="s">
        <v>6491</v>
      </c>
      <c r="H460" s="290" t="s">
        <v>14</v>
      </c>
    </row>
    <row r="461" s="63" customFormat="1" customHeight="1" spans="1:8">
      <c r="A461" s="289">
        <v>460</v>
      </c>
      <c r="B461" s="65" t="s">
        <v>1652</v>
      </c>
      <c r="C461" s="64" t="s">
        <v>1653</v>
      </c>
      <c r="D461" s="64" t="s">
        <v>1654</v>
      </c>
      <c r="E461" s="64" t="s">
        <v>211</v>
      </c>
      <c r="F461" s="64">
        <v>59.8</v>
      </c>
      <c r="G461" s="64" t="s">
        <v>4557</v>
      </c>
      <c r="H461" s="290" t="s">
        <v>14</v>
      </c>
    </row>
    <row r="462" s="63" customFormat="1" customHeight="1" spans="1:8">
      <c r="A462" s="289">
        <v>461</v>
      </c>
      <c r="B462" s="65" t="s">
        <v>9110</v>
      </c>
      <c r="C462" s="64" t="s">
        <v>9111</v>
      </c>
      <c r="D462" s="64" t="s">
        <v>9112</v>
      </c>
      <c r="E462" s="64" t="s">
        <v>211</v>
      </c>
      <c r="F462" s="64">
        <v>59.8</v>
      </c>
      <c r="G462" s="64" t="s">
        <v>107</v>
      </c>
      <c r="H462" s="290" t="s">
        <v>14</v>
      </c>
    </row>
    <row r="463" s="63" customFormat="1" customHeight="1" spans="1:8">
      <c r="A463" s="289">
        <v>462</v>
      </c>
      <c r="B463" s="65" t="s">
        <v>9113</v>
      </c>
      <c r="C463" s="64" t="s">
        <v>9114</v>
      </c>
      <c r="D463" s="64" t="s">
        <v>9115</v>
      </c>
      <c r="E463" s="64" t="s">
        <v>22</v>
      </c>
      <c r="F463" s="64">
        <v>48</v>
      </c>
      <c r="G463" s="64" t="s">
        <v>30</v>
      </c>
      <c r="H463" s="290" t="s">
        <v>14</v>
      </c>
    </row>
    <row r="464" s="63" customFormat="1" customHeight="1" spans="1:8">
      <c r="A464" s="289">
        <v>463</v>
      </c>
      <c r="B464" s="65" t="s">
        <v>9116</v>
      </c>
      <c r="C464" s="64" t="s">
        <v>9117</v>
      </c>
      <c r="D464" s="64" t="s">
        <v>9118</v>
      </c>
      <c r="E464" s="64" t="s">
        <v>211</v>
      </c>
      <c r="F464" s="64">
        <v>69.8</v>
      </c>
      <c r="G464" s="64" t="s">
        <v>1622</v>
      </c>
      <c r="H464" s="290" t="s">
        <v>14</v>
      </c>
    </row>
    <row r="465" s="63" customFormat="1" customHeight="1" spans="1:8">
      <c r="A465" s="289">
        <v>464</v>
      </c>
      <c r="B465" s="65" t="s">
        <v>9119</v>
      </c>
      <c r="C465" s="64" t="s">
        <v>9120</v>
      </c>
      <c r="D465" s="64" t="s">
        <v>9121</v>
      </c>
      <c r="E465" s="64" t="s">
        <v>211</v>
      </c>
      <c r="F465" s="64">
        <v>36</v>
      </c>
      <c r="G465" s="64" t="s">
        <v>2062</v>
      </c>
      <c r="H465" s="290" t="s">
        <v>14</v>
      </c>
    </row>
    <row r="466" s="63" customFormat="1" customHeight="1" spans="1:8">
      <c r="A466" s="289">
        <v>465</v>
      </c>
      <c r="B466" s="65" t="s">
        <v>9122</v>
      </c>
      <c r="C466" s="64" t="s">
        <v>9123</v>
      </c>
      <c r="D466" s="64" t="s">
        <v>9124</v>
      </c>
      <c r="E466" s="64" t="s">
        <v>211</v>
      </c>
      <c r="F466" s="64">
        <v>39.8</v>
      </c>
      <c r="G466" s="64" t="s">
        <v>1658</v>
      </c>
      <c r="H466" s="290" t="s">
        <v>14</v>
      </c>
    </row>
    <row r="467" s="63" customFormat="1" customHeight="1" spans="1:8">
      <c r="A467" s="289">
        <v>466</v>
      </c>
      <c r="B467" s="65" t="s">
        <v>9125</v>
      </c>
      <c r="C467" s="64" t="s">
        <v>9126</v>
      </c>
      <c r="D467" s="64" t="s">
        <v>9127</v>
      </c>
      <c r="E467" s="64" t="s">
        <v>211</v>
      </c>
      <c r="F467" s="64">
        <v>48</v>
      </c>
      <c r="G467" s="64" t="s">
        <v>1658</v>
      </c>
      <c r="H467" s="290" t="s">
        <v>14</v>
      </c>
    </row>
    <row r="468" s="63" customFormat="1" customHeight="1" spans="1:8">
      <c r="A468" s="289">
        <v>467</v>
      </c>
      <c r="B468" s="65" t="s">
        <v>9128</v>
      </c>
      <c r="C468" s="64" t="s">
        <v>9129</v>
      </c>
      <c r="D468" s="64" t="s">
        <v>9130</v>
      </c>
      <c r="E468" s="64" t="s">
        <v>211</v>
      </c>
      <c r="F468" s="64">
        <v>49.8</v>
      </c>
      <c r="G468" s="64" t="s">
        <v>1658</v>
      </c>
      <c r="H468" s="290" t="s">
        <v>14</v>
      </c>
    </row>
    <row r="469" s="63" customFormat="1" customHeight="1" spans="1:8">
      <c r="A469" s="289">
        <v>468</v>
      </c>
      <c r="B469" s="65" t="s">
        <v>9131</v>
      </c>
      <c r="C469" s="64" t="s">
        <v>9132</v>
      </c>
      <c r="D469" s="64" t="s">
        <v>9133</v>
      </c>
      <c r="E469" s="64" t="s">
        <v>211</v>
      </c>
      <c r="F469" s="64">
        <v>59.8</v>
      </c>
      <c r="G469" s="64" t="s">
        <v>65</v>
      </c>
      <c r="H469" s="290" t="s">
        <v>14</v>
      </c>
    </row>
    <row r="470" s="63" customFormat="1" customHeight="1" spans="1:8">
      <c r="A470" s="289">
        <v>469</v>
      </c>
      <c r="B470" s="65" t="s">
        <v>9134</v>
      </c>
      <c r="C470" s="64" t="s">
        <v>9135</v>
      </c>
      <c r="D470" s="64" t="s">
        <v>9136</v>
      </c>
      <c r="E470" s="64" t="s">
        <v>211</v>
      </c>
      <c r="F470" s="64">
        <v>38</v>
      </c>
      <c r="G470" s="64" t="s">
        <v>1658</v>
      </c>
      <c r="H470" s="290" t="s">
        <v>14</v>
      </c>
    </row>
    <row r="471" s="63" customFormat="1" customHeight="1" spans="1:8">
      <c r="A471" s="289">
        <v>470</v>
      </c>
      <c r="B471" s="65" t="s">
        <v>9137</v>
      </c>
      <c r="C471" s="64" t="s">
        <v>9138</v>
      </c>
      <c r="D471" s="64" t="s">
        <v>9139</v>
      </c>
      <c r="E471" s="64" t="s">
        <v>211</v>
      </c>
      <c r="F471" s="64">
        <v>35</v>
      </c>
      <c r="G471" s="64" t="s">
        <v>84</v>
      </c>
      <c r="H471" s="290" t="s">
        <v>14</v>
      </c>
    </row>
    <row r="472" s="63" customFormat="1" customHeight="1" spans="1:8">
      <c r="A472" s="289">
        <v>471</v>
      </c>
      <c r="B472" s="65" t="s">
        <v>9140</v>
      </c>
      <c r="C472" s="64" t="s">
        <v>9141</v>
      </c>
      <c r="D472" s="64" t="s">
        <v>9142</v>
      </c>
      <c r="E472" s="64" t="s">
        <v>211</v>
      </c>
      <c r="F472" s="64">
        <v>49.8</v>
      </c>
      <c r="G472" s="64" t="s">
        <v>282</v>
      </c>
      <c r="H472" s="290" t="s">
        <v>14</v>
      </c>
    </row>
    <row r="473" s="63" customFormat="1" customHeight="1" spans="1:8">
      <c r="A473" s="289">
        <v>472</v>
      </c>
      <c r="B473" s="65" t="s">
        <v>9143</v>
      </c>
      <c r="C473" s="64" t="s">
        <v>9144</v>
      </c>
      <c r="D473" s="64" t="s">
        <v>9145</v>
      </c>
      <c r="E473" s="64" t="s">
        <v>211</v>
      </c>
      <c r="F473" s="64">
        <v>69.8</v>
      </c>
      <c r="G473" s="64" t="s">
        <v>1658</v>
      </c>
      <c r="H473" s="290" t="s">
        <v>14</v>
      </c>
    </row>
    <row r="474" s="63" customFormat="1" customHeight="1" spans="1:8">
      <c r="A474" s="289">
        <v>473</v>
      </c>
      <c r="B474" s="65" t="s">
        <v>9146</v>
      </c>
      <c r="C474" s="64" t="s">
        <v>9147</v>
      </c>
      <c r="D474" s="64" t="s">
        <v>9148</v>
      </c>
      <c r="E474" s="64" t="s">
        <v>211</v>
      </c>
      <c r="F474" s="64">
        <v>49.8</v>
      </c>
      <c r="G474" s="64" t="s">
        <v>4610</v>
      </c>
      <c r="H474" s="290" t="s">
        <v>14</v>
      </c>
    </row>
    <row r="475" s="63" customFormat="1" customHeight="1" spans="1:8">
      <c r="A475" s="289">
        <v>474</v>
      </c>
      <c r="B475" s="65" t="s">
        <v>9149</v>
      </c>
      <c r="C475" s="64" t="s">
        <v>9150</v>
      </c>
      <c r="D475" s="64" t="s">
        <v>9151</v>
      </c>
      <c r="E475" s="64" t="s">
        <v>12</v>
      </c>
      <c r="F475" s="64">
        <v>39</v>
      </c>
      <c r="G475" s="64" t="s">
        <v>1841</v>
      </c>
      <c r="H475" s="290" t="s">
        <v>14</v>
      </c>
    </row>
    <row r="476" s="63" customFormat="1" customHeight="1" spans="1:8">
      <c r="A476" s="289">
        <v>475</v>
      </c>
      <c r="B476" s="65" t="s">
        <v>9152</v>
      </c>
      <c r="C476" s="64" t="s">
        <v>9150</v>
      </c>
      <c r="D476" s="64" t="s">
        <v>9151</v>
      </c>
      <c r="E476" s="64" t="s">
        <v>12</v>
      </c>
      <c r="F476" s="64">
        <v>29</v>
      </c>
      <c r="G476" s="64" t="s">
        <v>1841</v>
      </c>
      <c r="H476" s="290" t="s">
        <v>14</v>
      </c>
    </row>
    <row r="477" s="63" customFormat="1" customHeight="1" spans="1:8">
      <c r="A477" s="289">
        <v>476</v>
      </c>
      <c r="B477" s="65" t="s">
        <v>9153</v>
      </c>
      <c r="C477" s="64" t="s">
        <v>9154</v>
      </c>
      <c r="D477" s="64" t="s">
        <v>9151</v>
      </c>
      <c r="E477" s="64" t="s">
        <v>12</v>
      </c>
      <c r="F477" s="64">
        <v>36.8</v>
      </c>
      <c r="G477" s="64" t="s">
        <v>1841</v>
      </c>
      <c r="H477" s="290" t="s">
        <v>14</v>
      </c>
    </row>
    <row r="478" s="63" customFormat="1" customHeight="1" spans="1:8">
      <c r="A478" s="289">
        <v>477</v>
      </c>
      <c r="B478" s="65" t="s">
        <v>9155</v>
      </c>
      <c r="C478" s="64" t="s">
        <v>9156</v>
      </c>
      <c r="D478" s="64" t="s">
        <v>9151</v>
      </c>
      <c r="E478" s="64" t="s">
        <v>12</v>
      </c>
      <c r="F478" s="64">
        <v>28</v>
      </c>
      <c r="G478" s="64" t="s">
        <v>1834</v>
      </c>
      <c r="H478" s="290" t="s">
        <v>14</v>
      </c>
    </row>
    <row r="479" s="63" customFormat="1" customHeight="1" spans="1:8">
      <c r="A479" s="289">
        <v>478</v>
      </c>
      <c r="B479" s="65" t="s">
        <v>9157</v>
      </c>
      <c r="C479" s="64" t="s">
        <v>9158</v>
      </c>
      <c r="D479" s="64" t="s">
        <v>9151</v>
      </c>
      <c r="E479" s="64" t="s">
        <v>12</v>
      </c>
      <c r="F479" s="64">
        <v>34</v>
      </c>
      <c r="G479" s="64" t="s">
        <v>1841</v>
      </c>
      <c r="H479" s="290" t="s">
        <v>14</v>
      </c>
    </row>
    <row r="480" s="63" customFormat="1" customHeight="1" spans="1:8">
      <c r="A480" s="289">
        <v>479</v>
      </c>
      <c r="B480" s="65" t="s">
        <v>9159</v>
      </c>
      <c r="C480" s="64" t="s">
        <v>9158</v>
      </c>
      <c r="D480" s="64" t="s">
        <v>9151</v>
      </c>
      <c r="E480" s="64" t="s">
        <v>12</v>
      </c>
      <c r="F480" s="64">
        <v>34</v>
      </c>
      <c r="G480" s="64" t="s">
        <v>1841</v>
      </c>
      <c r="H480" s="290" t="s">
        <v>14</v>
      </c>
    </row>
    <row r="481" s="63" customFormat="1" customHeight="1" spans="1:8">
      <c r="A481" s="289">
        <v>480</v>
      </c>
      <c r="B481" s="65" t="s">
        <v>9160</v>
      </c>
      <c r="C481" s="64" t="s">
        <v>9161</v>
      </c>
      <c r="D481" s="64" t="s">
        <v>9151</v>
      </c>
      <c r="E481" s="64" t="s">
        <v>12</v>
      </c>
      <c r="F481" s="64">
        <v>36.8</v>
      </c>
      <c r="G481" s="64" t="s">
        <v>1841</v>
      </c>
      <c r="H481" s="290" t="s">
        <v>14</v>
      </c>
    </row>
    <row r="482" s="63" customFormat="1" customHeight="1" spans="1:8">
      <c r="A482" s="289">
        <v>481</v>
      </c>
      <c r="B482" s="65" t="s">
        <v>9162</v>
      </c>
      <c r="C482" s="64" t="s">
        <v>9163</v>
      </c>
      <c r="D482" s="64" t="s">
        <v>9151</v>
      </c>
      <c r="E482" s="64" t="s">
        <v>12</v>
      </c>
      <c r="F482" s="64">
        <v>28</v>
      </c>
      <c r="G482" s="64" t="s">
        <v>1841</v>
      </c>
      <c r="H482" s="290" t="s">
        <v>14</v>
      </c>
    </row>
    <row r="483" s="63" customFormat="1" customHeight="1" spans="1:8">
      <c r="A483" s="289">
        <v>482</v>
      </c>
      <c r="B483" s="65" t="s">
        <v>9164</v>
      </c>
      <c r="C483" s="64" t="s">
        <v>9165</v>
      </c>
      <c r="D483" s="64" t="s">
        <v>9166</v>
      </c>
      <c r="E483" s="64" t="s">
        <v>313</v>
      </c>
      <c r="F483" s="64">
        <v>25</v>
      </c>
      <c r="G483" s="64" t="s">
        <v>1823</v>
      </c>
      <c r="H483" s="290" t="s">
        <v>14</v>
      </c>
    </row>
    <row r="484" s="63" customFormat="1" customHeight="1" spans="1:8">
      <c r="A484" s="289">
        <v>483</v>
      </c>
      <c r="B484" s="65" t="s">
        <v>9167</v>
      </c>
      <c r="C484" s="64" t="s">
        <v>9168</v>
      </c>
      <c r="D484" s="64" t="s">
        <v>9169</v>
      </c>
      <c r="E484" s="64" t="s">
        <v>22</v>
      </c>
      <c r="F484" s="64">
        <v>39.8</v>
      </c>
      <c r="G484" s="64" t="s">
        <v>1841</v>
      </c>
      <c r="H484" s="290" t="s">
        <v>14</v>
      </c>
    </row>
    <row r="485" s="63" customFormat="1" customHeight="1" spans="1:8">
      <c r="A485" s="289">
        <v>484</v>
      </c>
      <c r="B485" s="65" t="s">
        <v>9170</v>
      </c>
      <c r="C485" s="64" t="s">
        <v>9171</v>
      </c>
      <c r="D485" s="64" t="s">
        <v>9169</v>
      </c>
      <c r="E485" s="64" t="s">
        <v>22</v>
      </c>
      <c r="F485" s="64">
        <v>59.8</v>
      </c>
      <c r="G485" s="64" t="s">
        <v>127</v>
      </c>
      <c r="H485" s="290" t="s">
        <v>14</v>
      </c>
    </row>
    <row r="486" s="63" customFormat="1" customHeight="1" spans="1:8">
      <c r="A486" s="289">
        <v>485</v>
      </c>
      <c r="B486" s="65" t="s">
        <v>9172</v>
      </c>
      <c r="C486" s="64" t="s">
        <v>9173</v>
      </c>
      <c r="D486" s="64" t="s">
        <v>9174</v>
      </c>
      <c r="E486" s="64" t="s">
        <v>12</v>
      </c>
      <c r="F486" s="64">
        <v>68</v>
      </c>
      <c r="G486" s="64" t="s">
        <v>8158</v>
      </c>
      <c r="H486" s="290" t="s">
        <v>14</v>
      </c>
    </row>
    <row r="487" s="63" customFormat="1" customHeight="1" spans="1:8">
      <c r="A487" s="289">
        <v>486</v>
      </c>
      <c r="B487" s="65" t="s">
        <v>9175</v>
      </c>
      <c r="C487" s="64" t="s">
        <v>9176</v>
      </c>
      <c r="D487" s="64" t="s">
        <v>9177</v>
      </c>
      <c r="E487" s="64" t="s">
        <v>12</v>
      </c>
      <c r="F487" s="64">
        <v>48</v>
      </c>
      <c r="G487" s="64" t="s">
        <v>2103</v>
      </c>
      <c r="H487" s="290" t="s">
        <v>14</v>
      </c>
    </row>
    <row r="488" s="63" customFormat="1" customHeight="1" spans="1:8">
      <c r="A488" s="289">
        <v>487</v>
      </c>
      <c r="B488" s="65" t="s">
        <v>9178</v>
      </c>
      <c r="C488" s="64" t="s">
        <v>9179</v>
      </c>
      <c r="D488" s="64" t="s">
        <v>9180</v>
      </c>
      <c r="E488" s="64" t="s">
        <v>12</v>
      </c>
      <c r="F488" s="64">
        <v>58</v>
      </c>
      <c r="G488" s="64" t="s">
        <v>9181</v>
      </c>
      <c r="H488" s="290" t="s">
        <v>14</v>
      </c>
    </row>
    <row r="489" s="63" customFormat="1" customHeight="1" spans="1:8">
      <c r="A489" s="289">
        <v>488</v>
      </c>
      <c r="B489" s="65" t="s">
        <v>9182</v>
      </c>
      <c r="C489" s="64" t="s">
        <v>9183</v>
      </c>
      <c r="D489" s="64" t="s">
        <v>9184</v>
      </c>
      <c r="E489" s="64" t="s">
        <v>12</v>
      </c>
      <c r="F489" s="64">
        <v>49.8</v>
      </c>
      <c r="G489" s="64" t="s">
        <v>8158</v>
      </c>
      <c r="H489" s="290" t="s">
        <v>14</v>
      </c>
    </row>
    <row r="490" s="63" customFormat="1" customHeight="1" spans="1:8">
      <c r="A490" s="289">
        <v>489</v>
      </c>
      <c r="B490" s="65" t="s">
        <v>9185</v>
      </c>
      <c r="C490" s="64" t="s">
        <v>9186</v>
      </c>
      <c r="D490" s="64" t="s">
        <v>9187</v>
      </c>
      <c r="E490" s="64" t="s">
        <v>12</v>
      </c>
      <c r="F490" s="64">
        <v>39.8</v>
      </c>
      <c r="G490" s="64" t="s">
        <v>8158</v>
      </c>
      <c r="H490" s="290" t="s">
        <v>14</v>
      </c>
    </row>
    <row r="491" s="63" customFormat="1" customHeight="1" spans="1:8">
      <c r="A491" s="289">
        <v>490</v>
      </c>
      <c r="B491" s="65" t="s">
        <v>9188</v>
      </c>
      <c r="C491" s="64" t="s">
        <v>9189</v>
      </c>
      <c r="D491" s="64" t="s">
        <v>9190</v>
      </c>
      <c r="E491" s="64" t="s">
        <v>12</v>
      </c>
      <c r="F491" s="64">
        <v>39.8</v>
      </c>
      <c r="G491" s="64" t="s">
        <v>8158</v>
      </c>
      <c r="H491" s="290" t="s">
        <v>14</v>
      </c>
    </row>
    <row r="492" s="63" customFormat="1" customHeight="1" spans="1:8">
      <c r="A492" s="289">
        <v>491</v>
      </c>
      <c r="B492" s="65" t="s">
        <v>9191</v>
      </c>
      <c r="C492" s="64" t="s">
        <v>9192</v>
      </c>
      <c r="D492" s="64" t="s">
        <v>9180</v>
      </c>
      <c r="E492" s="64" t="s">
        <v>12</v>
      </c>
      <c r="F492" s="64">
        <v>48</v>
      </c>
      <c r="G492" s="64" t="s">
        <v>8158</v>
      </c>
      <c r="H492" s="290" t="s">
        <v>14</v>
      </c>
    </row>
    <row r="493" s="63" customFormat="1" customHeight="1" spans="1:8">
      <c r="A493" s="289">
        <v>492</v>
      </c>
      <c r="B493" s="65" t="s">
        <v>9193</v>
      </c>
      <c r="C493" s="64" t="s">
        <v>9194</v>
      </c>
      <c r="D493" s="64" t="s">
        <v>9195</v>
      </c>
      <c r="E493" s="64" t="s">
        <v>211</v>
      </c>
      <c r="F493" s="64">
        <v>49.8</v>
      </c>
      <c r="G493" s="64" t="s">
        <v>150</v>
      </c>
      <c r="H493" s="290" t="s">
        <v>14</v>
      </c>
    </row>
    <row r="494" s="63" customFormat="1" customHeight="1" spans="1:8">
      <c r="A494" s="289">
        <v>493</v>
      </c>
      <c r="B494" s="65" t="s">
        <v>9196</v>
      </c>
      <c r="C494" s="64" t="s">
        <v>9197</v>
      </c>
      <c r="D494" s="64" t="s">
        <v>9198</v>
      </c>
      <c r="E494" s="64" t="s">
        <v>22</v>
      </c>
      <c r="F494" s="64">
        <v>52</v>
      </c>
      <c r="G494" s="64" t="s">
        <v>282</v>
      </c>
      <c r="H494" s="290" t="s">
        <v>14</v>
      </c>
    </row>
    <row r="495" s="63" customFormat="1" customHeight="1" spans="1:8">
      <c r="A495" s="289">
        <v>494</v>
      </c>
      <c r="B495" s="65" t="s">
        <v>9199</v>
      </c>
      <c r="C495" s="64" t="s">
        <v>9200</v>
      </c>
      <c r="D495" s="64" t="s">
        <v>9198</v>
      </c>
      <c r="E495" s="64" t="s">
        <v>22</v>
      </c>
      <c r="F495" s="64">
        <v>52</v>
      </c>
      <c r="G495" s="64" t="s">
        <v>4591</v>
      </c>
      <c r="H495" s="290" t="s">
        <v>14</v>
      </c>
    </row>
    <row r="496" s="63" customFormat="1" customHeight="1" spans="1:8">
      <c r="A496" s="289">
        <v>495</v>
      </c>
      <c r="B496" s="65" t="s">
        <v>9201</v>
      </c>
      <c r="C496" s="64" t="s">
        <v>9202</v>
      </c>
      <c r="D496" s="64" t="s">
        <v>9198</v>
      </c>
      <c r="E496" s="64" t="s">
        <v>22</v>
      </c>
      <c r="F496" s="64">
        <v>68</v>
      </c>
      <c r="G496" s="64" t="s">
        <v>1841</v>
      </c>
      <c r="H496" s="290" t="s">
        <v>14</v>
      </c>
    </row>
    <row r="497" s="63" customFormat="1" customHeight="1" spans="1:8">
      <c r="A497" s="289">
        <v>496</v>
      </c>
      <c r="B497" s="65" t="s">
        <v>9203</v>
      </c>
      <c r="C497" s="64" t="s">
        <v>9204</v>
      </c>
      <c r="D497" s="64" t="s">
        <v>9198</v>
      </c>
      <c r="E497" s="64" t="s">
        <v>22</v>
      </c>
      <c r="F497" s="64">
        <v>52</v>
      </c>
      <c r="G497" s="64" t="s">
        <v>1897</v>
      </c>
      <c r="H497" s="290" t="s">
        <v>14</v>
      </c>
    </row>
    <row r="498" s="63" customFormat="1" customHeight="1" spans="1:8">
      <c r="A498" s="289">
        <v>497</v>
      </c>
      <c r="B498" s="65" t="s">
        <v>9205</v>
      </c>
      <c r="C498" s="64" t="s">
        <v>9206</v>
      </c>
      <c r="D498" s="64" t="s">
        <v>9198</v>
      </c>
      <c r="E498" s="64" t="s">
        <v>22</v>
      </c>
      <c r="F498" s="64">
        <v>68</v>
      </c>
      <c r="G498" s="64" t="s">
        <v>2103</v>
      </c>
      <c r="H498" s="290" t="s">
        <v>14</v>
      </c>
    </row>
    <row r="499" s="63" customFormat="1" customHeight="1" spans="1:8">
      <c r="A499" s="289">
        <v>498</v>
      </c>
      <c r="B499" s="65" t="s">
        <v>9207</v>
      </c>
      <c r="C499" s="64" t="s">
        <v>9208</v>
      </c>
      <c r="D499" s="64" t="s">
        <v>9209</v>
      </c>
      <c r="E499" s="64" t="s">
        <v>211</v>
      </c>
      <c r="F499" s="64">
        <v>59.8</v>
      </c>
      <c r="G499" s="64" t="s">
        <v>150</v>
      </c>
      <c r="H499" s="290" t="s">
        <v>14</v>
      </c>
    </row>
    <row r="500" s="63" customFormat="1" customHeight="1" spans="1:8">
      <c r="A500" s="289">
        <v>499</v>
      </c>
      <c r="B500" s="65" t="s">
        <v>9210</v>
      </c>
      <c r="C500" s="64" t="s">
        <v>9211</v>
      </c>
      <c r="D500" s="64" t="s">
        <v>9212</v>
      </c>
      <c r="E500" s="64" t="s">
        <v>211</v>
      </c>
      <c r="F500" s="64">
        <v>49.9</v>
      </c>
      <c r="G500" s="64" t="s">
        <v>1658</v>
      </c>
      <c r="H500" s="290" t="s">
        <v>14</v>
      </c>
    </row>
    <row r="501" s="63" customFormat="1" customHeight="1" spans="1:8">
      <c r="A501" s="289">
        <v>500</v>
      </c>
      <c r="B501" s="65" t="s">
        <v>9213</v>
      </c>
      <c r="C501" s="64" t="s">
        <v>9214</v>
      </c>
      <c r="D501" s="64" t="s">
        <v>9215</v>
      </c>
      <c r="E501" s="64" t="s">
        <v>211</v>
      </c>
      <c r="F501" s="64">
        <v>49.8</v>
      </c>
      <c r="G501" s="64" t="s">
        <v>65</v>
      </c>
      <c r="H501" s="290" t="s">
        <v>14</v>
      </c>
    </row>
    <row r="502" s="63" customFormat="1" customHeight="1" spans="1:8">
      <c r="A502" s="289">
        <v>501</v>
      </c>
      <c r="B502" s="65" t="s">
        <v>9216</v>
      </c>
      <c r="C502" s="64" t="s">
        <v>9217</v>
      </c>
      <c r="D502" s="64" t="s">
        <v>9218</v>
      </c>
      <c r="E502" s="64" t="s">
        <v>211</v>
      </c>
      <c r="F502" s="64">
        <v>68</v>
      </c>
      <c r="G502" s="64" t="s">
        <v>65</v>
      </c>
      <c r="H502" s="290" t="s">
        <v>14</v>
      </c>
    </row>
    <row r="503" s="63" customFormat="1" customHeight="1" spans="1:8">
      <c r="A503" s="289">
        <v>502</v>
      </c>
      <c r="B503" s="65" t="s">
        <v>9219</v>
      </c>
      <c r="C503" s="64" t="s">
        <v>9220</v>
      </c>
      <c r="D503" s="64" t="s">
        <v>9221</v>
      </c>
      <c r="E503" s="64" t="s">
        <v>211</v>
      </c>
      <c r="F503" s="64">
        <v>58</v>
      </c>
      <c r="G503" s="64" t="s">
        <v>1517</v>
      </c>
      <c r="H503" s="290" t="s">
        <v>14</v>
      </c>
    </row>
    <row r="504" s="63" customFormat="1" customHeight="1" spans="1:8">
      <c r="A504" s="289">
        <v>503</v>
      </c>
      <c r="B504" s="65" t="s">
        <v>9222</v>
      </c>
      <c r="C504" s="64" t="s">
        <v>9223</v>
      </c>
      <c r="D504" s="64" t="s">
        <v>9224</v>
      </c>
      <c r="E504" s="64" t="s">
        <v>211</v>
      </c>
      <c r="F504" s="64">
        <v>58</v>
      </c>
      <c r="G504" s="64" t="s">
        <v>65</v>
      </c>
      <c r="H504" s="290" t="s">
        <v>14</v>
      </c>
    </row>
    <row r="505" s="63" customFormat="1" customHeight="1" spans="1:8">
      <c r="A505" s="289">
        <v>504</v>
      </c>
      <c r="B505" s="65" t="s">
        <v>9225</v>
      </c>
      <c r="C505" s="64" t="s">
        <v>9226</v>
      </c>
      <c r="D505" s="64" t="s">
        <v>9209</v>
      </c>
      <c r="E505" s="64" t="s">
        <v>211</v>
      </c>
      <c r="F505" s="64">
        <v>88</v>
      </c>
      <c r="G505" s="64" t="s">
        <v>282</v>
      </c>
      <c r="H505" s="290" t="s">
        <v>14</v>
      </c>
    </row>
    <row r="506" s="63" customFormat="1" customHeight="1" spans="1:8">
      <c r="A506" s="289">
        <v>505</v>
      </c>
      <c r="B506" s="65" t="s">
        <v>9227</v>
      </c>
      <c r="C506" s="64" t="s">
        <v>9228</v>
      </c>
      <c r="D506" s="64" t="s">
        <v>9229</v>
      </c>
      <c r="E506" s="64" t="s">
        <v>211</v>
      </c>
      <c r="F506" s="64">
        <v>45</v>
      </c>
      <c r="G506" s="64" t="s">
        <v>1919</v>
      </c>
      <c r="H506" s="290" t="s">
        <v>14</v>
      </c>
    </row>
    <row r="507" s="63" customFormat="1" customHeight="1" spans="1:8">
      <c r="A507" s="289">
        <v>506</v>
      </c>
      <c r="B507" s="65" t="s">
        <v>9230</v>
      </c>
      <c r="C507" s="64" t="s">
        <v>9231</v>
      </c>
      <c r="D507" s="64" t="s">
        <v>9232</v>
      </c>
      <c r="E507" s="64" t="s">
        <v>211</v>
      </c>
      <c r="F507" s="64">
        <v>45</v>
      </c>
      <c r="G507" s="64" t="s">
        <v>1686</v>
      </c>
      <c r="H507" s="290" t="s">
        <v>14</v>
      </c>
    </row>
    <row r="508" s="63" customFormat="1" customHeight="1" spans="1:8">
      <c r="A508" s="289">
        <v>507</v>
      </c>
      <c r="B508" s="65" t="s">
        <v>9233</v>
      </c>
      <c r="C508" s="64" t="s">
        <v>9234</v>
      </c>
      <c r="D508" s="64" t="s">
        <v>9235</v>
      </c>
      <c r="E508" s="64" t="s">
        <v>44</v>
      </c>
      <c r="F508" s="64">
        <v>39.8</v>
      </c>
      <c r="G508" s="64" t="s">
        <v>150</v>
      </c>
      <c r="H508" s="290" t="s">
        <v>14</v>
      </c>
    </row>
    <row r="509" s="63" customFormat="1" customHeight="1" spans="1:8">
      <c r="A509" s="289">
        <v>508</v>
      </c>
      <c r="B509" s="65" t="s">
        <v>9236</v>
      </c>
      <c r="C509" s="64" t="s">
        <v>9237</v>
      </c>
      <c r="D509" s="64" t="s">
        <v>9238</v>
      </c>
      <c r="E509" s="64" t="s">
        <v>12</v>
      </c>
      <c r="F509" s="64">
        <v>46</v>
      </c>
      <c r="G509" s="64" t="s">
        <v>9022</v>
      </c>
      <c r="H509" s="290" t="s">
        <v>14</v>
      </c>
    </row>
    <row r="510" s="63" customFormat="1" customHeight="1" spans="1:9">
      <c r="A510" s="289">
        <v>509</v>
      </c>
      <c r="B510" s="54" t="s">
        <v>9239</v>
      </c>
      <c r="C510" s="55" t="s">
        <v>9240</v>
      </c>
      <c r="D510" s="54" t="s">
        <v>2694</v>
      </c>
      <c r="E510" s="54" t="s">
        <v>573</v>
      </c>
      <c r="F510" s="292" t="s">
        <v>5072</v>
      </c>
      <c r="G510" s="109">
        <v>45047</v>
      </c>
      <c r="H510" s="294" t="s">
        <v>575</v>
      </c>
      <c r="I510" s="54"/>
    </row>
    <row r="511" s="63" customFormat="1" customHeight="1" spans="1:9">
      <c r="A511" s="289">
        <v>510</v>
      </c>
      <c r="B511" s="54" t="s">
        <v>9241</v>
      </c>
      <c r="C511" s="55" t="s">
        <v>9242</v>
      </c>
      <c r="D511" s="54" t="s">
        <v>9243</v>
      </c>
      <c r="E511" s="54" t="s">
        <v>573</v>
      </c>
      <c r="F511" s="292" t="s">
        <v>2563</v>
      </c>
      <c r="G511" s="109">
        <v>45170</v>
      </c>
      <c r="H511" s="294" t="s">
        <v>575</v>
      </c>
      <c r="I511" s="54"/>
    </row>
    <row r="512" s="63" customFormat="1" customHeight="1" spans="1:9">
      <c r="A512" s="289">
        <v>511</v>
      </c>
      <c r="B512" s="54" t="s">
        <v>9244</v>
      </c>
      <c r="C512" s="55" t="s">
        <v>9245</v>
      </c>
      <c r="D512" s="54" t="s">
        <v>9246</v>
      </c>
      <c r="E512" s="54" t="s">
        <v>573</v>
      </c>
      <c r="F512" s="292" t="s">
        <v>2436</v>
      </c>
      <c r="G512" s="109">
        <v>45170</v>
      </c>
      <c r="H512" s="294" t="s">
        <v>575</v>
      </c>
      <c r="I512" s="54"/>
    </row>
    <row r="513" s="63" customFormat="1" customHeight="1" spans="1:9">
      <c r="A513" s="289">
        <v>512</v>
      </c>
      <c r="B513" s="54" t="s">
        <v>9247</v>
      </c>
      <c r="C513" s="55" t="s">
        <v>9248</v>
      </c>
      <c r="D513" s="54" t="s">
        <v>9249</v>
      </c>
      <c r="E513" s="54" t="s">
        <v>573</v>
      </c>
      <c r="F513" s="292" t="s">
        <v>2715</v>
      </c>
      <c r="G513" s="109">
        <v>44958</v>
      </c>
      <c r="H513" s="294" t="s">
        <v>575</v>
      </c>
      <c r="I513" s="54"/>
    </row>
    <row r="514" s="63" customFormat="1" customHeight="1" spans="1:9">
      <c r="A514" s="289">
        <v>513</v>
      </c>
      <c r="B514" s="54" t="s">
        <v>9250</v>
      </c>
      <c r="C514" s="55" t="s">
        <v>9251</v>
      </c>
      <c r="D514" s="54" t="s">
        <v>9252</v>
      </c>
      <c r="E514" s="54" t="s">
        <v>573</v>
      </c>
      <c r="F514" s="292" t="s">
        <v>9253</v>
      </c>
      <c r="G514" s="109">
        <v>44958</v>
      </c>
      <c r="H514" s="294" t="s">
        <v>575</v>
      </c>
      <c r="I514" s="54"/>
    </row>
    <row r="515" s="63" customFormat="1" customHeight="1" spans="1:9">
      <c r="A515" s="289">
        <v>514</v>
      </c>
      <c r="B515" s="54" t="s">
        <v>9254</v>
      </c>
      <c r="C515" s="55" t="s">
        <v>9255</v>
      </c>
      <c r="D515" s="54" t="s">
        <v>9256</v>
      </c>
      <c r="E515" s="54" t="s">
        <v>573</v>
      </c>
      <c r="F515" s="292" t="s">
        <v>2434</v>
      </c>
      <c r="G515" s="109">
        <v>45505</v>
      </c>
      <c r="H515" s="294" t="s">
        <v>575</v>
      </c>
      <c r="I515" s="54"/>
    </row>
    <row r="516" s="63" customFormat="1" customHeight="1" spans="1:9">
      <c r="A516" s="289">
        <v>515</v>
      </c>
      <c r="B516" s="54" t="s">
        <v>9257</v>
      </c>
      <c r="C516" s="55" t="s">
        <v>9258</v>
      </c>
      <c r="D516" s="54" t="s">
        <v>9259</v>
      </c>
      <c r="E516" s="54" t="s">
        <v>573</v>
      </c>
      <c r="F516" s="292" t="s">
        <v>2434</v>
      </c>
      <c r="G516" s="109">
        <v>45658</v>
      </c>
      <c r="H516" s="294" t="s">
        <v>575</v>
      </c>
      <c r="I516" s="54"/>
    </row>
    <row r="517" s="63" customFormat="1" customHeight="1" spans="1:9">
      <c r="A517" s="289">
        <v>516</v>
      </c>
      <c r="B517" s="54" t="s">
        <v>9260</v>
      </c>
      <c r="C517" s="55" t="s">
        <v>9261</v>
      </c>
      <c r="D517" s="54" t="s">
        <v>9262</v>
      </c>
      <c r="E517" s="54" t="s">
        <v>573</v>
      </c>
      <c r="F517" s="292" t="s">
        <v>689</v>
      </c>
      <c r="G517" s="109">
        <v>45689</v>
      </c>
      <c r="H517" s="294" t="s">
        <v>575</v>
      </c>
      <c r="I517" s="54"/>
    </row>
    <row r="518" s="63" customFormat="1" customHeight="1" spans="1:9">
      <c r="A518" s="289">
        <v>517</v>
      </c>
      <c r="B518" s="54" t="s">
        <v>9263</v>
      </c>
      <c r="C518" s="55" t="s">
        <v>9264</v>
      </c>
      <c r="D518" s="54" t="s">
        <v>9265</v>
      </c>
      <c r="E518" s="54" t="s">
        <v>573</v>
      </c>
      <c r="F518" s="292" t="s">
        <v>2439</v>
      </c>
      <c r="G518" s="109">
        <v>45658</v>
      </c>
      <c r="H518" s="294" t="s">
        <v>575</v>
      </c>
      <c r="I518" s="54"/>
    </row>
    <row r="519" s="63" customFormat="1" customHeight="1" spans="1:9">
      <c r="A519" s="289">
        <v>518</v>
      </c>
      <c r="B519" s="54" t="s">
        <v>7306</v>
      </c>
      <c r="C519" s="55" t="s">
        <v>9266</v>
      </c>
      <c r="D519" s="54" t="s">
        <v>9267</v>
      </c>
      <c r="E519" s="54" t="s">
        <v>573</v>
      </c>
      <c r="F519" s="292" t="s">
        <v>778</v>
      </c>
      <c r="G519" s="109">
        <v>45505</v>
      </c>
      <c r="H519" s="294" t="s">
        <v>575</v>
      </c>
      <c r="I519" s="54"/>
    </row>
    <row r="520" s="63" customFormat="1" customHeight="1" spans="1:9">
      <c r="A520" s="289">
        <v>519</v>
      </c>
      <c r="B520" s="54" t="s">
        <v>9268</v>
      </c>
      <c r="C520" s="55" t="s">
        <v>9269</v>
      </c>
      <c r="D520" s="54" t="s">
        <v>9262</v>
      </c>
      <c r="E520" s="54" t="s">
        <v>573</v>
      </c>
      <c r="F520" s="292" t="s">
        <v>689</v>
      </c>
      <c r="G520" s="109">
        <v>45444</v>
      </c>
      <c r="H520" s="294" t="s">
        <v>575</v>
      </c>
      <c r="I520" s="54"/>
    </row>
    <row r="521" s="63" customFormat="1" customHeight="1" spans="1:9">
      <c r="A521" s="289">
        <v>520</v>
      </c>
      <c r="B521" s="54" t="s">
        <v>9270</v>
      </c>
      <c r="C521" s="55" t="s">
        <v>9271</v>
      </c>
      <c r="D521" s="54" t="s">
        <v>9272</v>
      </c>
      <c r="E521" s="54" t="s">
        <v>573</v>
      </c>
      <c r="F521" s="292" t="s">
        <v>2545</v>
      </c>
      <c r="G521" s="109">
        <v>45444</v>
      </c>
      <c r="H521" s="294" t="s">
        <v>575</v>
      </c>
      <c r="I521" s="54"/>
    </row>
    <row r="522" s="63" customFormat="1" customHeight="1" spans="1:9">
      <c r="A522" s="289">
        <v>521</v>
      </c>
      <c r="B522" s="54" t="s">
        <v>9273</v>
      </c>
      <c r="C522" s="55" t="s">
        <v>9274</v>
      </c>
      <c r="D522" s="54" t="s">
        <v>9275</v>
      </c>
      <c r="E522" s="54" t="s">
        <v>573</v>
      </c>
      <c r="F522" s="292" t="s">
        <v>2451</v>
      </c>
      <c r="G522" s="109">
        <v>45047</v>
      </c>
      <c r="H522" s="294" t="s">
        <v>575</v>
      </c>
      <c r="I522" s="54"/>
    </row>
    <row r="523" s="63" customFormat="1" customHeight="1" spans="1:9">
      <c r="A523" s="289">
        <v>522</v>
      </c>
      <c r="B523" s="54" t="s">
        <v>8246</v>
      </c>
      <c r="C523" s="55" t="s">
        <v>8247</v>
      </c>
      <c r="D523" s="54" t="s">
        <v>8248</v>
      </c>
      <c r="E523" s="54" t="s">
        <v>573</v>
      </c>
      <c r="F523" s="292" t="s">
        <v>2484</v>
      </c>
      <c r="G523" s="109">
        <v>45352</v>
      </c>
      <c r="H523" s="294" t="s">
        <v>575</v>
      </c>
      <c r="I523" s="54"/>
    </row>
    <row r="524" s="63" customFormat="1" customHeight="1" spans="1:9">
      <c r="A524" s="289">
        <v>523</v>
      </c>
      <c r="B524" s="54" t="s">
        <v>9276</v>
      </c>
      <c r="C524" s="55" t="s">
        <v>9277</v>
      </c>
      <c r="D524" s="54" t="s">
        <v>9278</v>
      </c>
      <c r="E524" s="54" t="s">
        <v>573</v>
      </c>
      <c r="F524" s="56" t="s">
        <v>2448</v>
      </c>
      <c r="G524" s="109">
        <v>45658</v>
      </c>
      <c r="H524" s="294" t="s">
        <v>575</v>
      </c>
      <c r="I524" s="54"/>
    </row>
    <row r="525" s="63" customFormat="1" customHeight="1" spans="1:9">
      <c r="A525" s="289">
        <v>524</v>
      </c>
      <c r="B525" s="54" t="s">
        <v>686</v>
      </c>
      <c r="C525" s="55" t="s">
        <v>687</v>
      </c>
      <c r="D525" s="54" t="s">
        <v>688</v>
      </c>
      <c r="E525" s="54" t="s">
        <v>573</v>
      </c>
      <c r="F525" s="56" t="s">
        <v>689</v>
      </c>
      <c r="G525" s="109">
        <v>45658</v>
      </c>
      <c r="H525" s="294" t="s">
        <v>575</v>
      </c>
      <c r="I525" s="54" t="s">
        <v>15</v>
      </c>
    </row>
    <row r="526" s="63" customFormat="1" customHeight="1" spans="1:9">
      <c r="A526" s="289">
        <v>525</v>
      </c>
      <c r="B526" s="54" t="s">
        <v>8275</v>
      </c>
      <c r="C526" s="55" t="s">
        <v>8276</v>
      </c>
      <c r="D526" s="54" t="s">
        <v>8277</v>
      </c>
      <c r="E526" s="54" t="s">
        <v>573</v>
      </c>
      <c r="F526" s="292" t="s">
        <v>5013</v>
      </c>
      <c r="G526" s="109">
        <v>45778</v>
      </c>
      <c r="H526" s="294" t="s">
        <v>575</v>
      </c>
      <c r="I526" s="54"/>
    </row>
    <row r="527" s="63" customFormat="1" customHeight="1" spans="1:9">
      <c r="A527" s="289">
        <v>526</v>
      </c>
      <c r="B527" s="54" t="s">
        <v>9279</v>
      </c>
      <c r="C527" s="55" t="s">
        <v>9280</v>
      </c>
      <c r="D527" s="54" t="s">
        <v>9262</v>
      </c>
      <c r="E527" s="54" t="s">
        <v>573</v>
      </c>
      <c r="F527" s="292" t="s">
        <v>689</v>
      </c>
      <c r="G527" s="109">
        <v>45078</v>
      </c>
      <c r="H527" s="294" t="s">
        <v>575</v>
      </c>
      <c r="I527" s="54"/>
    </row>
    <row r="528" s="63" customFormat="1" customHeight="1" spans="1:9">
      <c r="A528" s="289">
        <v>527</v>
      </c>
      <c r="B528" s="54" t="s">
        <v>9281</v>
      </c>
      <c r="C528" s="55" t="s">
        <v>9282</v>
      </c>
      <c r="D528" s="54" t="s">
        <v>9283</v>
      </c>
      <c r="E528" s="54" t="s">
        <v>573</v>
      </c>
      <c r="F528" s="292" t="s">
        <v>2622</v>
      </c>
      <c r="G528" s="109">
        <v>45292</v>
      </c>
      <c r="H528" s="294" t="s">
        <v>575</v>
      </c>
      <c r="I528" s="54"/>
    </row>
    <row r="529" s="63" customFormat="1" customHeight="1" spans="1:9">
      <c r="A529" s="289">
        <v>528</v>
      </c>
      <c r="B529" s="54" t="s">
        <v>9284</v>
      </c>
      <c r="C529" s="55" t="s">
        <v>9285</v>
      </c>
      <c r="D529" s="54" t="s">
        <v>9286</v>
      </c>
      <c r="E529" s="54" t="s">
        <v>573</v>
      </c>
      <c r="F529" s="292" t="s">
        <v>2435</v>
      </c>
      <c r="G529" s="109">
        <v>45292</v>
      </c>
      <c r="H529" s="294" t="s">
        <v>575</v>
      </c>
      <c r="I529" s="54"/>
    </row>
    <row r="530" s="63" customFormat="1" customHeight="1" spans="1:9">
      <c r="A530" s="289">
        <v>529</v>
      </c>
      <c r="B530" s="54" t="s">
        <v>703</v>
      </c>
      <c r="C530" s="55" t="s">
        <v>704</v>
      </c>
      <c r="D530" s="54" t="s">
        <v>705</v>
      </c>
      <c r="E530" s="54" t="s">
        <v>573</v>
      </c>
      <c r="F530" s="56" t="s">
        <v>706</v>
      </c>
      <c r="G530" s="109">
        <v>45108</v>
      </c>
      <c r="H530" s="294" t="s">
        <v>575</v>
      </c>
      <c r="I530" s="54" t="s">
        <v>15</v>
      </c>
    </row>
    <row r="531" s="63" customFormat="1" customHeight="1" spans="1:9">
      <c r="A531" s="289">
        <v>530</v>
      </c>
      <c r="B531" s="54" t="s">
        <v>9287</v>
      </c>
      <c r="C531" s="55" t="s">
        <v>9288</v>
      </c>
      <c r="D531" s="54" t="s">
        <v>9289</v>
      </c>
      <c r="E531" s="54" t="s">
        <v>573</v>
      </c>
      <c r="F531" s="292" t="s">
        <v>2434</v>
      </c>
      <c r="G531" s="109">
        <v>45658</v>
      </c>
      <c r="H531" s="294" t="s">
        <v>575</v>
      </c>
      <c r="I531" s="54"/>
    </row>
    <row r="532" s="63" customFormat="1" customHeight="1" spans="1:9">
      <c r="A532" s="289">
        <v>531</v>
      </c>
      <c r="B532" s="54" t="s">
        <v>9290</v>
      </c>
      <c r="C532" s="55" t="s">
        <v>9291</v>
      </c>
      <c r="D532" s="54" t="s">
        <v>9292</v>
      </c>
      <c r="E532" s="54" t="s">
        <v>573</v>
      </c>
      <c r="F532" s="292" t="s">
        <v>2451</v>
      </c>
      <c r="G532" s="109">
        <v>45292</v>
      </c>
      <c r="H532" s="294" t="s">
        <v>575</v>
      </c>
      <c r="I532" s="54"/>
    </row>
    <row r="533" s="63" customFormat="1" customHeight="1" spans="1:9">
      <c r="A533" s="289">
        <v>532</v>
      </c>
      <c r="B533" s="54" t="s">
        <v>9293</v>
      </c>
      <c r="C533" s="55" t="s">
        <v>9294</v>
      </c>
      <c r="D533" s="54" t="s">
        <v>9295</v>
      </c>
      <c r="E533" s="54" t="s">
        <v>573</v>
      </c>
      <c r="F533" s="292" t="s">
        <v>2434</v>
      </c>
      <c r="G533" s="109">
        <v>45870</v>
      </c>
      <c r="H533" s="294" t="s">
        <v>575</v>
      </c>
      <c r="I533" s="54"/>
    </row>
    <row r="534" s="63" customFormat="1" customHeight="1" spans="1:9">
      <c r="A534" s="289">
        <v>533</v>
      </c>
      <c r="B534" s="54" t="s">
        <v>9296</v>
      </c>
      <c r="C534" s="55" t="s">
        <v>9297</v>
      </c>
      <c r="D534" s="54" t="s">
        <v>9298</v>
      </c>
      <c r="E534" s="54" t="s">
        <v>573</v>
      </c>
      <c r="F534" s="292" t="s">
        <v>2430</v>
      </c>
      <c r="G534" s="109">
        <v>44927</v>
      </c>
      <c r="H534" s="294" t="s">
        <v>575</v>
      </c>
      <c r="I534" s="54"/>
    </row>
    <row r="535" s="63" customFormat="1" customHeight="1" spans="1:9">
      <c r="A535" s="289">
        <v>534</v>
      </c>
      <c r="B535" s="54" t="s">
        <v>9299</v>
      </c>
      <c r="C535" s="55" t="s">
        <v>9300</v>
      </c>
      <c r="D535" s="54" t="s">
        <v>9301</v>
      </c>
      <c r="E535" s="54" t="s">
        <v>573</v>
      </c>
      <c r="F535" s="292" t="s">
        <v>2434</v>
      </c>
      <c r="G535" s="109">
        <v>45352</v>
      </c>
      <c r="H535" s="294" t="s">
        <v>575</v>
      </c>
      <c r="I535" s="54"/>
    </row>
    <row r="536" s="63" customFormat="1" customHeight="1" spans="1:9">
      <c r="A536" s="289">
        <v>535</v>
      </c>
      <c r="B536" s="54" t="s">
        <v>9302</v>
      </c>
      <c r="C536" s="55" t="s">
        <v>9303</v>
      </c>
      <c r="D536" s="54" t="s">
        <v>9304</v>
      </c>
      <c r="E536" s="54" t="s">
        <v>573</v>
      </c>
      <c r="F536" s="292" t="s">
        <v>2484</v>
      </c>
      <c r="G536" s="109">
        <v>45778</v>
      </c>
      <c r="H536" s="294" t="s">
        <v>575</v>
      </c>
      <c r="I536" s="54"/>
    </row>
    <row r="537" s="63" customFormat="1" customHeight="1" spans="1:9">
      <c r="A537" s="289">
        <v>536</v>
      </c>
      <c r="B537" s="54" t="s">
        <v>693</v>
      </c>
      <c r="C537" s="55" t="s">
        <v>694</v>
      </c>
      <c r="D537" s="54" t="s">
        <v>695</v>
      </c>
      <c r="E537" s="54" t="s">
        <v>573</v>
      </c>
      <c r="F537" s="56" t="s">
        <v>2439</v>
      </c>
      <c r="G537" s="109">
        <v>45170</v>
      </c>
      <c r="H537" s="294" t="s">
        <v>575</v>
      </c>
      <c r="I537" s="54" t="s">
        <v>15</v>
      </c>
    </row>
    <row r="538" s="63" customFormat="1" customHeight="1" spans="1:9">
      <c r="A538" s="289">
        <v>537</v>
      </c>
      <c r="B538" s="54" t="s">
        <v>1776</v>
      </c>
      <c r="C538" s="55" t="s">
        <v>1777</v>
      </c>
      <c r="D538" s="54" t="s">
        <v>1778</v>
      </c>
      <c r="E538" s="54" t="s">
        <v>573</v>
      </c>
      <c r="F538" s="56" t="s">
        <v>2502</v>
      </c>
      <c r="G538" s="109">
        <v>44927</v>
      </c>
      <c r="H538" s="294" t="s">
        <v>575</v>
      </c>
      <c r="I538" s="54" t="s">
        <v>8224</v>
      </c>
    </row>
    <row r="539" s="63" customFormat="1" customHeight="1" spans="1:9">
      <c r="A539" s="289">
        <v>538</v>
      </c>
      <c r="B539" s="54" t="s">
        <v>8314</v>
      </c>
      <c r="C539" s="55" t="s">
        <v>8315</v>
      </c>
      <c r="D539" s="54" t="s">
        <v>8316</v>
      </c>
      <c r="E539" s="54" t="s">
        <v>573</v>
      </c>
      <c r="F539" s="292" t="s">
        <v>2435</v>
      </c>
      <c r="G539" s="109">
        <v>45352</v>
      </c>
      <c r="H539" s="294" t="s">
        <v>575</v>
      </c>
      <c r="I539" s="54"/>
    </row>
    <row r="540" s="63" customFormat="1" customHeight="1" spans="1:9">
      <c r="A540" s="289">
        <v>539</v>
      </c>
      <c r="B540" s="54" t="s">
        <v>8376</v>
      </c>
      <c r="C540" s="55" t="s">
        <v>8377</v>
      </c>
      <c r="D540" s="54" t="s">
        <v>8378</v>
      </c>
      <c r="E540" s="54" t="s">
        <v>573</v>
      </c>
      <c r="F540" s="292" t="s">
        <v>2575</v>
      </c>
      <c r="G540" s="109">
        <v>45261</v>
      </c>
      <c r="H540" s="294" t="s">
        <v>575</v>
      </c>
      <c r="I540" s="54"/>
    </row>
    <row r="541" s="63" customFormat="1" customHeight="1" spans="1:9">
      <c r="A541" s="289">
        <v>540</v>
      </c>
      <c r="B541" s="54" t="s">
        <v>1783</v>
      </c>
      <c r="C541" s="55" t="s">
        <v>1784</v>
      </c>
      <c r="D541" s="54" t="s">
        <v>1785</v>
      </c>
      <c r="E541" s="54" t="s">
        <v>573</v>
      </c>
      <c r="F541" s="292" t="s">
        <v>4963</v>
      </c>
      <c r="G541" s="109">
        <v>45352</v>
      </c>
      <c r="H541" s="294" t="s">
        <v>575</v>
      </c>
      <c r="I541" s="54" t="s">
        <v>1787</v>
      </c>
    </row>
    <row r="542" s="63" customFormat="1" customHeight="1" spans="1:9">
      <c r="A542" s="289">
        <v>541</v>
      </c>
      <c r="B542" s="54" t="s">
        <v>9305</v>
      </c>
      <c r="C542" s="55" t="s">
        <v>9306</v>
      </c>
      <c r="D542" s="54" t="s">
        <v>9307</v>
      </c>
      <c r="E542" s="54" t="s">
        <v>573</v>
      </c>
      <c r="F542" s="292" t="s">
        <v>2448</v>
      </c>
      <c r="G542" s="109">
        <v>45292</v>
      </c>
      <c r="H542" s="294" t="s">
        <v>575</v>
      </c>
      <c r="I542" s="54"/>
    </row>
    <row r="543" s="63" customFormat="1" customHeight="1" spans="1:9">
      <c r="A543" s="289">
        <v>542</v>
      </c>
      <c r="B543" s="54" t="s">
        <v>9308</v>
      </c>
      <c r="C543" s="55" t="s">
        <v>9309</v>
      </c>
      <c r="D543" s="54" t="s">
        <v>9310</v>
      </c>
      <c r="E543" s="54" t="s">
        <v>573</v>
      </c>
      <c r="F543" s="292" t="s">
        <v>9311</v>
      </c>
      <c r="G543" s="109">
        <v>44958</v>
      </c>
      <c r="H543" s="294" t="s">
        <v>575</v>
      </c>
      <c r="I543" s="54"/>
    </row>
    <row r="544" s="63" customFormat="1" customHeight="1" spans="1:9">
      <c r="A544" s="289">
        <v>543</v>
      </c>
      <c r="B544" s="54" t="s">
        <v>9312</v>
      </c>
      <c r="C544" s="55" t="s">
        <v>9313</v>
      </c>
      <c r="D544" s="54" t="s">
        <v>9314</v>
      </c>
      <c r="E544" s="54" t="s">
        <v>573</v>
      </c>
      <c r="F544" s="292" t="s">
        <v>2436</v>
      </c>
      <c r="G544" s="109">
        <v>45778</v>
      </c>
      <c r="H544" s="294" t="s">
        <v>575</v>
      </c>
      <c r="I544" s="54"/>
    </row>
    <row r="545" s="63" customFormat="1" customHeight="1" spans="1:9">
      <c r="A545" s="289">
        <v>544</v>
      </c>
      <c r="B545" s="54" t="s">
        <v>9315</v>
      </c>
      <c r="C545" s="55" t="s">
        <v>9316</v>
      </c>
      <c r="D545" s="54" t="s">
        <v>9317</v>
      </c>
      <c r="E545" s="54" t="s">
        <v>573</v>
      </c>
      <c r="F545" s="292" t="s">
        <v>2564</v>
      </c>
      <c r="G545" s="109">
        <v>45047</v>
      </c>
      <c r="H545" s="294" t="s">
        <v>575</v>
      </c>
      <c r="I545" s="54"/>
    </row>
    <row r="546" s="63" customFormat="1" customHeight="1" spans="1:9">
      <c r="A546" s="289">
        <v>545</v>
      </c>
      <c r="B546" s="54" t="s">
        <v>9318</v>
      </c>
      <c r="C546" s="55" t="s">
        <v>9319</v>
      </c>
      <c r="D546" s="54" t="s">
        <v>9320</v>
      </c>
      <c r="E546" s="54" t="s">
        <v>573</v>
      </c>
      <c r="F546" s="292" t="s">
        <v>2622</v>
      </c>
      <c r="G546" s="109">
        <v>45778</v>
      </c>
      <c r="H546" s="294" t="s">
        <v>575</v>
      </c>
      <c r="I546" s="54"/>
    </row>
    <row r="547" s="63" customFormat="1" customHeight="1" spans="1:9">
      <c r="A547" s="289">
        <v>546</v>
      </c>
      <c r="B547" s="54" t="s">
        <v>9321</v>
      </c>
      <c r="C547" s="55" t="s">
        <v>9322</v>
      </c>
      <c r="D547" s="54" t="s">
        <v>242</v>
      </c>
      <c r="E547" s="54" t="s">
        <v>573</v>
      </c>
      <c r="F547" s="292" t="s">
        <v>2435</v>
      </c>
      <c r="G547" s="109">
        <v>45778</v>
      </c>
      <c r="H547" s="294" t="s">
        <v>575</v>
      </c>
      <c r="I547" s="54"/>
    </row>
    <row r="548" s="63" customFormat="1" customHeight="1" spans="1:9">
      <c r="A548" s="289">
        <v>547</v>
      </c>
      <c r="B548" s="54" t="s">
        <v>1783</v>
      </c>
      <c r="C548" s="55" t="s">
        <v>1784</v>
      </c>
      <c r="D548" s="54" t="s">
        <v>1785</v>
      </c>
      <c r="E548" s="54" t="s">
        <v>573</v>
      </c>
      <c r="F548" s="292" t="s">
        <v>4963</v>
      </c>
      <c r="G548" s="109">
        <v>45352</v>
      </c>
      <c r="H548" s="294" t="s">
        <v>575</v>
      </c>
      <c r="I548" s="54" t="s">
        <v>1787</v>
      </c>
    </row>
    <row r="549" s="63" customFormat="1" customHeight="1" spans="1:9">
      <c r="A549" s="289">
        <v>548</v>
      </c>
      <c r="B549" s="54" t="s">
        <v>9323</v>
      </c>
      <c r="C549" s="55" t="s">
        <v>9324</v>
      </c>
      <c r="D549" s="54" t="s">
        <v>9325</v>
      </c>
      <c r="E549" s="54" t="s">
        <v>573</v>
      </c>
      <c r="F549" s="56" t="s">
        <v>2434</v>
      </c>
      <c r="G549" s="109">
        <v>45839</v>
      </c>
      <c r="H549" s="294" t="s">
        <v>575</v>
      </c>
      <c r="I549" s="54" t="s">
        <v>1076</v>
      </c>
    </row>
    <row r="550" s="63" customFormat="1" customHeight="1" spans="1:9">
      <c r="A550" s="289">
        <v>549</v>
      </c>
      <c r="B550" s="54" t="s">
        <v>9326</v>
      </c>
      <c r="C550" s="55" t="s">
        <v>9327</v>
      </c>
      <c r="D550" s="54" t="s">
        <v>9328</v>
      </c>
      <c r="E550" s="54" t="s">
        <v>573</v>
      </c>
      <c r="F550" s="56" t="s">
        <v>2434</v>
      </c>
      <c r="G550" s="109">
        <v>45292</v>
      </c>
      <c r="H550" s="294" t="s">
        <v>575</v>
      </c>
      <c r="I550" s="54" t="s">
        <v>1076</v>
      </c>
    </row>
    <row r="551" s="63" customFormat="1" customHeight="1" spans="1:9">
      <c r="A551" s="289">
        <v>550</v>
      </c>
      <c r="B551" s="54" t="s">
        <v>9329</v>
      </c>
      <c r="C551" s="55" t="s">
        <v>9330</v>
      </c>
      <c r="D551" s="54" t="s">
        <v>9331</v>
      </c>
      <c r="E551" s="54" t="s">
        <v>573</v>
      </c>
      <c r="F551" s="56" t="s">
        <v>2622</v>
      </c>
      <c r="G551" s="109">
        <v>45778</v>
      </c>
      <c r="H551" s="294" t="s">
        <v>575</v>
      </c>
      <c r="I551" s="54" t="s">
        <v>1076</v>
      </c>
    </row>
    <row r="552" s="63" customFormat="1" customHeight="1" spans="1:9">
      <c r="A552" s="289">
        <v>551</v>
      </c>
      <c r="B552" s="54" t="s">
        <v>9332</v>
      </c>
      <c r="C552" s="55" t="s">
        <v>9333</v>
      </c>
      <c r="D552" s="54" t="s">
        <v>9334</v>
      </c>
      <c r="E552" s="54" t="s">
        <v>573</v>
      </c>
      <c r="F552" s="56" t="s">
        <v>2506</v>
      </c>
      <c r="G552" s="109">
        <v>45078</v>
      </c>
      <c r="H552" s="294" t="s">
        <v>575</v>
      </c>
      <c r="I552" s="54" t="s">
        <v>1076</v>
      </c>
    </row>
    <row r="553" s="63" customFormat="1" customHeight="1" spans="1:9">
      <c r="A553" s="289">
        <v>552</v>
      </c>
      <c r="B553" s="54" t="s">
        <v>9335</v>
      </c>
      <c r="C553" s="55" t="s">
        <v>9336</v>
      </c>
      <c r="D553" s="54" t="s">
        <v>9337</v>
      </c>
      <c r="E553" s="54" t="s">
        <v>573</v>
      </c>
      <c r="F553" s="56" t="s">
        <v>2671</v>
      </c>
      <c r="G553" s="109">
        <v>45778</v>
      </c>
      <c r="H553" s="294" t="s">
        <v>575</v>
      </c>
      <c r="I553" s="54" t="s">
        <v>1076</v>
      </c>
    </row>
    <row r="554" s="63" customFormat="1" customHeight="1" spans="1:9">
      <c r="A554" s="289">
        <v>553</v>
      </c>
      <c r="B554" s="54" t="s">
        <v>9338</v>
      </c>
      <c r="C554" s="55" t="s">
        <v>9339</v>
      </c>
      <c r="D554" s="54" t="s">
        <v>9340</v>
      </c>
      <c r="E554" s="54" t="s">
        <v>573</v>
      </c>
      <c r="F554" s="56" t="s">
        <v>2564</v>
      </c>
      <c r="G554" s="109">
        <v>45778</v>
      </c>
      <c r="H554" s="294" t="s">
        <v>575</v>
      </c>
      <c r="I554" s="54" t="s">
        <v>1076</v>
      </c>
    </row>
    <row r="555" s="63" customFormat="1" customHeight="1" spans="1:9">
      <c r="A555" s="289">
        <v>554</v>
      </c>
      <c r="B555" s="54" t="s">
        <v>9341</v>
      </c>
      <c r="C555" s="55" t="s">
        <v>9342</v>
      </c>
      <c r="D555" s="54" t="s">
        <v>9343</v>
      </c>
      <c r="E555" s="54" t="s">
        <v>573</v>
      </c>
      <c r="F555" s="292" t="s">
        <v>4921</v>
      </c>
      <c r="G555" s="109">
        <v>44986</v>
      </c>
      <c r="H555" s="294" t="s">
        <v>575</v>
      </c>
      <c r="I555" s="54"/>
    </row>
    <row r="556" s="63" customFormat="1" customHeight="1" spans="1:8">
      <c r="A556" s="289">
        <v>555</v>
      </c>
      <c r="B556" s="235" t="s">
        <v>9344</v>
      </c>
      <c r="C556" s="258" t="s">
        <v>9345</v>
      </c>
      <c r="D556" s="235" t="s">
        <v>9346</v>
      </c>
      <c r="E556" s="235" t="s">
        <v>323</v>
      </c>
      <c r="F556" s="303">
        <v>39.8</v>
      </c>
      <c r="G556" s="304">
        <v>2021.9</v>
      </c>
      <c r="H556" s="302" t="s">
        <v>9347</v>
      </c>
    </row>
    <row r="557" s="63" customFormat="1" customHeight="1" spans="1:8">
      <c r="A557" s="289">
        <v>556</v>
      </c>
      <c r="B557" s="330" t="s">
        <v>9348</v>
      </c>
      <c r="C557" s="331" t="s">
        <v>9349</v>
      </c>
      <c r="D557" s="332" t="s">
        <v>9350</v>
      </c>
      <c r="E557" s="333" t="s">
        <v>323</v>
      </c>
      <c r="F557" s="334">
        <v>59</v>
      </c>
      <c r="G557" s="335">
        <v>2022.4</v>
      </c>
      <c r="H557" s="302" t="s">
        <v>9351</v>
      </c>
    </row>
    <row r="558" s="63" customFormat="1" customHeight="1" spans="1:8">
      <c r="A558" s="289">
        <v>557</v>
      </c>
      <c r="B558" s="330" t="s">
        <v>9352</v>
      </c>
      <c r="C558" s="331" t="s">
        <v>9353</v>
      </c>
      <c r="D558" s="332" t="s">
        <v>9354</v>
      </c>
      <c r="E558" s="333" t="s">
        <v>323</v>
      </c>
      <c r="F558" s="334">
        <v>49.8</v>
      </c>
      <c r="G558" s="335">
        <v>2023.2</v>
      </c>
      <c r="H558" s="302" t="s">
        <v>9355</v>
      </c>
    </row>
    <row r="559" s="63" customFormat="1" customHeight="1" spans="1:8">
      <c r="A559" s="289">
        <v>558</v>
      </c>
      <c r="B559" s="330" t="s">
        <v>9276</v>
      </c>
      <c r="C559" s="331" t="s">
        <v>9356</v>
      </c>
      <c r="D559" s="332" t="s">
        <v>9357</v>
      </c>
      <c r="E559" s="333" t="s">
        <v>323</v>
      </c>
      <c r="F559" s="334">
        <v>59.8</v>
      </c>
      <c r="G559" s="335">
        <v>2023.3</v>
      </c>
      <c r="H559" s="302" t="s">
        <v>9358</v>
      </c>
    </row>
    <row r="560" s="63" customFormat="1" customHeight="1" spans="1:8">
      <c r="A560" s="289">
        <v>559</v>
      </c>
      <c r="B560" s="330" t="s">
        <v>9359</v>
      </c>
      <c r="C560" s="331" t="s">
        <v>9360</v>
      </c>
      <c r="D560" s="332" t="s">
        <v>9361</v>
      </c>
      <c r="E560" s="333" t="s">
        <v>353</v>
      </c>
      <c r="F560" s="334">
        <v>52</v>
      </c>
      <c r="G560" s="335">
        <v>2022.11</v>
      </c>
      <c r="H560" s="302" t="s">
        <v>9362</v>
      </c>
    </row>
    <row r="561" s="63" customFormat="1" customHeight="1" spans="1:8">
      <c r="A561" s="289">
        <v>560</v>
      </c>
      <c r="B561" s="233" t="s">
        <v>9363</v>
      </c>
      <c r="C561" s="234" t="s">
        <v>9364</v>
      </c>
      <c r="D561" s="235" t="s">
        <v>9365</v>
      </c>
      <c r="E561" s="233" t="s">
        <v>323</v>
      </c>
      <c r="F561" s="303">
        <v>47</v>
      </c>
      <c r="G561" s="304">
        <v>2019.1</v>
      </c>
      <c r="H561" s="302" t="s">
        <v>9366</v>
      </c>
    </row>
    <row r="562" s="63" customFormat="1" customHeight="1" spans="1:8">
      <c r="A562" s="289">
        <v>561</v>
      </c>
      <c r="B562" s="233" t="s">
        <v>1338</v>
      </c>
      <c r="C562" s="234" t="s">
        <v>1339</v>
      </c>
      <c r="D562" s="235" t="s">
        <v>1340</v>
      </c>
      <c r="E562" s="233" t="s">
        <v>323</v>
      </c>
      <c r="F562" s="303">
        <v>49.8</v>
      </c>
      <c r="G562" s="304">
        <v>2022.7</v>
      </c>
      <c r="H562" s="302" t="s">
        <v>9367</v>
      </c>
    </row>
    <row r="563" s="63" customFormat="1" customHeight="1" spans="1:8">
      <c r="A563" s="289">
        <v>562</v>
      </c>
      <c r="B563" s="233" t="s">
        <v>9368</v>
      </c>
      <c r="C563" s="234" t="s">
        <v>9369</v>
      </c>
      <c r="D563" s="235" t="s">
        <v>9370</v>
      </c>
      <c r="E563" s="233" t="s">
        <v>323</v>
      </c>
      <c r="F563" s="334">
        <v>59.8</v>
      </c>
      <c r="G563" s="304">
        <v>2023.12</v>
      </c>
      <c r="H563" s="302" t="s">
        <v>9371</v>
      </c>
    </row>
    <row r="564" s="63" customFormat="1" customHeight="1" spans="1:8">
      <c r="A564" s="289">
        <v>563</v>
      </c>
      <c r="B564" s="233" t="s">
        <v>8758</v>
      </c>
      <c r="C564" s="234" t="s">
        <v>9372</v>
      </c>
      <c r="D564" s="235" t="s">
        <v>9373</v>
      </c>
      <c r="E564" s="235" t="s">
        <v>353</v>
      </c>
      <c r="F564" s="305">
        <v>56</v>
      </c>
      <c r="G564" s="301">
        <v>2024.12</v>
      </c>
      <c r="H564" s="302" t="s">
        <v>9374</v>
      </c>
    </row>
    <row r="565" s="63" customFormat="1" customHeight="1" spans="1:8">
      <c r="A565" s="289">
        <v>564</v>
      </c>
      <c r="B565" s="233" t="s">
        <v>9375</v>
      </c>
      <c r="C565" s="234" t="s">
        <v>9376</v>
      </c>
      <c r="D565" s="235" t="s">
        <v>9377</v>
      </c>
      <c r="E565" s="233" t="s">
        <v>323</v>
      </c>
      <c r="F565" s="303">
        <v>49.8</v>
      </c>
      <c r="G565" s="304" t="s">
        <v>5238</v>
      </c>
      <c r="H565" s="302" t="s">
        <v>9378</v>
      </c>
    </row>
    <row r="566" s="63" customFormat="1" customHeight="1" spans="1:8">
      <c r="A566" s="289">
        <v>565</v>
      </c>
      <c r="B566" s="336" t="s">
        <v>9379</v>
      </c>
      <c r="C566" s="337" t="s">
        <v>9380</v>
      </c>
      <c r="D566" s="336" t="s">
        <v>9381</v>
      </c>
      <c r="E566" s="336" t="s">
        <v>2984</v>
      </c>
      <c r="F566" s="338">
        <v>56</v>
      </c>
      <c r="G566" s="339">
        <v>2024.1</v>
      </c>
      <c r="H566" s="340" t="s">
        <v>9382</v>
      </c>
    </row>
    <row r="567" s="63" customFormat="1" customHeight="1" spans="1:8">
      <c r="A567" s="289">
        <v>566</v>
      </c>
      <c r="B567" s="336" t="s">
        <v>9383</v>
      </c>
      <c r="C567" s="337" t="s">
        <v>9384</v>
      </c>
      <c r="D567" s="336" t="s">
        <v>9385</v>
      </c>
      <c r="E567" s="336" t="s">
        <v>323</v>
      </c>
      <c r="F567" s="305">
        <v>49.8</v>
      </c>
      <c r="G567" s="339">
        <v>2023.9</v>
      </c>
      <c r="H567" s="340" t="s">
        <v>9386</v>
      </c>
    </row>
    <row r="568" s="63" customFormat="1" customHeight="1" spans="1:8">
      <c r="A568" s="289">
        <v>567</v>
      </c>
      <c r="B568" s="336" t="s">
        <v>9387</v>
      </c>
      <c r="C568" s="337" t="s">
        <v>9388</v>
      </c>
      <c r="D568" s="336" t="s">
        <v>9389</v>
      </c>
      <c r="E568" s="235" t="s">
        <v>353</v>
      </c>
      <c r="F568" s="305">
        <v>45</v>
      </c>
      <c r="G568" s="339">
        <v>2024.12</v>
      </c>
      <c r="H568" s="340" t="s">
        <v>9390</v>
      </c>
    </row>
    <row r="569" s="63" customFormat="1" customHeight="1" spans="1:8">
      <c r="A569" s="289">
        <v>568</v>
      </c>
      <c r="B569" s="233" t="s">
        <v>9391</v>
      </c>
      <c r="C569" s="234" t="s">
        <v>9392</v>
      </c>
      <c r="D569" s="235" t="s">
        <v>9393</v>
      </c>
      <c r="E569" s="235" t="s">
        <v>353</v>
      </c>
      <c r="F569" s="305">
        <v>49.8</v>
      </c>
      <c r="G569" s="301">
        <v>2024.8</v>
      </c>
      <c r="H569" s="302" t="s">
        <v>9394</v>
      </c>
    </row>
    <row r="570" s="63" customFormat="1" customHeight="1" spans="1:8">
      <c r="A570" s="289">
        <v>569</v>
      </c>
      <c r="B570" s="233" t="s">
        <v>9395</v>
      </c>
      <c r="C570" s="234" t="s">
        <v>9396</v>
      </c>
      <c r="D570" s="235" t="s">
        <v>9397</v>
      </c>
      <c r="E570" s="235" t="s">
        <v>323</v>
      </c>
      <c r="F570" s="305">
        <v>42</v>
      </c>
      <c r="G570" s="301">
        <v>2024.11</v>
      </c>
      <c r="H570" s="302" t="s">
        <v>9398</v>
      </c>
    </row>
    <row r="571" s="63" customFormat="1" customHeight="1" spans="1:8">
      <c r="A571" s="289">
        <v>570</v>
      </c>
      <c r="B571" s="233" t="s">
        <v>9399</v>
      </c>
      <c r="C571" s="234" t="s">
        <v>9400</v>
      </c>
      <c r="D571" s="235" t="s">
        <v>9401</v>
      </c>
      <c r="E571" s="235" t="s">
        <v>353</v>
      </c>
      <c r="F571" s="305">
        <v>49.8</v>
      </c>
      <c r="G571" s="301">
        <v>2024.7</v>
      </c>
      <c r="H571" s="302" t="s">
        <v>9402</v>
      </c>
    </row>
    <row r="572" s="63" customFormat="1" customHeight="1" spans="1:8">
      <c r="A572" s="289">
        <v>571</v>
      </c>
      <c r="B572" s="257" t="s">
        <v>9403</v>
      </c>
      <c r="C572" s="258" t="s">
        <v>9404</v>
      </c>
      <c r="D572" s="257" t="s">
        <v>9405</v>
      </c>
      <c r="E572" s="235" t="s">
        <v>323</v>
      </c>
      <c r="F572" s="341">
        <v>59.8</v>
      </c>
      <c r="G572" s="342">
        <v>2024.4</v>
      </c>
      <c r="H572" s="302" t="s">
        <v>9406</v>
      </c>
    </row>
    <row r="573" s="63" customFormat="1" customHeight="1" spans="1:8">
      <c r="A573" s="289">
        <v>572</v>
      </c>
      <c r="B573" s="257" t="s">
        <v>9407</v>
      </c>
      <c r="C573" s="258" t="s">
        <v>9408</v>
      </c>
      <c r="D573" s="257" t="s">
        <v>9409</v>
      </c>
      <c r="E573" s="235" t="s">
        <v>353</v>
      </c>
      <c r="F573" s="341">
        <v>49.8</v>
      </c>
      <c r="G573" s="342">
        <v>2023.8</v>
      </c>
      <c r="H573" s="302" t="s">
        <v>9410</v>
      </c>
    </row>
    <row r="574" s="63" customFormat="1" customHeight="1" spans="1:8">
      <c r="A574" s="289">
        <v>573</v>
      </c>
      <c r="B574" s="257" t="s">
        <v>9411</v>
      </c>
      <c r="C574" s="258" t="s">
        <v>9412</v>
      </c>
      <c r="D574" s="257" t="s">
        <v>9413</v>
      </c>
      <c r="E574" s="235" t="s">
        <v>2984</v>
      </c>
      <c r="F574" s="341">
        <v>45</v>
      </c>
      <c r="G574" s="342">
        <v>2024.9</v>
      </c>
      <c r="H574" s="302" t="s">
        <v>9414</v>
      </c>
    </row>
    <row r="575" s="63" customFormat="1" customHeight="1" spans="1:8">
      <c r="A575" s="289">
        <v>574</v>
      </c>
      <c r="B575" s="257" t="s">
        <v>9415</v>
      </c>
      <c r="C575" s="258" t="s">
        <v>9416</v>
      </c>
      <c r="D575" s="257" t="s">
        <v>9417</v>
      </c>
      <c r="E575" s="235" t="s">
        <v>323</v>
      </c>
      <c r="F575" s="341">
        <v>48</v>
      </c>
      <c r="G575" s="342">
        <v>2023.5</v>
      </c>
      <c r="H575" s="302" t="s">
        <v>9418</v>
      </c>
    </row>
    <row r="576" s="63" customFormat="1" customHeight="1" spans="1:8">
      <c r="A576" s="289">
        <v>575</v>
      </c>
      <c r="B576" s="257" t="s">
        <v>9419</v>
      </c>
      <c r="C576" s="258" t="s">
        <v>9420</v>
      </c>
      <c r="D576" s="257" t="s">
        <v>9421</v>
      </c>
      <c r="E576" s="235" t="s">
        <v>323</v>
      </c>
      <c r="F576" s="341">
        <v>56</v>
      </c>
      <c r="G576" s="342">
        <v>2023.1</v>
      </c>
      <c r="H576" s="302" t="s">
        <v>9422</v>
      </c>
    </row>
    <row r="577" s="63" customFormat="1" customHeight="1" spans="1:8">
      <c r="A577" s="289">
        <v>576</v>
      </c>
      <c r="B577" s="233" t="s">
        <v>9423</v>
      </c>
      <c r="C577" s="234" t="s">
        <v>9424</v>
      </c>
      <c r="D577" s="235" t="s">
        <v>9425</v>
      </c>
      <c r="E577" s="236" t="s">
        <v>353</v>
      </c>
      <c r="F577" s="305">
        <v>49.8</v>
      </c>
      <c r="G577" s="304">
        <v>2022.11</v>
      </c>
      <c r="H577" s="302" t="s">
        <v>9426</v>
      </c>
    </row>
    <row r="578" s="63" customFormat="1" customHeight="1" spans="1:8">
      <c r="A578" s="289">
        <v>577</v>
      </c>
      <c r="B578" s="257" t="s">
        <v>9427</v>
      </c>
      <c r="C578" s="258" t="s">
        <v>9428</v>
      </c>
      <c r="D578" s="257" t="s">
        <v>9429</v>
      </c>
      <c r="E578" s="235" t="s">
        <v>323</v>
      </c>
      <c r="F578" s="341">
        <v>49.8</v>
      </c>
      <c r="G578" s="342">
        <v>2024.1</v>
      </c>
      <c r="H578" s="302" t="s">
        <v>9430</v>
      </c>
    </row>
    <row r="579" s="63" customFormat="1" customHeight="1" spans="1:8">
      <c r="A579" s="289">
        <v>578</v>
      </c>
      <c r="B579" s="257" t="s">
        <v>9431</v>
      </c>
      <c r="C579" s="258" t="s">
        <v>9432</v>
      </c>
      <c r="D579" s="257" t="s">
        <v>9433</v>
      </c>
      <c r="E579" s="235" t="s">
        <v>353</v>
      </c>
      <c r="F579" s="341">
        <v>49.8</v>
      </c>
      <c r="G579" s="342">
        <v>2023.7</v>
      </c>
      <c r="H579" s="302" t="s">
        <v>9434</v>
      </c>
    </row>
    <row r="580" s="63" customFormat="1" customHeight="1" spans="1:8">
      <c r="A580" s="289">
        <v>579</v>
      </c>
      <c r="B580" s="233" t="s">
        <v>9435</v>
      </c>
      <c r="C580" s="234" t="s">
        <v>9436</v>
      </c>
      <c r="D580" s="235" t="s">
        <v>9437</v>
      </c>
      <c r="E580" s="247" t="s">
        <v>323</v>
      </c>
      <c r="F580" s="303">
        <v>59.8</v>
      </c>
      <c r="G580" s="304">
        <v>2022.2</v>
      </c>
      <c r="H580" s="302" t="s">
        <v>9438</v>
      </c>
    </row>
    <row r="581" s="63" customFormat="1" customHeight="1" spans="1:8">
      <c r="A581" s="289">
        <v>580</v>
      </c>
      <c r="B581" s="343" t="s">
        <v>9439</v>
      </c>
      <c r="C581" s="344" t="s">
        <v>9440</v>
      </c>
      <c r="D581" s="345" t="s">
        <v>9441</v>
      </c>
      <c r="E581" s="247" t="s">
        <v>323</v>
      </c>
      <c r="F581" s="346">
        <v>49.8</v>
      </c>
      <c r="G581" s="301">
        <v>2023.12</v>
      </c>
      <c r="H581" s="302" t="s">
        <v>9442</v>
      </c>
    </row>
    <row r="582" s="63" customFormat="1" customHeight="1" spans="1:8">
      <c r="A582" s="289">
        <v>581</v>
      </c>
      <c r="B582" s="343" t="s">
        <v>8209</v>
      </c>
      <c r="C582" s="344" t="s">
        <v>9443</v>
      </c>
      <c r="D582" s="345" t="s">
        <v>9444</v>
      </c>
      <c r="E582" s="347" t="s">
        <v>353</v>
      </c>
      <c r="F582" s="346">
        <v>56</v>
      </c>
      <c r="G582" s="301">
        <v>2024.2</v>
      </c>
      <c r="H582" s="302" t="s">
        <v>9445</v>
      </c>
    </row>
    <row r="583" s="63" customFormat="1" customHeight="1" spans="1:8">
      <c r="A583" s="289">
        <v>582</v>
      </c>
      <c r="B583" s="343" t="s">
        <v>9446</v>
      </c>
      <c r="C583" s="344" t="s">
        <v>9447</v>
      </c>
      <c r="D583" s="345" t="s">
        <v>9448</v>
      </c>
      <c r="E583" s="247" t="s">
        <v>323</v>
      </c>
      <c r="F583" s="346">
        <v>52</v>
      </c>
      <c r="G583" s="301">
        <v>2024.3</v>
      </c>
      <c r="H583" s="302" t="s">
        <v>9449</v>
      </c>
    </row>
    <row r="584" s="63" customFormat="1" customHeight="1" spans="1:8">
      <c r="A584" s="289">
        <v>583</v>
      </c>
      <c r="B584" s="343" t="s">
        <v>9450</v>
      </c>
      <c r="C584" s="344" t="s">
        <v>9451</v>
      </c>
      <c r="D584" s="345" t="s">
        <v>9452</v>
      </c>
      <c r="E584" s="347" t="s">
        <v>353</v>
      </c>
      <c r="F584" s="346">
        <v>59.8</v>
      </c>
      <c r="G584" s="301">
        <v>2023.3</v>
      </c>
      <c r="H584" s="302" t="s">
        <v>9453</v>
      </c>
    </row>
    <row r="585" s="63" customFormat="1" customHeight="1" spans="1:8">
      <c r="A585" s="289">
        <v>584</v>
      </c>
      <c r="B585" s="343" t="s">
        <v>1342</v>
      </c>
      <c r="C585" s="344" t="s">
        <v>1343</v>
      </c>
      <c r="D585" s="345" t="s">
        <v>9454</v>
      </c>
      <c r="E585" s="347" t="s">
        <v>353</v>
      </c>
      <c r="F585" s="346">
        <v>59.8</v>
      </c>
      <c r="G585" s="301">
        <v>2023.2</v>
      </c>
      <c r="H585" s="302" t="s">
        <v>9455</v>
      </c>
    </row>
    <row r="586" s="63" customFormat="1" customHeight="1" spans="1:8">
      <c r="A586" s="289">
        <v>585</v>
      </c>
      <c r="B586" s="343" t="s">
        <v>9456</v>
      </c>
      <c r="C586" s="344" t="s">
        <v>9457</v>
      </c>
      <c r="D586" s="345" t="s">
        <v>9458</v>
      </c>
      <c r="E586" s="347" t="s">
        <v>353</v>
      </c>
      <c r="F586" s="346">
        <v>52</v>
      </c>
      <c r="G586" s="301">
        <v>2024.7</v>
      </c>
      <c r="H586" s="302" t="s">
        <v>9459</v>
      </c>
    </row>
    <row r="587" s="63" customFormat="1" customHeight="1" spans="1:8">
      <c r="A587" s="289">
        <v>586</v>
      </c>
      <c r="B587" s="235" t="s">
        <v>9460</v>
      </c>
      <c r="C587" s="258" t="s">
        <v>9461</v>
      </c>
      <c r="D587" s="235" t="s">
        <v>9462</v>
      </c>
      <c r="E587" s="235" t="s">
        <v>323</v>
      </c>
      <c r="F587" s="303">
        <v>49</v>
      </c>
      <c r="G587" s="304" t="s">
        <v>3282</v>
      </c>
      <c r="H587" s="302" t="s">
        <v>9463</v>
      </c>
    </row>
    <row r="588" s="63" customFormat="1" customHeight="1" spans="1:8">
      <c r="A588" s="289">
        <v>587</v>
      </c>
      <c r="B588" s="235" t="s">
        <v>9464</v>
      </c>
      <c r="C588" s="258" t="s">
        <v>9465</v>
      </c>
      <c r="D588" s="235" t="s">
        <v>9466</v>
      </c>
      <c r="E588" s="235" t="s">
        <v>550</v>
      </c>
      <c r="F588" s="303">
        <v>39</v>
      </c>
      <c r="G588" s="304">
        <v>2018.6</v>
      </c>
      <c r="H588" s="302" t="s">
        <v>9467</v>
      </c>
    </row>
    <row r="589" s="63" customFormat="1" customHeight="1" spans="1:8">
      <c r="A589" s="289">
        <v>588</v>
      </c>
      <c r="B589" s="235" t="s">
        <v>9468</v>
      </c>
      <c r="C589" s="258" t="s">
        <v>9469</v>
      </c>
      <c r="D589" s="235" t="s">
        <v>9470</v>
      </c>
      <c r="E589" s="235" t="s">
        <v>550</v>
      </c>
      <c r="F589" s="303">
        <v>46</v>
      </c>
      <c r="G589" s="304">
        <v>2018.1</v>
      </c>
      <c r="H589" s="302" t="s">
        <v>9471</v>
      </c>
    </row>
    <row r="590" s="63" customFormat="1" customHeight="1" spans="1:8">
      <c r="A590" s="289">
        <v>589</v>
      </c>
      <c r="B590" s="235" t="s">
        <v>9472</v>
      </c>
      <c r="C590" s="258" t="s">
        <v>9473</v>
      </c>
      <c r="D590" s="235" t="s">
        <v>9474</v>
      </c>
      <c r="E590" s="235" t="s">
        <v>550</v>
      </c>
      <c r="F590" s="303">
        <v>49.8</v>
      </c>
      <c r="G590" s="304">
        <v>2018.6</v>
      </c>
      <c r="H590" s="302" t="s">
        <v>9475</v>
      </c>
    </row>
    <row r="591" s="63" customFormat="1" customHeight="1" spans="1:8">
      <c r="A591" s="289">
        <v>590</v>
      </c>
      <c r="B591" s="233" t="s">
        <v>9476</v>
      </c>
      <c r="C591" s="234" t="s">
        <v>9477</v>
      </c>
      <c r="D591" s="235" t="s">
        <v>9478</v>
      </c>
      <c r="E591" s="233" t="s">
        <v>550</v>
      </c>
      <c r="F591" s="303">
        <v>49.8</v>
      </c>
      <c r="G591" s="304">
        <v>2018.12</v>
      </c>
      <c r="H591" s="302" t="s">
        <v>9479</v>
      </c>
    </row>
    <row r="592" s="63" customFormat="1" customHeight="1" spans="1:8">
      <c r="A592" s="289">
        <v>591</v>
      </c>
      <c r="B592" s="241" t="s">
        <v>1346</v>
      </c>
      <c r="C592" s="234" t="s">
        <v>1347</v>
      </c>
      <c r="D592" s="235" t="s">
        <v>1348</v>
      </c>
      <c r="E592" s="233" t="s">
        <v>308</v>
      </c>
      <c r="F592" s="303">
        <v>42</v>
      </c>
      <c r="G592" s="304" t="s">
        <v>1349</v>
      </c>
      <c r="H592" s="302" t="s">
        <v>1350</v>
      </c>
    </row>
    <row r="593" s="63" customFormat="1" customHeight="1" spans="1:8">
      <c r="A593" s="289">
        <v>592</v>
      </c>
      <c r="B593" s="233" t="s">
        <v>9480</v>
      </c>
      <c r="C593" s="234" t="s">
        <v>9481</v>
      </c>
      <c r="D593" s="235" t="s">
        <v>9482</v>
      </c>
      <c r="E593" s="233" t="s">
        <v>550</v>
      </c>
      <c r="F593" s="303">
        <v>42</v>
      </c>
      <c r="G593" s="304" t="s">
        <v>9483</v>
      </c>
      <c r="H593" s="302" t="s">
        <v>9484</v>
      </c>
    </row>
    <row r="594" s="63" customFormat="1" customHeight="1" spans="1:8">
      <c r="A594" s="289">
        <v>593</v>
      </c>
      <c r="B594" s="235" t="s">
        <v>9485</v>
      </c>
      <c r="C594" s="258" t="s">
        <v>9486</v>
      </c>
      <c r="D594" s="235" t="s">
        <v>9487</v>
      </c>
      <c r="E594" s="235" t="s">
        <v>550</v>
      </c>
      <c r="F594" s="303">
        <v>49.8</v>
      </c>
      <c r="G594" s="304">
        <v>2018.1</v>
      </c>
      <c r="H594" s="302" t="s">
        <v>9488</v>
      </c>
    </row>
    <row r="595" s="63" customFormat="1" customHeight="1" spans="1:8">
      <c r="A595" s="289">
        <v>594</v>
      </c>
      <c r="B595" s="233" t="s">
        <v>9489</v>
      </c>
      <c r="C595" s="234" t="s">
        <v>9490</v>
      </c>
      <c r="D595" s="235" t="s">
        <v>9491</v>
      </c>
      <c r="E595" s="233" t="s">
        <v>550</v>
      </c>
      <c r="F595" s="303">
        <v>49.8</v>
      </c>
      <c r="G595" s="304">
        <v>2018.11</v>
      </c>
      <c r="H595" s="302" t="s">
        <v>9492</v>
      </c>
    </row>
    <row r="596" s="63" customFormat="1" customHeight="1" spans="1:8">
      <c r="A596" s="289">
        <v>595</v>
      </c>
      <c r="B596" s="348" t="s">
        <v>9493</v>
      </c>
      <c r="C596" s="258" t="s">
        <v>9494</v>
      </c>
      <c r="D596" s="235" t="s">
        <v>9495</v>
      </c>
      <c r="E596" s="235" t="s">
        <v>550</v>
      </c>
      <c r="F596" s="303">
        <v>46</v>
      </c>
      <c r="G596" s="304">
        <v>2017.12</v>
      </c>
      <c r="H596" s="302" t="s">
        <v>9496</v>
      </c>
    </row>
    <row r="597" s="63" customFormat="1" customHeight="1" spans="1:8">
      <c r="A597" s="289">
        <v>596</v>
      </c>
      <c r="B597" s="235" t="s">
        <v>9497</v>
      </c>
      <c r="C597" s="258" t="s">
        <v>9498</v>
      </c>
      <c r="D597" s="235" t="s">
        <v>9499</v>
      </c>
      <c r="E597" s="235" t="s">
        <v>550</v>
      </c>
      <c r="F597" s="303">
        <v>36</v>
      </c>
      <c r="G597" s="304">
        <v>2017.12</v>
      </c>
      <c r="H597" s="302" t="s">
        <v>9500</v>
      </c>
    </row>
    <row r="598" s="63" customFormat="1" customHeight="1" spans="1:8">
      <c r="A598" s="289">
        <v>597</v>
      </c>
      <c r="B598" s="235" t="s">
        <v>9501</v>
      </c>
      <c r="C598" s="258" t="s">
        <v>9502</v>
      </c>
      <c r="D598" s="235" t="s">
        <v>9503</v>
      </c>
      <c r="E598" s="235" t="s">
        <v>550</v>
      </c>
      <c r="F598" s="303">
        <v>48</v>
      </c>
      <c r="G598" s="304">
        <v>2017.12</v>
      </c>
      <c r="H598" s="302" t="s">
        <v>9504</v>
      </c>
    </row>
    <row r="599" s="63" customFormat="1" customHeight="1" spans="1:8">
      <c r="A599" s="289">
        <v>598</v>
      </c>
      <c r="B599" s="235" t="s">
        <v>9505</v>
      </c>
      <c r="C599" s="258" t="s">
        <v>9506</v>
      </c>
      <c r="D599" s="235" t="s">
        <v>9507</v>
      </c>
      <c r="E599" s="235" t="s">
        <v>353</v>
      </c>
      <c r="F599" s="303">
        <v>56</v>
      </c>
      <c r="G599" s="304">
        <v>2023.11</v>
      </c>
      <c r="H599" s="302" t="s">
        <v>9508</v>
      </c>
    </row>
    <row r="600" s="63" customFormat="1" customHeight="1" spans="1:8">
      <c r="A600" s="289">
        <v>599</v>
      </c>
      <c r="B600" s="233" t="s">
        <v>1351</v>
      </c>
      <c r="C600" s="234" t="s">
        <v>1352</v>
      </c>
      <c r="D600" s="235" t="s">
        <v>1353</v>
      </c>
      <c r="E600" s="235" t="s">
        <v>550</v>
      </c>
      <c r="F600" s="303">
        <v>49.8</v>
      </c>
      <c r="G600" s="304">
        <v>2023.3</v>
      </c>
      <c r="H600" s="302" t="s">
        <v>1354</v>
      </c>
    </row>
    <row r="601" s="63" customFormat="1" customHeight="1" spans="1:8">
      <c r="A601" s="289">
        <v>600</v>
      </c>
      <c r="B601" s="247" t="s">
        <v>9509</v>
      </c>
      <c r="C601" s="248" t="s">
        <v>9510</v>
      </c>
      <c r="D601" s="249" t="s">
        <v>9511</v>
      </c>
      <c r="E601" s="247" t="s">
        <v>323</v>
      </c>
      <c r="F601" s="303">
        <v>59</v>
      </c>
      <c r="G601" s="304" t="s">
        <v>1274</v>
      </c>
      <c r="H601" s="302" t="s">
        <v>9512</v>
      </c>
    </row>
    <row r="602" s="63" customFormat="1" customHeight="1" spans="1:8">
      <c r="A602" s="289">
        <v>601</v>
      </c>
      <c r="B602" s="233" t="s">
        <v>9513</v>
      </c>
      <c r="C602" s="234" t="s">
        <v>9514</v>
      </c>
      <c r="D602" s="235" t="s">
        <v>9515</v>
      </c>
      <c r="E602" s="233" t="s">
        <v>323</v>
      </c>
      <c r="F602" s="303">
        <v>49.8</v>
      </c>
      <c r="G602" s="309" t="s">
        <v>1418</v>
      </c>
      <c r="H602" s="302" t="s">
        <v>9516</v>
      </c>
    </row>
    <row r="603" s="63" customFormat="1" customHeight="1" spans="1:8">
      <c r="A603" s="289">
        <v>602</v>
      </c>
      <c r="B603" s="235" t="s">
        <v>9517</v>
      </c>
      <c r="C603" s="258" t="s">
        <v>9518</v>
      </c>
      <c r="D603" s="235" t="s">
        <v>9519</v>
      </c>
      <c r="E603" s="235" t="s">
        <v>550</v>
      </c>
      <c r="F603" s="303">
        <v>39</v>
      </c>
      <c r="G603" s="304">
        <v>2018.5</v>
      </c>
      <c r="H603" s="302" t="s">
        <v>9520</v>
      </c>
    </row>
    <row r="604" s="63" customFormat="1" customHeight="1" spans="1:8">
      <c r="A604" s="289">
        <v>603</v>
      </c>
      <c r="B604" s="157" t="s">
        <v>9521</v>
      </c>
      <c r="C604" s="805" t="s">
        <v>9522</v>
      </c>
      <c r="D604" s="157" t="s">
        <v>9523</v>
      </c>
      <c r="E604" s="157" t="s">
        <v>3315</v>
      </c>
      <c r="F604" s="315">
        <v>59.9</v>
      </c>
      <c r="G604" s="350">
        <v>2025.1</v>
      </c>
      <c r="H604" s="351"/>
    </row>
    <row r="605" s="63" customFormat="1" customHeight="1" spans="1:8">
      <c r="A605" s="289">
        <v>604</v>
      </c>
      <c r="B605" s="157" t="s">
        <v>9379</v>
      </c>
      <c r="C605" s="805" t="s">
        <v>9524</v>
      </c>
      <c r="D605" s="157" t="s">
        <v>9525</v>
      </c>
      <c r="E605" s="157" t="s">
        <v>3315</v>
      </c>
      <c r="F605" s="315">
        <v>55</v>
      </c>
      <c r="G605" s="350">
        <v>2025.1</v>
      </c>
      <c r="H605" s="351"/>
    </row>
    <row r="606" s="63" customFormat="1" customHeight="1" spans="1:8">
      <c r="A606" s="289">
        <v>605</v>
      </c>
      <c r="B606" s="157" t="s">
        <v>9526</v>
      </c>
      <c r="C606" s="349" t="s">
        <v>9527</v>
      </c>
      <c r="D606" s="157" t="s">
        <v>9528</v>
      </c>
      <c r="E606" s="157" t="s">
        <v>3315</v>
      </c>
      <c r="F606" s="315">
        <v>42</v>
      </c>
      <c r="G606" s="350">
        <v>2025.1</v>
      </c>
      <c r="H606" s="351"/>
    </row>
    <row r="607" s="63" customFormat="1" customHeight="1" spans="1:8">
      <c r="A607" s="289">
        <v>606</v>
      </c>
      <c r="B607" s="157" t="s">
        <v>9529</v>
      </c>
      <c r="C607" s="349" t="s">
        <v>9530</v>
      </c>
      <c r="D607" s="157" t="s">
        <v>9531</v>
      </c>
      <c r="E607" s="157" t="s">
        <v>980</v>
      </c>
      <c r="F607" s="315">
        <v>39.8</v>
      </c>
      <c r="G607" s="350" t="s">
        <v>884</v>
      </c>
      <c r="H607" s="351"/>
    </row>
    <row r="608" s="63" customFormat="1" customHeight="1" spans="1:8">
      <c r="A608" s="289">
        <v>607</v>
      </c>
      <c r="B608" s="133" t="s">
        <v>9532</v>
      </c>
      <c r="C608" s="133" t="s">
        <v>9533</v>
      </c>
      <c r="D608" s="133" t="s">
        <v>9534</v>
      </c>
      <c r="E608" s="133" t="s">
        <v>542</v>
      </c>
      <c r="F608" s="320">
        <v>58</v>
      </c>
      <c r="G608" s="320">
        <v>2025.01</v>
      </c>
      <c r="H608" s="10"/>
    </row>
    <row r="609" s="63" customFormat="1" customHeight="1" spans="1:8">
      <c r="A609" s="289">
        <v>608</v>
      </c>
      <c r="B609" s="133" t="s">
        <v>9535</v>
      </c>
      <c r="C609" s="133" t="s">
        <v>9536</v>
      </c>
      <c r="D609" s="133" t="s">
        <v>9537</v>
      </c>
      <c r="E609" s="133" t="s">
        <v>542</v>
      </c>
      <c r="F609" s="320">
        <v>49.8</v>
      </c>
      <c r="G609" s="320">
        <v>2025.03</v>
      </c>
      <c r="H609" s="10"/>
    </row>
    <row r="610" s="63" customFormat="1" customHeight="1" spans="1:8">
      <c r="A610" s="289">
        <v>609</v>
      </c>
      <c r="B610" s="133" t="s">
        <v>9538</v>
      </c>
      <c r="C610" s="133" t="s">
        <v>9539</v>
      </c>
      <c r="D610" s="133" t="s">
        <v>9540</v>
      </c>
      <c r="E610" s="133" t="s">
        <v>542</v>
      </c>
      <c r="F610" s="320">
        <v>49.8</v>
      </c>
      <c r="G610" s="320">
        <v>2025.03</v>
      </c>
      <c r="H610" s="10"/>
    </row>
    <row r="611" s="63" customFormat="1" customHeight="1" spans="1:8">
      <c r="A611" s="289">
        <v>610</v>
      </c>
      <c r="B611" s="133" t="s">
        <v>9541</v>
      </c>
      <c r="C611" s="133" t="s">
        <v>9542</v>
      </c>
      <c r="D611" s="133" t="s">
        <v>9543</v>
      </c>
      <c r="E611" s="133" t="s">
        <v>542</v>
      </c>
      <c r="F611" s="320">
        <v>59.8</v>
      </c>
      <c r="G611" s="320">
        <v>2025.01</v>
      </c>
      <c r="H611" s="10"/>
    </row>
    <row r="612" s="63" customFormat="1" customHeight="1" spans="1:8">
      <c r="A612" s="289">
        <v>611</v>
      </c>
      <c r="B612" s="133" t="s">
        <v>9544</v>
      </c>
      <c r="C612" s="133" t="s">
        <v>9545</v>
      </c>
      <c r="D612" s="133" t="s">
        <v>9546</v>
      </c>
      <c r="E612" s="133" t="s">
        <v>542</v>
      </c>
      <c r="F612" s="319" t="s">
        <v>3484</v>
      </c>
      <c r="G612" s="320">
        <v>2025.03</v>
      </c>
      <c r="H612" s="10"/>
    </row>
    <row r="613" s="63" customFormat="1" customHeight="1" spans="1:8">
      <c r="A613" s="289">
        <v>612</v>
      </c>
      <c r="B613" s="133" t="s">
        <v>9547</v>
      </c>
      <c r="C613" s="133" t="s">
        <v>9548</v>
      </c>
      <c r="D613" s="133" t="s">
        <v>9549</v>
      </c>
      <c r="E613" s="133" t="s">
        <v>542</v>
      </c>
      <c r="F613" s="320">
        <v>58</v>
      </c>
      <c r="G613" s="320">
        <v>2025.01</v>
      </c>
      <c r="H613" s="10"/>
    </row>
    <row r="614" s="63" customFormat="1" customHeight="1" spans="1:8">
      <c r="A614" s="289">
        <v>613</v>
      </c>
      <c r="B614" s="133" t="s">
        <v>9550</v>
      </c>
      <c r="C614" s="133" t="s">
        <v>9551</v>
      </c>
      <c r="D614" s="133" t="s">
        <v>9552</v>
      </c>
      <c r="E614" s="133" t="s">
        <v>542</v>
      </c>
      <c r="F614" s="320">
        <v>68</v>
      </c>
      <c r="G614" s="320">
        <v>2024.05</v>
      </c>
      <c r="H614" s="10"/>
    </row>
    <row r="615" s="63" customFormat="1" customHeight="1" spans="1:8">
      <c r="A615" s="289">
        <v>614</v>
      </c>
      <c r="B615" s="133" t="s">
        <v>9553</v>
      </c>
      <c r="C615" s="133" t="s">
        <v>9554</v>
      </c>
      <c r="D615" s="133" t="s">
        <v>9555</v>
      </c>
      <c r="E615" s="133" t="s">
        <v>542</v>
      </c>
      <c r="F615" s="320">
        <v>59.8</v>
      </c>
      <c r="G615" s="320">
        <v>2025.02</v>
      </c>
      <c r="H615" s="10"/>
    </row>
    <row r="616" s="63" customFormat="1" customHeight="1" spans="1:8">
      <c r="A616" s="289">
        <v>615</v>
      </c>
      <c r="B616" s="133" t="s">
        <v>9556</v>
      </c>
      <c r="C616" s="133" t="s">
        <v>9557</v>
      </c>
      <c r="D616" s="133" t="s">
        <v>9558</v>
      </c>
      <c r="E616" s="133" t="s">
        <v>542</v>
      </c>
      <c r="F616" s="320">
        <v>39.8</v>
      </c>
      <c r="G616" s="320">
        <v>2025.01</v>
      </c>
      <c r="H616" s="10"/>
    </row>
    <row r="617" s="63" customFormat="1" customHeight="1" spans="1:8">
      <c r="A617" s="289">
        <v>616</v>
      </c>
      <c r="B617" s="133" t="s">
        <v>9559</v>
      </c>
      <c r="C617" s="133" t="s">
        <v>9560</v>
      </c>
      <c r="D617" s="133" t="s">
        <v>9561</v>
      </c>
      <c r="E617" s="133" t="s">
        <v>542</v>
      </c>
      <c r="F617" s="320">
        <v>59.8</v>
      </c>
      <c r="G617" s="320">
        <v>2024.08</v>
      </c>
      <c r="H617" s="10"/>
    </row>
    <row r="618" s="63" customFormat="1" customHeight="1" spans="1:8">
      <c r="A618" s="289">
        <v>617</v>
      </c>
      <c r="B618" s="133" t="s">
        <v>9562</v>
      </c>
      <c r="C618" s="133" t="s">
        <v>9563</v>
      </c>
      <c r="D618" s="133" t="s">
        <v>9549</v>
      </c>
      <c r="E618" s="133" t="s">
        <v>542</v>
      </c>
      <c r="F618" s="320">
        <v>58</v>
      </c>
      <c r="G618" s="320">
        <v>2025.02</v>
      </c>
      <c r="H618" s="10"/>
    </row>
    <row r="619" s="63" customFormat="1" customHeight="1" spans="1:8">
      <c r="A619" s="289">
        <v>618</v>
      </c>
      <c r="B619" s="133" t="s">
        <v>9562</v>
      </c>
      <c r="C619" s="133" t="s">
        <v>9564</v>
      </c>
      <c r="D619" s="133" t="s">
        <v>9565</v>
      </c>
      <c r="E619" s="133" t="s">
        <v>3790</v>
      </c>
      <c r="F619" s="320">
        <v>59.8</v>
      </c>
      <c r="G619" s="320">
        <v>2025.02</v>
      </c>
      <c r="H619" s="10"/>
    </row>
    <row r="620" s="63" customFormat="1" customHeight="1" spans="1:8">
      <c r="A620" s="289">
        <v>619</v>
      </c>
      <c r="B620" s="133" t="s">
        <v>9566</v>
      </c>
      <c r="C620" s="133" t="s">
        <v>9567</v>
      </c>
      <c r="D620" s="133" t="s">
        <v>9568</v>
      </c>
      <c r="E620" s="133" t="s">
        <v>3790</v>
      </c>
      <c r="F620" s="320">
        <v>59.8</v>
      </c>
      <c r="G620" s="320">
        <v>2025.02</v>
      </c>
      <c r="H620" s="10"/>
    </row>
    <row r="621" s="63" customFormat="1" customHeight="1" spans="1:8">
      <c r="A621" s="289">
        <v>620</v>
      </c>
      <c r="B621" s="133" t="s">
        <v>9569</v>
      </c>
      <c r="C621" s="133" t="s">
        <v>9570</v>
      </c>
      <c r="D621" s="133" t="s">
        <v>9571</v>
      </c>
      <c r="E621" s="133" t="s">
        <v>3790</v>
      </c>
      <c r="F621" s="320">
        <v>59.8</v>
      </c>
      <c r="G621" s="320">
        <v>2025.01</v>
      </c>
      <c r="H621" s="10"/>
    </row>
    <row r="622" s="63" customFormat="1" customHeight="1" spans="1:8">
      <c r="A622" s="289">
        <v>621</v>
      </c>
      <c r="B622" s="133" t="s">
        <v>9572</v>
      </c>
      <c r="C622" s="133" t="s">
        <v>9573</v>
      </c>
      <c r="D622" s="133" t="s">
        <v>9574</v>
      </c>
      <c r="E622" s="133" t="s">
        <v>3565</v>
      </c>
      <c r="F622" s="320">
        <v>59.8</v>
      </c>
      <c r="G622" s="320">
        <v>2025.03</v>
      </c>
      <c r="H622" s="10"/>
    </row>
    <row r="623" s="63" customFormat="1" customHeight="1" spans="1:8">
      <c r="A623" s="289">
        <v>622</v>
      </c>
      <c r="B623" s="133" t="s">
        <v>9575</v>
      </c>
      <c r="C623" s="133" t="s">
        <v>9576</v>
      </c>
      <c r="D623" s="133" t="s">
        <v>9577</v>
      </c>
      <c r="E623" s="133" t="s">
        <v>3790</v>
      </c>
      <c r="F623" s="320">
        <v>49.8</v>
      </c>
      <c r="G623" s="320">
        <v>2025.01</v>
      </c>
      <c r="H623" s="10"/>
    </row>
    <row r="624" s="63" customFormat="1" customHeight="1" spans="1:8">
      <c r="A624" s="289">
        <v>623</v>
      </c>
      <c r="B624" s="133" t="s">
        <v>9578</v>
      </c>
      <c r="C624" s="133" t="s">
        <v>9579</v>
      </c>
      <c r="D624" s="133" t="s">
        <v>9580</v>
      </c>
      <c r="E624" s="133" t="s">
        <v>3688</v>
      </c>
      <c r="F624" s="320">
        <v>45</v>
      </c>
      <c r="G624" s="320">
        <v>2018.01</v>
      </c>
      <c r="H624" s="10"/>
    </row>
    <row r="625" s="63" customFormat="1" customHeight="1" spans="1:8">
      <c r="A625" s="289">
        <v>624</v>
      </c>
      <c r="B625" s="133" t="s">
        <v>9581</v>
      </c>
      <c r="C625" s="133" t="s">
        <v>3749</v>
      </c>
      <c r="D625" s="133" t="s">
        <v>9582</v>
      </c>
      <c r="E625" s="133" t="s">
        <v>3751</v>
      </c>
      <c r="F625" s="320">
        <v>59.8</v>
      </c>
      <c r="G625" s="320">
        <v>2025.08</v>
      </c>
      <c r="H625" s="10"/>
    </row>
    <row r="626" s="63" customFormat="1" customHeight="1" spans="1:8">
      <c r="A626" s="289">
        <v>625</v>
      </c>
      <c r="B626" s="133" t="s">
        <v>9583</v>
      </c>
      <c r="C626" s="133" t="s">
        <v>9584</v>
      </c>
      <c r="D626" s="133" t="s">
        <v>9585</v>
      </c>
      <c r="E626" s="133" t="s">
        <v>353</v>
      </c>
      <c r="F626" s="320">
        <v>49.8</v>
      </c>
      <c r="G626" s="320">
        <v>2024.09</v>
      </c>
      <c r="H626" s="10"/>
    </row>
    <row r="627" s="63" customFormat="1" customHeight="1" spans="1:8">
      <c r="A627" s="289">
        <v>626</v>
      </c>
      <c r="B627" s="133" t="s">
        <v>9586</v>
      </c>
      <c r="C627" s="133" t="s">
        <v>9587</v>
      </c>
      <c r="D627" s="133" t="s">
        <v>9588</v>
      </c>
      <c r="E627" s="133" t="s">
        <v>542</v>
      </c>
      <c r="F627" s="320">
        <v>46</v>
      </c>
      <c r="G627" s="320">
        <v>2023.06</v>
      </c>
      <c r="H627" s="10"/>
    </row>
    <row r="628" s="63" customFormat="1" customHeight="1" spans="1:8">
      <c r="A628" s="289">
        <v>627</v>
      </c>
      <c r="B628" s="133" t="s">
        <v>9589</v>
      </c>
      <c r="C628" s="133" t="s">
        <v>9590</v>
      </c>
      <c r="D628" s="133" t="s">
        <v>9591</v>
      </c>
      <c r="E628" s="133" t="s">
        <v>3808</v>
      </c>
      <c r="F628" s="320">
        <v>58</v>
      </c>
      <c r="G628" s="320">
        <v>2024.02</v>
      </c>
      <c r="H628" s="10"/>
    </row>
    <row r="629" s="63" customFormat="1" customHeight="1" spans="1:8">
      <c r="A629" s="289">
        <v>628</v>
      </c>
      <c r="B629" s="133" t="s">
        <v>9592</v>
      </c>
      <c r="C629" s="133" t="s">
        <v>9593</v>
      </c>
      <c r="D629" s="133" t="s">
        <v>9594</v>
      </c>
      <c r="E629" s="133" t="s">
        <v>3685</v>
      </c>
      <c r="F629" s="320">
        <v>39.9</v>
      </c>
      <c r="G629" s="320">
        <v>2025.01</v>
      </c>
      <c r="H629" s="10"/>
    </row>
    <row r="630" s="63" customFormat="1" customHeight="1" spans="1:8">
      <c r="A630" s="289">
        <v>629</v>
      </c>
      <c r="B630" s="133" t="s">
        <v>9595</v>
      </c>
      <c r="C630" s="133" t="s">
        <v>9596</v>
      </c>
      <c r="D630" s="133" t="s">
        <v>9597</v>
      </c>
      <c r="E630" s="133" t="s">
        <v>542</v>
      </c>
      <c r="F630" s="320">
        <v>45</v>
      </c>
      <c r="G630" s="320">
        <v>2023.03</v>
      </c>
      <c r="H630" s="10"/>
    </row>
    <row r="631" s="63" customFormat="1" customHeight="1" spans="1:8">
      <c r="A631" s="289">
        <v>630</v>
      </c>
      <c r="B631" s="133" t="s">
        <v>9598</v>
      </c>
      <c r="C631" s="133" t="s">
        <v>9599</v>
      </c>
      <c r="D631" s="133" t="s">
        <v>9600</v>
      </c>
      <c r="E631" s="133" t="s">
        <v>3688</v>
      </c>
      <c r="F631" s="320">
        <v>45</v>
      </c>
      <c r="G631" s="320">
        <v>2022.02</v>
      </c>
      <c r="H631" s="10"/>
    </row>
    <row r="632" s="63" customFormat="1" customHeight="1" spans="1:8">
      <c r="A632" s="289">
        <v>631</v>
      </c>
      <c r="B632" s="133" t="s">
        <v>7679</v>
      </c>
      <c r="C632" s="133" t="s">
        <v>7680</v>
      </c>
      <c r="D632" s="133" t="s">
        <v>7681</v>
      </c>
      <c r="E632" s="133" t="s">
        <v>353</v>
      </c>
      <c r="F632" s="320">
        <v>48</v>
      </c>
      <c r="G632" s="320">
        <v>2025.02</v>
      </c>
      <c r="H632" s="10"/>
    </row>
    <row r="633" s="63" customFormat="1" customHeight="1" spans="1:8">
      <c r="A633" s="289">
        <v>632</v>
      </c>
      <c r="B633" s="133" t="s">
        <v>9601</v>
      </c>
      <c r="C633" s="133" t="s">
        <v>7695</v>
      </c>
      <c r="D633" s="133" t="s">
        <v>7696</v>
      </c>
      <c r="E633" s="133" t="s">
        <v>3688</v>
      </c>
      <c r="F633" s="320">
        <v>52</v>
      </c>
      <c r="G633" s="320">
        <v>2025.01</v>
      </c>
      <c r="H633" s="10"/>
    </row>
    <row r="634" s="63" customFormat="1" customHeight="1" spans="1:8">
      <c r="A634" s="289">
        <v>633</v>
      </c>
      <c r="B634" s="133" t="s">
        <v>9602</v>
      </c>
      <c r="C634" s="133" t="s">
        <v>9603</v>
      </c>
      <c r="D634" s="133" t="s">
        <v>9604</v>
      </c>
      <c r="E634" s="133" t="s">
        <v>3688</v>
      </c>
      <c r="F634" s="320">
        <v>35</v>
      </c>
      <c r="G634" s="320">
        <v>2018.09</v>
      </c>
      <c r="H634" s="10"/>
    </row>
    <row r="635" s="63" customFormat="1" customHeight="1" spans="1:8">
      <c r="A635" s="289">
        <v>634</v>
      </c>
      <c r="B635" s="133" t="s">
        <v>9605</v>
      </c>
      <c r="C635" s="133" t="s">
        <v>9606</v>
      </c>
      <c r="D635" s="133" t="s">
        <v>9607</v>
      </c>
      <c r="E635" s="133" t="s">
        <v>3685</v>
      </c>
      <c r="F635" s="320">
        <v>49.8</v>
      </c>
      <c r="G635" s="320">
        <v>2024.07</v>
      </c>
      <c r="H635" s="10"/>
    </row>
    <row r="636" s="63" customFormat="1" customHeight="1" spans="1:8">
      <c r="A636" s="289">
        <v>635</v>
      </c>
      <c r="B636" s="133" t="s">
        <v>9608</v>
      </c>
      <c r="C636" s="133" t="s">
        <v>9609</v>
      </c>
      <c r="D636" s="133" t="s">
        <v>9610</v>
      </c>
      <c r="E636" s="133" t="s">
        <v>3808</v>
      </c>
      <c r="F636" s="320">
        <v>49.8</v>
      </c>
      <c r="G636" s="320">
        <v>2025.01</v>
      </c>
      <c r="H636" s="10"/>
    </row>
    <row r="637" s="63" customFormat="1" customHeight="1" spans="1:8">
      <c r="A637" s="289">
        <v>636</v>
      </c>
      <c r="B637" s="133" t="s">
        <v>9611</v>
      </c>
      <c r="C637" s="133" t="s">
        <v>9612</v>
      </c>
      <c r="D637" s="133" t="s">
        <v>9613</v>
      </c>
      <c r="E637" s="133" t="s">
        <v>3688</v>
      </c>
      <c r="F637" s="320">
        <v>48</v>
      </c>
      <c r="G637" s="320">
        <v>2019.02</v>
      </c>
      <c r="H637" s="10"/>
    </row>
    <row r="638" s="63" customFormat="1" customHeight="1" spans="1:8">
      <c r="A638" s="289">
        <v>637</v>
      </c>
      <c r="B638" s="133" t="s">
        <v>9614</v>
      </c>
      <c r="C638" s="133" t="s">
        <v>9615</v>
      </c>
      <c r="D638" s="133" t="s">
        <v>9616</v>
      </c>
      <c r="E638" s="133" t="s">
        <v>542</v>
      </c>
      <c r="F638" s="320">
        <v>39.8</v>
      </c>
      <c r="G638" s="320">
        <v>2023.12</v>
      </c>
      <c r="H638" s="10"/>
    </row>
    <row r="639" s="63" customFormat="1" customHeight="1" spans="1:8">
      <c r="A639" s="289">
        <v>638</v>
      </c>
      <c r="B639" s="133" t="s">
        <v>9617</v>
      </c>
      <c r="C639" s="133" t="s">
        <v>9618</v>
      </c>
      <c r="D639" s="133" t="s">
        <v>8716</v>
      </c>
      <c r="E639" s="133" t="s">
        <v>3688</v>
      </c>
      <c r="F639" s="320">
        <v>38</v>
      </c>
      <c r="G639" s="320">
        <v>2019.02</v>
      </c>
      <c r="H639" s="10"/>
    </row>
    <row r="640" s="63" customFormat="1" customHeight="1" spans="1:8">
      <c r="A640" s="289">
        <v>639</v>
      </c>
      <c r="B640" s="133" t="s">
        <v>9611</v>
      </c>
      <c r="C640" s="133" t="s">
        <v>9612</v>
      </c>
      <c r="D640" s="133" t="s">
        <v>9613</v>
      </c>
      <c r="E640" s="133" t="s">
        <v>3688</v>
      </c>
      <c r="F640" s="320">
        <v>48</v>
      </c>
      <c r="G640" s="320">
        <v>2019.02</v>
      </c>
      <c r="H640" s="10"/>
    </row>
    <row r="641" s="63" customFormat="1" customHeight="1" spans="1:8">
      <c r="A641" s="289">
        <v>640</v>
      </c>
      <c r="B641" s="133" t="s">
        <v>9619</v>
      </c>
      <c r="C641" s="133" t="s">
        <v>9620</v>
      </c>
      <c r="D641" s="133" t="s">
        <v>9621</v>
      </c>
      <c r="E641" s="133" t="s">
        <v>353</v>
      </c>
      <c r="F641" s="320">
        <v>59.8</v>
      </c>
      <c r="G641" s="320">
        <v>2024.12</v>
      </c>
      <c r="H641" s="10"/>
    </row>
    <row r="642" s="63" customFormat="1" customHeight="1" spans="1:8">
      <c r="A642" s="289">
        <v>641</v>
      </c>
      <c r="B642" s="133" t="s">
        <v>9622</v>
      </c>
      <c r="C642" s="133" t="s">
        <v>9623</v>
      </c>
      <c r="D642" s="133" t="s">
        <v>9613</v>
      </c>
      <c r="E642" s="133" t="s">
        <v>3688</v>
      </c>
      <c r="F642" s="320">
        <v>42</v>
      </c>
      <c r="G642" s="320">
        <v>2025.03</v>
      </c>
      <c r="H642" s="10"/>
    </row>
    <row r="643" s="63" customFormat="1" customHeight="1" spans="1:8">
      <c r="A643" s="289">
        <v>642</v>
      </c>
      <c r="B643" s="133" t="s">
        <v>9624</v>
      </c>
      <c r="C643" s="133" t="s">
        <v>9625</v>
      </c>
      <c r="D643" s="133" t="s">
        <v>9613</v>
      </c>
      <c r="E643" s="133" t="s">
        <v>3688</v>
      </c>
      <c r="F643" s="320">
        <v>42</v>
      </c>
      <c r="G643" s="320">
        <v>2020.03</v>
      </c>
      <c r="H643" s="10"/>
    </row>
    <row r="644" s="63" customFormat="1" customHeight="1" spans="1:8">
      <c r="A644" s="289">
        <v>643</v>
      </c>
      <c r="B644" s="133" t="s">
        <v>9626</v>
      </c>
      <c r="C644" s="133" t="s">
        <v>9627</v>
      </c>
      <c r="D644" s="133" t="s">
        <v>9628</v>
      </c>
      <c r="E644" s="133" t="s">
        <v>542</v>
      </c>
      <c r="F644" s="320">
        <v>59.9</v>
      </c>
      <c r="G644" s="320">
        <v>2025.01</v>
      </c>
      <c r="H644" s="10"/>
    </row>
    <row r="645" s="63" customFormat="1" customHeight="1" spans="1:8">
      <c r="A645" s="289">
        <v>644</v>
      </c>
      <c r="B645" s="133" t="s">
        <v>9629</v>
      </c>
      <c r="C645" s="133" t="s">
        <v>9630</v>
      </c>
      <c r="D645" s="133" t="s">
        <v>9631</v>
      </c>
      <c r="E645" s="133" t="s">
        <v>353</v>
      </c>
      <c r="F645" s="320">
        <v>59.8</v>
      </c>
      <c r="G645" s="320">
        <v>2023.11</v>
      </c>
      <c r="H645" s="10"/>
    </row>
    <row r="646" s="63" customFormat="1" customHeight="1" spans="1:8">
      <c r="A646" s="289">
        <v>645</v>
      </c>
      <c r="B646" s="133" t="s">
        <v>9632</v>
      </c>
      <c r="C646" s="133" t="s">
        <v>9633</v>
      </c>
      <c r="D646" s="133" t="s">
        <v>9634</v>
      </c>
      <c r="E646" s="133" t="s">
        <v>542</v>
      </c>
      <c r="F646" s="320">
        <v>49.9</v>
      </c>
      <c r="G646" s="323">
        <v>2023.9</v>
      </c>
      <c r="H646" s="10"/>
    </row>
    <row r="647" s="63" customFormat="1" customHeight="1" spans="1:8">
      <c r="A647" s="289">
        <v>646</v>
      </c>
      <c r="B647" s="133" t="s">
        <v>9635</v>
      </c>
      <c r="C647" s="133" t="s">
        <v>9636</v>
      </c>
      <c r="D647" s="133" t="s">
        <v>9637</v>
      </c>
      <c r="E647" s="133" t="s">
        <v>3688</v>
      </c>
      <c r="F647" s="320">
        <v>30</v>
      </c>
      <c r="G647" s="320">
        <v>2018.03</v>
      </c>
      <c r="H647" s="10"/>
    </row>
    <row r="648" s="63" customFormat="1" customHeight="1" spans="1:8">
      <c r="A648" s="289">
        <v>647</v>
      </c>
      <c r="B648" s="133" t="s">
        <v>9638</v>
      </c>
      <c r="C648" s="133" t="s">
        <v>9639</v>
      </c>
      <c r="D648" s="133" t="s">
        <v>9640</v>
      </c>
      <c r="E648" s="133" t="s">
        <v>3808</v>
      </c>
      <c r="F648" s="320">
        <v>69.8</v>
      </c>
      <c r="G648" s="320">
        <v>2025.02</v>
      </c>
      <c r="H648" s="10"/>
    </row>
    <row r="649" s="63" customFormat="1" customHeight="1" spans="1:8">
      <c r="A649" s="289">
        <v>648</v>
      </c>
      <c r="B649" s="133" t="s">
        <v>9641</v>
      </c>
      <c r="C649" s="133" t="s">
        <v>9642</v>
      </c>
      <c r="D649" s="133" t="s">
        <v>9643</v>
      </c>
      <c r="E649" s="133" t="s">
        <v>3808</v>
      </c>
      <c r="F649" s="320">
        <v>45</v>
      </c>
      <c r="G649" s="320">
        <v>2024.02</v>
      </c>
      <c r="H649" s="10"/>
    </row>
    <row r="650" s="63" customFormat="1" customHeight="1" spans="1:8">
      <c r="A650" s="289">
        <v>649</v>
      </c>
      <c r="B650" s="133" t="s">
        <v>9644</v>
      </c>
      <c r="C650" s="133" t="s">
        <v>9645</v>
      </c>
      <c r="D650" s="133" t="s">
        <v>9646</v>
      </c>
      <c r="E650" s="133" t="s">
        <v>542</v>
      </c>
      <c r="F650" s="320">
        <v>39.8</v>
      </c>
      <c r="G650" s="320">
        <v>2023.08</v>
      </c>
      <c r="H650" s="10"/>
    </row>
    <row r="651" s="63" customFormat="1" customHeight="1" spans="1:8">
      <c r="A651" s="289">
        <v>650</v>
      </c>
      <c r="B651" s="133" t="s">
        <v>9647</v>
      </c>
      <c r="C651" s="133" t="s">
        <v>9648</v>
      </c>
      <c r="D651" s="133" t="s">
        <v>9649</v>
      </c>
      <c r="E651" s="133" t="s">
        <v>3565</v>
      </c>
      <c r="F651" s="320">
        <v>49.8</v>
      </c>
      <c r="G651" s="320">
        <v>2023.05</v>
      </c>
      <c r="H651" s="10"/>
    </row>
    <row r="652" s="63" customFormat="1" customHeight="1" spans="1:8">
      <c r="A652" s="289">
        <v>651</v>
      </c>
      <c r="B652" s="133" t="s">
        <v>9650</v>
      </c>
      <c r="C652" s="133" t="s">
        <v>9651</v>
      </c>
      <c r="D652" s="133" t="s">
        <v>9652</v>
      </c>
      <c r="E652" s="133" t="s">
        <v>353</v>
      </c>
      <c r="F652" s="320">
        <v>58</v>
      </c>
      <c r="G652" s="320">
        <v>2024.1</v>
      </c>
      <c r="H652" s="10"/>
    </row>
    <row r="653" customFormat="1" customHeight="1" spans="1:8">
      <c r="A653" s="289">
        <v>652</v>
      </c>
      <c r="B653" s="352" t="s">
        <v>9653</v>
      </c>
      <c r="C653" s="13" t="s">
        <v>9654</v>
      </c>
      <c r="D653" s="353" t="s">
        <v>9655</v>
      </c>
      <c r="E653" s="353" t="s">
        <v>9656</v>
      </c>
      <c r="F653" s="16">
        <v>35</v>
      </c>
      <c r="G653" s="353" t="s">
        <v>5832</v>
      </c>
      <c r="H653" s="17" t="s">
        <v>5861</v>
      </c>
    </row>
    <row r="654" customFormat="1" customHeight="1" spans="1:8">
      <c r="A654" s="289">
        <v>653</v>
      </c>
      <c r="B654" s="352" t="s">
        <v>9657</v>
      </c>
      <c r="C654" s="13" t="s">
        <v>9658</v>
      </c>
      <c r="D654" s="353" t="s">
        <v>9659</v>
      </c>
      <c r="E654" s="353" t="s">
        <v>9656</v>
      </c>
      <c r="F654" s="16">
        <v>48</v>
      </c>
      <c r="G654" s="353" t="s">
        <v>5832</v>
      </c>
      <c r="H654" s="17" t="s">
        <v>5861</v>
      </c>
    </row>
    <row r="655" customFormat="1" customHeight="1" spans="1:8">
      <c r="A655" s="289">
        <v>654</v>
      </c>
      <c r="B655" s="354" t="s">
        <v>8566</v>
      </c>
      <c r="C655" s="13" t="s">
        <v>9660</v>
      </c>
      <c r="D655" s="15" t="s">
        <v>9661</v>
      </c>
      <c r="E655" s="15" t="s">
        <v>5927</v>
      </c>
      <c r="F655" s="16">
        <v>38</v>
      </c>
      <c r="G655" s="353" t="s">
        <v>5832</v>
      </c>
      <c r="H655" s="17" t="s">
        <v>968</v>
      </c>
    </row>
    <row r="656" customFormat="1" customHeight="1" spans="1:8">
      <c r="A656" s="289">
        <v>655</v>
      </c>
      <c r="B656" s="354" t="s">
        <v>8525</v>
      </c>
      <c r="C656" s="13" t="s">
        <v>9662</v>
      </c>
      <c r="D656" s="15" t="s">
        <v>9663</v>
      </c>
      <c r="E656" s="353" t="s">
        <v>7977</v>
      </c>
      <c r="F656" s="16">
        <v>48</v>
      </c>
      <c r="G656" s="353" t="s">
        <v>5832</v>
      </c>
      <c r="H656" s="17" t="s">
        <v>5861</v>
      </c>
    </row>
    <row r="657" customFormat="1" customHeight="1" spans="1:8">
      <c r="A657" s="289">
        <v>656</v>
      </c>
      <c r="B657" s="354" t="s">
        <v>9664</v>
      </c>
      <c r="C657" s="13" t="s">
        <v>9665</v>
      </c>
      <c r="D657" s="15" t="s">
        <v>9666</v>
      </c>
      <c r="E657" s="15" t="s">
        <v>5927</v>
      </c>
      <c r="F657" s="16">
        <v>39.8</v>
      </c>
      <c r="G657" s="353" t="s">
        <v>5832</v>
      </c>
      <c r="H657" s="17" t="s">
        <v>968</v>
      </c>
    </row>
    <row r="658" customFormat="1" customHeight="1" spans="1:8">
      <c r="A658" s="289">
        <v>657</v>
      </c>
      <c r="B658" s="352" t="s">
        <v>9667</v>
      </c>
      <c r="C658" s="13" t="s">
        <v>9668</v>
      </c>
      <c r="D658" s="353" t="s">
        <v>9669</v>
      </c>
      <c r="E658" s="353" t="s">
        <v>5933</v>
      </c>
      <c r="F658" s="16">
        <v>49.8</v>
      </c>
      <c r="G658" s="353" t="s">
        <v>5832</v>
      </c>
      <c r="H658" s="17" t="s">
        <v>968</v>
      </c>
    </row>
    <row r="659" customFormat="1" customHeight="1" spans="1:8">
      <c r="A659" s="289">
        <v>658</v>
      </c>
      <c r="B659" s="352" t="s">
        <v>9670</v>
      </c>
      <c r="C659" s="13" t="s">
        <v>9671</v>
      </c>
      <c r="D659" s="353" t="s">
        <v>9669</v>
      </c>
      <c r="E659" s="353" t="s">
        <v>5933</v>
      </c>
      <c r="F659" s="16">
        <v>32</v>
      </c>
      <c r="G659" s="353" t="s">
        <v>5832</v>
      </c>
      <c r="H659" s="17" t="s">
        <v>968</v>
      </c>
    </row>
    <row r="660" customFormat="1" customHeight="1" spans="1:8">
      <c r="A660" s="289">
        <v>659</v>
      </c>
      <c r="B660" s="352" t="s">
        <v>9672</v>
      </c>
      <c r="C660" s="13" t="s">
        <v>9673</v>
      </c>
      <c r="D660" s="353" t="s">
        <v>9674</v>
      </c>
      <c r="E660" s="353" t="s">
        <v>5933</v>
      </c>
      <c r="F660" s="16">
        <v>58</v>
      </c>
      <c r="G660" s="353" t="s">
        <v>5832</v>
      </c>
      <c r="H660" s="17" t="s">
        <v>968</v>
      </c>
    </row>
    <row r="661" customFormat="1" customHeight="1" spans="1:8">
      <c r="A661" s="289">
        <v>660</v>
      </c>
      <c r="B661" s="354" t="s">
        <v>9675</v>
      </c>
      <c r="C661" s="13">
        <v>9787569267310</v>
      </c>
      <c r="D661" s="353" t="s">
        <v>9676</v>
      </c>
      <c r="E661" s="15" t="s">
        <v>5927</v>
      </c>
      <c r="F661" s="16">
        <v>48</v>
      </c>
      <c r="G661" s="15" t="s">
        <v>6012</v>
      </c>
      <c r="H661" s="17" t="s">
        <v>5868</v>
      </c>
    </row>
    <row r="662" customFormat="1" customHeight="1" spans="1:8">
      <c r="A662" s="289">
        <v>661</v>
      </c>
      <c r="B662" s="25" t="s">
        <v>9677</v>
      </c>
      <c r="C662" s="13">
        <v>9787310065233</v>
      </c>
      <c r="D662" s="15" t="s">
        <v>9678</v>
      </c>
      <c r="E662" s="15" t="s">
        <v>9679</v>
      </c>
      <c r="F662" s="16">
        <v>49.8</v>
      </c>
      <c r="G662" s="15" t="s">
        <v>6012</v>
      </c>
      <c r="H662" s="17" t="s">
        <v>3624</v>
      </c>
    </row>
    <row r="663" customFormat="1" customHeight="1" spans="1:8">
      <c r="A663" s="289">
        <v>662</v>
      </c>
      <c r="B663" s="355" t="s">
        <v>9680</v>
      </c>
      <c r="C663" s="13">
        <v>9787566144102</v>
      </c>
      <c r="D663" s="15" t="s">
        <v>9681</v>
      </c>
      <c r="E663" s="15" t="s">
        <v>5831</v>
      </c>
      <c r="F663" s="16">
        <v>49.8</v>
      </c>
      <c r="G663" s="15" t="s">
        <v>6012</v>
      </c>
      <c r="H663" s="17" t="s">
        <v>5868</v>
      </c>
    </row>
    <row r="664" customFormat="1" customHeight="1" spans="1:8">
      <c r="A664" s="289">
        <v>663</v>
      </c>
      <c r="B664" s="356" t="s">
        <v>9682</v>
      </c>
      <c r="C664" s="13">
        <v>9787566144690</v>
      </c>
      <c r="D664" s="15" t="s">
        <v>9683</v>
      </c>
      <c r="E664" s="15" t="s">
        <v>5831</v>
      </c>
      <c r="F664" s="16">
        <v>49.8</v>
      </c>
      <c r="G664" s="15" t="s">
        <v>6012</v>
      </c>
      <c r="H664" s="17" t="s">
        <v>5868</v>
      </c>
    </row>
    <row r="665" customFormat="1" customHeight="1" spans="1:8">
      <c r="A665" s="289">
        <v>664</v>
      </c>
      <c r="B665" s="356" t="s">
        <v>9684</v>
      </c>
      <c r="C665" s="13">
        <v>9787566145574</v>
      </c>
      <c r="D665" s="15" t="s">
        <v>9685</v>
      </c>
      <c r="E665" s="15" t="s">
        <v>5831</v>
      </c>
      <c r="F665" s="16">
        <v>49.8</v>
      </c>
      <c r="G665" s="15" t="s">
        <v>6012</v>
      </c>
      <c r="H665" s="17" t="s">
        <v>5505</v>
      </c>
    </row>
    <row r="666" customFormat="1" customHeight="1" spans="1:8">
      <c r="A666" s="289">
        <v>665</v>
      </c>
      <c r="B666" s="357" t="s">
        <v>9686</v>
      </c>
      <c r="C666" s="13">
        <v>9787830028893</v>
      </c>
      <c r="D666" s="15" t="s">
        <v>9687</v>
      </c>
      <c r="E666" s="353" t="s">
        <v>5957</v>
      </c>
      <c r="F666" s="16">
        <v>59.8</v>
      </c>
      <c r="G666" s="353" t="s">
        <v>5832</v>
      </c>
      <c r="H666" s="17" t="s">
        <v>1496</v>
      </c>
    </row>
    <row r="667" customFormat="1" customHeight="1" spans="1:8">
      <c r="A667" s="289">
        <v>666</v>
      </c>
      <c r="B667" s="358" t="s">
        <v>9688</v>
      </c>
      <c r="C667" s="13">
        <v>9787830029036</v>
      </c>
      <c r="D667" s="15" t="s">
        <v>9689</v>
      </c>
      <c r="E667" s="353" t="s">
        <v>5957</v>
      </c>
      <c r="F667" s="16">
        <v>59.8</v>
      </c>
      <c r="G667" s="353" t="s">
        <v>5832</v>
      </c>
      <c r="H667" s="17" t="s">
        <v>5877</v>
      </c>
    </row>
    <row r="668" customFormat="1" customHeight="1" spans="1:8">
      <c r="A668" s="289">
        <v>667</v>
      </c>
      <c r="B668" s="25" t="s">
        <v>9690</v>
      </c>
      <c r="C668" s="13">
        <v>9787566136091</v>
      </c>
      <c r="D668" s="15" t="s">
        <v>9691</v>
      </c>
      <c r="E668" s="15" t="s">
        <v>5831</v>
      </c>
      <c r="F668" s="16">
        <v>48</v>
      </c>
      <c r="G668" s="15" t="s">
        <v>6012</v>
      </c>
      <c r="H668" s="17" t="s">
        <v>7384</v>
      </c>
    </row>
    <row r="669" customFormat="1" customHeight="1" spans="1:8">
      <c r="A669" s="289">
        <v>668</v>
      </c>
      <c r="B669" s="25" t="s">
        <v>9692</v>
      </c>
      <c r="C669" s="13">
        <v>9787566138170</v>
      </c>
      <c r="D669" s="15" t="s">
        <v>9693</v>
      </c>
      <c r="E669" s="15" t="s">
        <v>5831</v>
      </c>
      <c r="F669" s="16">
        <v>49.8</v>
      </c>
      <c r="G669" s="15" t="s">
        <v>6012</v>
      </c>
      <c r="H669" s="17" t="s">
        <v>7760</v>
      </c>
    </row>
    <row r="670" customFormat="1" customHeight="1" spans="1:8">
      <c r="A670" s="289">
        <v>669</v>
      </c>
      <c r="B670" s="25" t="s">
        <v>9694</v>
      </c>
      <c r="C670" s="13">
        <v>9787574208407</v>
      </c>
      <c r="D670" s="15" t="s">
        <v>9695</v>
      </c>
      <c r="E670" s="15" t="s">
        <v>9679</v>
      </c>
      <c r="F670" s="16">
        <v>49.8</v>
      </c>
      <c r="G670" s="15" t="s">
        <v>6012</v>
      </c>
      <c r="H670" s="17" t="s">
        <v>5858</v>
      </c>
    </row>
    <row r="671" customFormat="1" customHeight="1" spans="1:8">
      <c r="A671" s="289">
        <v>670</v>
      </c>
      <c r="B671" s="25" t="s">
        <v>9696</v>
      </c>
      <c r="C671" s="13">
        <v>9787574208414</v>
      </c>
      <c r="D671" s="15" t="s">
        <v>9697</v>
      </c>
      <c r="E671" s="15" t="s">
        <v>9679</v>
      </c>
      <c r="F671" s="16">
        <v>49.8</v>
      </c>
      <c r="G671" s="15" t="s">
        <v>6012</v>
      </c>
      <c r="H671" s="17" t="s">
        <v>5858</v>
      </c>
    </row>
    <row r="672" customFormat="1" customHeight="1" spans="1:8">
      <c r="A672" s="289">
        <v>671</v>
      </c>
      <c r="B672" s="25" t="s">
        <v>9698</v>
      </c>
      <c r="C672" s="13">
        <v>9787566145109</v>
      </c>
      <c r="D672" s="15" t="s">
        <v>9699</v>
      </c>
      <c r="E672" s="15" t="s">
        <v>5831</v>
      </c>
      <c r="F672" s="16">
        <v>49.8</v>
      </c>
      <c r="G672" s="15" t="s">
        <v>6012</v>
      </c>
      <c r="H672" s="17" t="s">
        <v>5868</v>
      </c>
    </row>
    <row r="673" customFormat="1" customHeight="1" spans="1:8">
      <c r="A673" s="289">
        <v>672</v>
      </c>
      <c r="B673" s="25" t="s">
        <v>9700</v>
      </c>
      <c r="C673" s="13">
        <v>9787566144737</v>
      </c>
      <c r="D673" s="15" t="s">
        <v>9701</v>
      </c>
      <c r="E673" s="15" t="s">
        <v>5831</v>
      </c>
      <c r="F673" s="16">
        <v>49.8</v>
      </c>
      <c r="G673" s="15" t="s">
        <v>6012</v>
      </c>
      <c r="H673" s="17" t="s">
        <v>5868</v>
      </c>
    </row>
    <row r="674" customFormat="1" customHeight="1" spans="1:8">
      <c r="A674" s="289">
        <v>673</v>
      </c>
      <c r="B674" s="25" t="s">
        <v>9702</v>
      </c>
      <c r="C674" s="13">
        <v>9787566144638</v>
      </c>
      <c r="D674" s="15" t="s">
        <v>9703</v>
      </c>
      <c r="E674" s="15" t="s">
        <v>5831</v>
      </c>
      <c r="F674" s="16">
        <v>49.8</v>
      </c>
      <c r="G674" s="15" t="s">
        <v>6012</v>
      </c>
      <c r="H674" s="17" t="s">
        <v>5868</v>
      </c>
    </row>
    <row r="675" customFormat="1" customHeight="1" spans="1:8">
      <c r="A675" s="289">
        <v>674</v>
      </c>
      <c r="B675" s="25" t="s">
        <v>9704</v>
      </c>
      <c r="C675" s="13">
        <v>9787830028886</v>
      </c>
      <c r="D675" s="15" t="s">
        <v>9705</v>
      </c>
      <c r="E675" s="353" t="s">
        <v>5957</v>
      </c>
      <c r="F675" s="16">
        <v>59.8</v>
      </c>
      <c r="G675" s="353" t="s">
        <v>5832</v>
      </c>
      <c r="H675" s="17" t="s">
        <v>1496</v>
      </c>
    </row>
    <row r="676" customFormat="1" customHeight="1" spans="1:8">
      <c r="A676" s="289">
        <v>675</v>
      </c>
      <c r="B676" s="25" t="s">
        <v>9706</v>
      </c>
      <c r="C676" s="13">
        <v>9787830029173</v>
      </c>
      <c r="D676" s="15" t="s">
        <v>9707</v>
      </c>
      <c r="E676" s="353" t="s">
        <v>5957</v>
      </c>
      <c r="F676" s="16">
        <v>49.8</v>
      </c>
      <c r="G676" s="353" t="s">
        <v>5832</v>
      </c>
      <c r="H676" s="17" t="s">
        <v>5877</v>
      </c>
    </row>
    <row r="677" customFormat="1" customHeight="1" spans="1:8">
      <c r="A677" s="289">
        <v>676</v>
      </c>
      <c r="B677" s="25" t="s">
        <v>9708</v>
      </c>
      <c r="C677" s="13">
        <v>9787566144874</v>
      </c>
      <c r="D677" s="15" t="s">
        <v>9709</v>
      </c>
      <c r="E677" s="15" t="s">
        <v>5831</v>
      </c>
      <c r="F677" s="16">
        <v>49.8</v>
      </c>
      <c r="G677" s="15" t="s">
        <v>6012</v>
      </c>
      <c r="H677" s="17" t="s">
        <v>5868</v>
      </c>
    </row>
    <row r="678" customFormat="1" customHeight="1" spans="1:8">
      <c r="A678" s="289">
        <v>677</v>
      </c>
      <c r="B678" s="359" t="s">
        <v>9710</v>
      </c>
      <c r="C678" s="13">
        <v>9787566144515</v>
      </c>
      <c r="D678" s="15" t="s">
        <v>9711</v>
      </c>
      <c r="E678" s="15" t="s">
        <v>5831</v>
      </c>
      <c r="F678" s="16">
        <v>49.8</v>
      </c>
      <c r="G678" s="15" t="s">
        <v>6012</v>
      </c>
      <c r="H678" s="17" t="s">
        <v>5868</v>
      </c>
    </row>
    <row r="679" customFormat="1" customHeight="1" spans="1:8">
      <c r="A679" s="289">
        <v>678</v>
      </c>
      <c r="B679" s="359" t="s">
        <v>9712</v>
      </c>
      <c r="C679" s="13">
        <v>9787566146144</v>
      </c>
      <c r="D679" s="15" t="s">
        <v>9713</v>
      </c>
      <c r="E679" s="15" t="s">
        <v>5831</v>
      </c>
      <c r="F679" s="16">
        <v>49.8</v>
      </c>
      <c r="G679" s="15" t="s">
        <v>6012</v>
      </c>
      <c r="H679" s="17" t="s">
        <v>5746</v>
      </c>
    </row>
    <row r="680" customFormat="1" customHeight="1" spans="1:8">
      <c r="A680" s="289">
        <v>679</v>
      </c>
      <c r="B680" s="359" t="s">
        <v>9714</v>
      </c>
      <c r="C680" s="13">
        <v>9787566146137</v>
      </c>
      <c r="D680" s="15" t="s">
        <v>9715</v>
      </c>
      <c r="E680" s="15" t="s">
        <v>5831</v>
      </c>
      <c r="F680" s="16">
        <v>49.8</v>
      </c>
      <c r="G680" s="15" t="s">
        <v>6012</v>
      </c>
      <c r="H680" s="17" t="s">
        <v>5877</v>
      </c>
    </row>
    <row r="681" customFormat="1" customHeight="1" spans="1:8">
      <c r="A681" s="289">
        <v>680</v>
      </c>
      <c r="B681" s="359" t="s">
        <v>9716</v>
      </c>
      <c r="C681" s="13">
        <v>9787566146410</v>
      </c>
      <c r="D681" s="15" t="s">
        <v>9717</v>
      </c>
      <c r="E681" s="15" t="s">
        <v>5831</v>
      </c>
      <c r="F681" s="16">
        <v>49.8</v>
      </c>
      <c r="G681" s="15" t="s">
        <v>6012</v>
      </c>
      <c r="H681" s="17" t="s">
        <v>5877</v>
      </c>
    </row>
    <row r="682" customFormat="1" customHeight="1" spans="1:8">
      <c r="A682" s="289">
        <v>681</v>
      </c>
      <c r="B682" s="25" t="s">
        <v>9718</v>
      </c>
      <c r="C682" s="13">
        <v>9787566146946</v>
      </c>
      <c r="D682" s="15" t="s">
        <v>9719</v>
      </c>
      <c r="E682" s="15" t="s">
        <v>5831</v>
      </c>
      <c r="F682" s="16">
        <v>49.8</v>
      </c>
      <c r="G682" s="15" t="s">
        <v>6012</v>
      </c>
      <c r="H682" s="17" t="s">
        <v>5877</v>
      </c>
    </row>
    <row r="683" customFormat="1" customHeight="1" spans="1:8">
      <c r="A683" s="289">
        <v>682</v>
      </c>
      <c r="B683" s="359" t="s">
        <v>9720</v>
      </c>
      <c r="C683" s="13">
        <v>9787566146908</v>
      </c>
      <c r="D683" s="15" t="s">
        <v>9721</v>
      </c>
      <c r="E683" s="15" t="s">
        <v>5831</v>
      </c>
      <c r="F683" s="16">
        <v>49.8</v>
      </c>
      <c r="G683" s="15" t="s">
        <v>6012</v>
      </c>
      <c r="H683" s="17" t="s">
        <v>5877</v>
      </c>
    </row>
    <row r="684" customFormat="1" customHeight="1" spans="1:8">
      <c r="A684" s="289">
        <v>683</v>
      </c>
      <c r="B684" s="360" t="s">
        <v>7770</v>
      </c>
      <c r="C684" s="361">
        <v>9787830028688</v>
      </c>
      <c r="D684" s="362" t="s">
        <v>7771</v>
      </c>
      <c r="E684" s="15" t="s">
        <v>5981</v>
      </c>
      <c r="F684" s="16">
        <v>59.8</v>
      </c>
      <c r="G684" s="15" t="s">
        <v>6012</v>
      </c>
      <c r="H684" s="17" t="s">
        <v>5868</v>
      </c>
    </row>
    <row r="685" customFormat="1" customHeight="1" spans="1:8">
      <c r="A685" s="289">
        <v>684</v>
      </c>
      <c r="B685" s="360" t="s">
        <v>9722</v>
      </c>
      <c r="C685" s="13">
        <v>9787566146656</v>
      </c>
      <c r="D685" s="15" t="s">
        <v>9723</v>
      </c>
      <c r="E685" s="15" t="s">
        <v>5831</v>
      </c>
      <c r="F685" s="16">
        <v>49.8</v>
      </c>
      <c r="G685" s="15" t="s">
        <v>6012</v>
      </c>
      <c r="H685" s="17" t="s">
        <v>3655</v>
      </c>
    </row>
    <row r="686" customFormat="1" customHeight="1" spans="1:8">
      <c r="A686" s="289">
        <v>685</v>
      </c>
      <c r="B686" s="354" t="s">
        <v>9724</v>
      </c>
      <c r="C686" s="13">
        <v>9787566132444</v>
      </c>
      <c r="D686" s="15" t="s">
        <v>9725</v>
      </c>
      <c r="E686" s="15" t="s">
        <v>5831</v>
      </c>
      <c r="F686" s="16">
        <v>68</v>
      </c>
      <c r="G686" s="15" t="s">
        <v>6012</v>
      </c>
      <c r="H686" s="17" t="s">
        <v>968</v>
      </c>
    </row>
    <row r="687" customFormat="1" customHeight="1" spans="1:8">
      <c r="A687" s="289">
        <v>686</v>
      </c>
      <c r="B687" s="354" t="s">
        <v>9726</v>
      </c>
      <c r="C687" s="13">
        <v>9787566132307</v>
      </c>
      <c r="D687" s="15" t="s">
        <v>9727</v>
      </c>
      <c r="E687" s="15" t="s">
        <v>5831</v>
      </c>
      <c r="F687" s="16">
        <v>68</v>
      </c>
      <c r="G687" s="15" t="s">
        <v>6012</v>
      </c>
      <c r="H687" s="17" t="s">
        <v>968</v>
      </c>
    </row>
    <row r="688" customFormat="1" customHeight="1" spans="1:8">
      <c r="A688" s="289">
        <v>687</v>
      </c>
      <c r="B688" s="354" t="s">
        <v>9728</v>
      </c>
      <c r="C688" s="13">
        <v>9787566132437</v>
      </c>
      <c r="D688" s="15" t="s">
        <v>9729</v>
      </c>
      <c r="E688" s="15" t="s">
        <v>5831</v>
      </c>
      <c r="F688" s="16">
        <v>68</v>
      </c>
      <c r="G688" s="15" t="s">
        <v>6012</v>
      </c>
      <c r="H688" s="17" t="s">
        <v>968</v>
      </c>
    </row>
    <row r="689" customFormat="1" customHeight="1" spans="1:8">
      <c r="A689" s="289">
        <v>688</v>
      </c>
      <c r="B689" s="354" t="s">
        <v>9730</v>
      </c>
      <c r="C689" s="13">
        <v>9787566132352</v>
      </c>
      <c r="D689" s="15" t="s">
        <v>9731</v>
      </c>
      <c r="E689" s="15" t="s">
        <v>5831</v>
      </c>
      <c r="F689" s="16">
        <v>68</v>
      </c>
      <c r="G689" s="15" t="s">
        <v>6012</v>
      </c>
      <c r="H689" s="17" t="s">
        <v>968</v>
      </c>
    </row>
    <row r="690" customFormat="1" customHeight="1" spans="1:8">
      <c r="A690" s="289">
        <v>689</v>
      </c>
      <c r="B690" s="354" t="s">
        <v>9732</v>
      </c>
      <c r="C690" s="13">
        <v>9787566132420</v>
      </c>
      <c r="D690" s="15" t="s">
        <v>9733</v>
      </c>
      <c r="E690" s="15" t="s">
        <v>5831</v>
      </c>
      <c r="F690" s="16">
        <v>68</v>
      </c>
      <c r="G690" s="15" t="s">
        <v>6012</v>
      </c>
      <c r="H690" s="17" t="s">
        <v>968</v>
      </c>
    </row>
    <row r="691" customFormat="1" customHeight="1" spans="1:8">
      <c r="A691" s="289">
        <v>690</v>
      </c>
      <c r="B691" s="354" t="s">
        <v>9734</v>
      </c>
      <c r="C691" s="13">
        <v>9787566132413</v>
      </c>
      <c r="D691" s="15" t="s">
        <v>9735</v>
      </c>
      <c r="E691" s="15" t="s">
        <v>5831</v>
      </c>
      <c r="F691" s="16">
        <v>68</v>
      </c>
      <c r="G691" s="15" t="s">
        <v>6012</v>
      </c>
      <c r="H691" s="17" t="s">
        <v>968</v>
      </c>
    </row>
    <row r="692" customFormat="1" customHeight="1" spans="1:8">
      <c r="A692" s="289">
        <v>691</v>
      </c>
      <c r="B692" s="363" t="s">
        <v>9736</v>
      </c>
      <c r="C692" s="13">
        <v>9787566135896</v>
      </c>
      <c r="D692" s="15" t="s">
        <v>9737</v>
      </c>
      <c r="E692" s="15" t="s">
        <v>5831</v>
      </c>
      <c r="F692" s="16">
        <v>68</v>
      </c>
      <c r="G692" s="15" t="s">
        <v>6012</v>
      </c>
      <c r="H692" s="17" t="s">
        <v>5842</v>
      </c>
    </row>
    <row r="693" customFormat="1" customHeight="1" spans="1:8">
      <c r="A693" s="289">
        <v>692</v>
      </c>
      <c r="B693" s="364" t="s">
        <v>9738</v>
      </c>
      <c r="C693" s="13">
        <v>9787566136022</v>
      </c>
      <c r="D693" s="15" t="s">
        <v>9739</v>
      </c>
      <c r="E693" s="15" t="s">
        <v>5831</v>
      </c>
      <c r="F693" s="16">
        <v>68</v>
      </c>
      <c r="G693" s="15" t="s">
        <v>6012</v>
      </c>
      <c r="H693" s="17" t="s">
        <v>5842</v>
      </c>
    </row>
    <row r="694" customFormat="1" customHeight="1" spans="1:8">
      <c r="A694" s="289">
        <v>693</v>
      </c>
      <c r="B694" s="363" t="s">
        <v>9740</v>
      </c>
      <c r="C694" s="13">
        <v>9787566138569</v>
      </c>
      <c r="D694" s="15" t="s">
        <v>9741</v>
      </c>
      <c r="E694" s="15" t="s">
        <v>5831</v>
      </c>
      <c r="F694" s="16">
        <v>68</v>
      </c>
      <c r="G694" s="15" t="s">
        <v>6012</v>
      </c>
      <c r="H694" s="17" t="s">
        <v>9742</v>
      </c>
    </row>
    <row r="695" customFormat="1" customHeight="1" spans="1:8">
      <c r="A695" s="289">
        <v>694</v>
      </c>
      <c r="B695" s="365" t="s">
        <v>9743</v>
      </c>
      <c r="C695" s="13">
        <v>9787566139115</v>
      </c>
      <c r="D695" s="15" t="s">
        <v>9744</v>
      </c>
      <c r="E695" s="15" t="s">
        <v>5831</v>
      </c>
      <c r="F695" s="16">
        <v>68</v>
      </c>
      <c r="G695" s="15" t="s">
        <v>6012</v>
      </c>
      <c r="H695" s="17" t="s">
        <v>963</v>
      </c>
    </row>
    <row r="696" customFormat="1" customHeight="1" spans="1:8">
      <c r="A696" s="289">
        <v>695</v>
      </c>
      <c r="B696" s="365" t="s">
        <v>9745</v>
      </c>
      <c r="C696" s="13">
        <v>9787566139122</v>
      </c>
      <c r="D696" s="15" t="s">
        <v>9746</v>
      </c>
      <c r="E696" s="15" t="s">
        <v>5831</v>
      </c>
      <c r="F696" s="16">
        <v>68</v>
      </c>
      <c r="G696" s="15" t="s">
        <v>6012</v>
      </c>
      <c r="H696" s="17" t="s">
        <v>963</v>
      </c>
    </row>
    <row r="697" customFormat="1" customHeight="1" spans="1:8">
      <c r="A697" s="289">
        <v>696</v>
      </c>
      <c r="B697" s="14" t="s">
        <v>9747</v>
      </c>
      <c r="C697" s="13" t="s">
        <v>9748</v>
      </c>
      <c r="D697" s="15" t="s">
        <v>9749</v>
      </c>
      <c r="E697" s="353" t="s">
        <v>5953</v>
      </c>
      <c r="F697" s="16">
        <v>45</v>
      </c>
      <c r="G697" s="353" t="s">
        <v>5832</v>
      </c>
      <c r="H697" s="17" t="s">
        <v>968</v>
      </c>
    </row>
    <row r="698" customFormat="1" customHeight="1" spans="1:8">
      <c r="A698" s="289">
        <v>697</v>
      </c>
      <c r="B698" s="14" t="s">
        <v>9750</v>
      </c>
      <c r="C698" s="13" t="s">
        <v>9751</v>
      </c>
      <c r="D698" s="353" t="s">
        <v>9752</v>
      </c>
      <c r="E698" s="353" t="s">
        <v>5953</v>
      </c>
      <c r="F698" s="16">
        <v>45</v>
      </c>
      <c r="G698" s="353" t="s">
        <v>5832</v>
      </c>
      <c r="H698" s="17" t="s">
        <v>968</v>
      </c>
    </row>
    <row r="699" customFormat="1" customHeight="1" spans="1:8">
      <c r="A699" s="289">
        <v>698</v>
      </c>
      <c r="B699" s="14" t="s">
        <v>9753</v>
      </c>
      <c r="C699" s="13" t="s">
        <v>9754</v>
      </c>
      <c r="D699" s="353" t="s">
        <v>9755</v>
      </c>
      <c r="E699" s="353" t="s">
        <v>5953</v>
      </c>
      <c r="F699" s="16">
        <v>45</v>
      </c>
      <c r="G699" s="353" t="s">
        <v>5832</v>
      </c>
      <c r="H699" s="17" t="s">
        <v>968</v>
      </c>
    </row>
    <row r="700" customFormat="1" customHeight="1" spans="1:8">
      <c r="A700" s="289">
        <v>699</v>
      </c>
      <c r="B700" s="24" t="s">
        <v>9756</v>
      </c>
      <c r="C700" s="13" t="s">
        <v>9757</v>
      </c>
      <c r="D700" s="353" t="s">
        <v>9758</v>
      </c>
      <c r="E700" s="353" t="s">
        <v>5957</v>
      </c>
      <c r="F700" s="16">
        <v>49.8</v>
      </c>
      <c r="G700" s="353" t="s">
        <v>5832</v>
      </c>
      <c r="H700" s="17" t="s">
        <v>968</v>
      </c>
    </row>
    <row r="701" customFormat="1" customHeight="1" spans="1:8">
      <c r="A701" s="289">
        <v>700</v>
      </c>
      <c r="B701" s="14" t="s">
        <v>9759</v>
      </c>
      <c r="C701" s="13" t="s">
        <v>9760</v>
      </c>
      <c r="D701" s="353" t="s">
        <v>9761</v>
      </c>
      <c r="E701" s="353" t="s">
        <v>7977</v>
      </c>
      <c r="F701" s="16">
        <v>68</v>
      </c>
      <c r="G701" s="353" t="s">
        <v>5832</v>
      </c>
      <c r="H701" s="17" t="s">
        <v>968</v>
      </c>
    </row>
    <row r="702" customFormat="1" customHeight="1" spans="1:8">
      <c r="A702" s="289">
        <v>701</v>
      </c>
      <c r="B702" s="366" t="s">
        <v>9762</v>
      </c>
      <c r="C702" s="13">
        <v>9787566127440</v>
      </c>
      <c r="D702" s="353" t="s">
        <v>9763</v>
      </c>
      <c r="E702" s="353" t="s">
        <v>7894</v>
      </c>
      <c r="F702" s="16">
        <v>48</v>
      </c>
      <c r="G702" s="353" t="s">
        <v>5832</v>
      </c>
      <c r="H702" s="17" t="s">
        <v>968</v>
      </c>
    </row>
    <row r="703" customFormat="1" customHeight="1" spans="1:8">
      <c r="A703" s="289">
        <v>702</v>
      </c>
      <c r="B703" s="366" t="s">
        <v>9764</v>
      </c>
      <c r="C703" s="13">
        <v>9787566131034</v>
      </c>
      <c r="D703" s="353" t="s">
        <v>9765</v>
      </c>
      <c r="E703" s="353" t="s">
        <v>7894</v>
      </c>
      <c r="F703" s="16">
        <v>68</v>
      </c>
      <c r="G703" s="353" t="s">
        <v>5832</v>
      </c>
      <c r="H703" s="17" t="s">
        <v>2907</v>
      </c>
    </row>
    <row r="704" customFormat="1" customHeight="1" spans="1:8">
      <c r="A704" s="289">
        <v>703</v>
      </c>
      <c r="B704" s="366" t="s">
        <v>9766</v>
      </c>
      <c r="C704" s="13">
        <v>9787566133939</v>
      </c>
      <c r="D704" s="353" t="s">
        <v>9767</v>
      </c>
      <c r="E704" s="353" t="s">
        <v>7894</v>
      </c>
      <c r="F704" s="16">
        <v>68</v>
      </c>
      <c r="G704" s="353" t="s">
        <v>5832</v>
      </c>
      <c r="H704" s="17" t="s">
        <v>5238</v>
      </c>
    </row>
    <row r="705" customFormat="1" customHeight="1" spans="1:8">
      <c r="A705" s="289">
        <v>704</v>
      </c>
      <c r="B705" s="357" t="s">
        <v>9768</v>
      </c>
      <c r="C705" s="13">
        <v>9787830029005</v>
      </c>
      <c r="D705" s="15" t="s">
        <v>9769</v>
      </c>
      <c r="E705" s="353" t="s">
        <v>5957</v>
      </c>
      <c r="F705" s="16">
        <v>69.8</v>
      </c>
      <c r="G705" s="353" t="s">
        <v>5832</v>
      </c>
      <c r="H705" s="17" t="s">
        <v>5877</v>
      </c>
    </row>
    <row r="706" customHeight="1" spans="1:8">
      <c r="A706" s="289">
        <v>705</v>
      </c>
      <c r="B706" s="367" t="s">
        <v>9770</v>
      </c>
      <c r="C706" s="368" t="s">
        <v>9771</v>
      </c>
      <c r="D706" s="369" t="s">
        <v>440</v>
      </c>
      <c r="E706" s="370" t="s">
        <v>981</v>
      </c>
      <c r="F706" s="371">
        <v>49.8</v>
      </c>
      <c r="G706" s="372" t="s">
        <v>9772</v>
      </c>
      <c r="H706" s="373" t="s">
        <v>9773</v>
      </c>
    </row>
    <row r="707" customHeight="1" spans="1:8">
      <c r="A707" s="289">
        <v>706</v>
      </c>
      <c r="B707" s="367" t="s">
        <v>9774</v>
      </c>
      <c r="C707" s="368" t="s">
        <v>9775</v>
      </c>
      <c r="D707" s="369" t="s">
        <v>440</v>
      </c>
      <c r="E707" s="370" t="s">
        <v>864</v>
      </c>
      <c r="F707" s="371">
        <v>45</v>
      </c>
      <c r="G707" s="372" t="s">
        <v>9776</v>
      </c>
      <c r="H707" s="373" t="s">
        <v>9777</v>
      </c>
    </row>
    <row r="708" customHeight="1" spans="1:8">
      <c r="A708" s="289">
        <v>707</v>
      </c>
      <c r="B708" s="367" t="s">
        <v>9521</v>
      </c>
      <c r="C708" s="367" t="s">
        <v>9778</v>
      </c>
      <c r="D708" s="367" t="s">
        <v>440</v>
      </c>
      <c r="E708" s="370" t="s">
        <v>878</v>
      </c>
      <c r="F708" s="371">
        <v>48</v>
      </c>
      <c r="G708" s="374" t="s">
        <v>9779</v>
      </c>
      <c r="H708" s="375" t="s">
        <v>9780</v>
      </c>
    </row>
    <row r="709" customHeight="1" spans="1:8">
      <c r="A709" s="289">
        <v>708</v>
      </c>
      <c r="B709" s="367" t="s">
        <v>9781</v>
      </c>
      <c r="C709" s="367" t="s">
        <v>9782</v>
      </c>
      <c r="D709" s="367" t="s">
        <v>440</v>
      </c>
      <c r="E709" s="370" t="s">
        <v>864</v>
      </c>
      <c r="F709" s="371">
        <v>49.8</v>
      </c>
      <c r="G709" s="374" t="s">
        <v>9783</v>
      </c>
      <c r="H709" s="375" t="s">
        <v>9784</v>
      </c>
    </row>
    <row r="710" customHeight="1" spans="1:8">
      <c r="A710" s="289">
        <v>709</v>
      </c>
      <c r="B710" s="367" t="s">
        <v>9785</v>
      </c>
      <c r="C710" s="367" t="s">
        <v>9786</v>
      </c>
      <c r="D710" s="367" t="s">
        <v>440</v>
      </c>
      <c r="E710" s="369">
        <v>2024.3</v>
      </c>
      <c r="F710" s="371">
        <v>48</v>
      </c>
      <c r="G710" s="374" t="s">
        <v>9787</v>
      </c>
      <c r="H710" s="376" t="s">
        <v>9788</v>
      </c>
    </row>
    <row r="711" customHeight="1" spans="1:8">
      <c r="A711" s="289">
        <v>710</v>
      </c>
      <c r="B711" s="367" t="s">
        <v>9789</v>
      </c>
      <c r="C711" s="367" t="s">
        <v>9790</v>
      </c>
      <c r="D711" s="367" t="s">
        <v>440</v>
      </c>
      <c r="E711" s="370" t="s">
        <v>894</v>
      </c>
      <c r="F711" s="371">
        <v>65</v>
      </c>
      <c r="G711" s="374" t="s">
        <v>9791</v>
      </c>
      <c r="H711" s="375" t="s">
        <v>9792</v>
      </c>
    </row>
    <row r="712" customHeight="1" spans="1:8">
      <c r="A712" s="289">
        <v>711</v>
      </c>
      <c r="B712" s="367" t="s">
        <v>9793</v>
      </c>
      <c r="C712" s="367" t="s">
        <v>9794</v>
      </c>
      <c r="D712" s="367" t="s">
        <v>440</v>
      </c>
      <c r="E712" s="369">
        <v>2024.5</v>
      </c>
      <c r="F712" s="371">
        <v>42</v>
      </c>
      <c r="G712" s="374" t="s">
        <v>9795</v>
      </c>
      <c r="H712" s="375" t="s">
        <v>9796</v>
      </c>
    </row>
    <row r="713" customHeight="1" spans="1:8">
      <c r="A713" s="289">
        <v>712</v>
      </c>
      <c r="B713" s="367" t="s">
        <v>686</v>
      </c>
      <c r="C713" s="368" t="s">
        <v>9797</v>
      </c>
      <c r="D713" s="369" t="s">
        <v>440</v>
      </c>
      <c r="E713" s="370" t="s">
        <v>929</v>
      </c>
      <c r="F713" s="371">
        <v>55</v>
      </c>
      <c r="G713" s="372" t="s">
        <v>9798</v>
      </c>
      <c r="H713" s="373" t="s">
        <v>9799</v>
      </c>
    </row>
    <row r="714" customHeight="1" spans="1:8">
      <c r="A714" s="289">
        <v>713</v>
      </c>
      <c r="B714" s="367" t="s">
        <v>9800</v>
      </c>
      <c r="C714" s="367" t="s">
        <v>9801</v>
      </c>
      <c r="D714" s="367" t="s">
        <v>440</v>
      </c>
      <c r="E714" s="369">
        <v>2022.9</v>
      </c>
      <c r="F714" s="371">
        <v>45</v>
      </c>
      <c r="G714" s="374" t="s">
        <v>9802</v>
      </c>
      <c r="H714" s="375" t="s">
        <v>9803</v>
      </c>
    </row>
    <row r="715" customHeight="1" spans="1:8">
      <c r="A715" s="289">
        <v>714</v>
      </c>
      <c r="B715" s="367" t="s">
        <v>9804</v>
      </c>
      <c r="C715" s="368" t="s">
        <v>9805</v>
      </c>
      <c r="D715" s="369" t="s">
        <v>440</v>
      </c>
      <c r="E715" s="370">
        <v>2024.3</v>
      </c>
      <c r="F715" s="371">
        <v>48</v>
      </c>
      <c r="G715" s="372" t="s">
        <v>9806</v>
      </c>
      <c r="H715" s="373" t="s">
        <v>9807</v>
      </c>
    </row>
    <row r="716" customHeight="1" spans="1:8">
      <c r="A716" s="289">
        <v>715</v>
      </c>
      <c r="B716" s="367" t="s">
        <v>9808</v>
      </c>
      <c r="C716" s="367" t="s">
        <v>9809</v>
      </c>
      <c r="D716" s="367" t="s">
        <v>353</v>
      </c>
      <c r="E716" s="370">
        <v>2024.6</v>
      </c>
      <c r="F716" s="371">
        <v>49</v>
      </c>
      <c r="G716" s="374" t="s">
        <v>9810</v>
      </c>
      <c r="H716" s="376" t="s">
        <v>9811</v>
      </c>
    </row>
    <row r="717" customHeight="1" spans="1:8">
      <c r="A717" s="289">
        <v>716</v>
      </c>
      <c r="B717" s="367" t="s">
        <v>9812</v>
      </c>
      <c r="C717" s="367" t="s">
        <v>9813</v>
      </c>
      <c r="D717" s="367" t="s">
        <v>353</v>
      </c>
      <c r="E717" s="370">
        <v>2024.7</v>
      </c>
      <c r="F717" s="371">
        <v>42</v>
      </c>
      <c r="G717" s="374" t="s">
        <v>9814</v>
      </c>
      <c r="H717" s="377" t="s">
        <v>9815</v>
      </c>
    </row>
    <row r="718" customHeight="1" spans="1:8">
      <c r="A718" s="289">
        <v>717</v>
      </c>
      <c r="B718" s="367" t="s">
        <v>9816</v>
      </c>
      <c r="C718" s="367" t="s">
        <v>9817</v>
      </c>
      <c r="D718" s="367" t="s">
        <v>353</v>
      </c>
      <c r="E718" s="369">
        <v>2024.4</v>
      </c>
      <c r="F718" s="371">
        <v>49.9</v>
      </c>
      <c r="G718" s="374" t="s">
        <v>9818</v>
      </c>
      <c r="H718" s="375" t="s">
        <v>9819</v>
      </c>
    </row>
    <row r="719" customHeight="1" spans="1:8">
      <c r="A719" s="289">
        <v>718</v>
      </c>
      <c r="B719" s="367" t="s">
        <v>9820</v>
      </c>
      <c r="C719" s="367" t="s">
        <v>9821</v>
      </c>
      <c r="D719" s="367" t="s">
        <v>353</v>
      </c>
      <c r="E719" s="370" t="s">
        <v>3511</v>
      </c>
      <c r="F719" s="371">
        <v>48</v>
      </c>
      <c r="G719" s="374" t="s">
        <v>9822</v>
      </c>
      <c r="H719" s="375" t="s">
        <v>9823</v>
      </c>
    </row>
    <row r="720" customHeight="1" spans="1:8">
      <c r="A720" s="289">
        <v>719</v>
      </c>
      <c r="B720" s="367" t="s">
        <v>686</v>
      </c>
      <c r="C720" s="367" t="s">
        <v>9824</v>
      </c>
      <c r="D720" s="367" t="s">
        <v>353</v>
      </c>
      <c r="E720" s="369">
        <v>2024.5</v>
      </c>
      <c r="F720" s="371">
        <v>45</v>
      </c>
      <c r="G720" s="374" t="s">
        <v>9825</v>
      </c>
      <c r="H720" s="375" t="s">
        <v>9826</v>
      </c>
    </row>
    <row r="721" customHeight="1" spans="1:8">
      <c r="A721" s="289">
        <v>720</v>
      </c>
      <c r="B721" s="367" t="s">
        <v>9827</v>
      </c>
      <c r="C721" s="367" t="s">
        <v>9828</v>
      </c>
      <c r="D721" s="367" t="s">
        <v>353</v>
      </c>
      <c r="E721" s="369">
        <v>2024.5</v>
      </c>
      <c r="F721" s="371">
        <v>55</v>
      </c>
      <c r="G721" s="374" t="s">
        <v>9829</v>
      </c>
      <c r="H721" s="375" t="s">
        <v>9830</v>
      </c>
    </row>
    <row r="722" customHeight="1" spans="1:8">
      <c r="A722" s="289">
        <v>721</v>
      </c>
      <c r="B722" s="367" t="s">
        <v>9831</v>
      </c>
      <c r="C722" s="367" t="s">
        <v>9832</v>
      </c>
      <c r="D722" s="367" t="s">
        <v>353</v>
      </c>
      <c r="E722" s="370">
        <v>2024.7</v>
      </c>
      <c r="F722" s="371">
        <v>38</v>
      </c>
      <c r="G722" s="374" t="s">
        <v>9833</v>
      </c>
      <c r="H722" s="375" t="s">
        <v>9834</v>
      </c>
    </row>
    <row r="723" customHeight="1" spans="1:8">
      <c r="A723" s="289">
        <v>722</v>
      </c>
      <c r="B723" s="374" t="s">
        <v>9835</v>
      </c>
      <c r="C723" s="374" t="s">
        <v>8571</v>
      </c>
      <c r="D723" s="369" t="s">
        <v>434</v>
      </c>
      <c r="E723" s="370" t="s">
        <v>929</v>
      </c>
      <c r="F723" s="378">
        <v>45</v>
      </c>
      <c r="G723" s="372" t="s">
        <v>9836</v>
      </c>
      <c r="H723" s="373" t="s">
        <v>9837</v>
      </c>
    </row>
    <row r="724" customHeight="1" spans="1:8">
      <c r="A724" s="289">
        <v>723</v>
      </c>
      <c r="B724" s="370" t="s">
        <v>9838</v>
      </c>
      <c r="C724" s="369" t="s">
        <v>9839</v>
      </c>
      <c r="D724" s="370" t="s">
        <v>353</v>
      </c>
      <c r="E724" s="369">
        <v>2023.8</v>
      </c>
      <c r="F724" s="379">
        <v>49.9</v>
      </c>
      <c r="G724" s="808" t="s">
        <v>9840</v>
      </c>
      <c r="H724" s="380" t="s">
        <v>9841</v>
      </c>
    </row>
    <row r="725" customHeight="1" spans="1:8">
      <c r="A725" s="289">
        <v>724</v>
      </c>
      <c r="B725" s="367" t="s">
        <v>9842</v>
      </c>
      <c r="C725" s="367" t="s">
        <v>9843</v>
      </c>
      <c r="D725" s="381" t="s">
        <v>353</v>
      </c>
      <c r="E725" s="370" t="s">
        <v>864</v>
      </c>
      <c r="F725" s="371">
        <v>43</v>
      </c>
      <c r="G725" s="382" t="s">
        <v>9844</v>
      </c>
      <c r="H725" s="373" t="s">
        <v>9845</v>
      </c>
    </row>
    <row r="726" customHeight="1" spans="1:8">
      <c r="A726" s="289">
        <v>725</v>
      </c>
      <c r="B726" s="367" t="s">
        <v>9846</v>
      </c>
      <c r="C726" s="368" t="s">
        <v>9847</v>
      </c>
      <c r="D726" s="369" t="s">
        <v>440</v>
      </c>
      <c r="E726" s="370" t="s">
        <v>3350</v>
      </c>
      <c r="F726" s="371">
        <v>45</v>
      </c>
      <c r="G726" s="372" t="s">
        <v>9848</v>
      </c>
      <c r="H726" s="373" t="s">
        <v>9849</v>
      </c>
    </row>
    <row r="727" customHeight="1" spans="1:8">
      <c r="A727" s="289">
        <v>726</v>
      </c>
      <c r="B727" s="367" t="s">
        <v>9850</v>
      </c>
      <c r="C727" s="368" t="s">
        <v>9851</v>
      </c>
      <c r="D727" s="369" t="s">
        <v>440</v>
      </c>
      <c r="E727" s="370" t="s">
        <v>9852</v>
      </c>
      <c r="F727" s="371">
        <v>48</v>
      </c>
      <c r="G727" s="372" t="s">
        <v>9853</v>
      </c>
      <c r="H727" s="373" t="s">
        <v>9854</v>
      </c>
    </row>
    <row r="728" customHeight="1" spans="1:8">
      <c r="A728" s="289">
        <v>727</v>
      </c>
      <c r="B728" s="367" t="s">
        <v>9855</v>
      </c>
      <c r="C728" s="383" t="s">
        <v>9856</v>
      </c>
      <c r="D728" s="369" t="s">
        <v>440</v>
      </c>
      <c r="E728" s="370" t="s">
        <v>3350</v>
      </c>
      <c r="F728" s="371">
        <v>48</v>
      </c>
      <c r="G728" s="372" t="s">
        <v>9857</v>
      </c>
      <c r="H728" s="373" t="s">
        <v>9858</v>
      </c>
    </row>
    <row r="729" customHeight="1" spans="1:8">
      <c r="A729" s="289">
        <v>728</v>
      </c>
      <c r="B729" s="367" t="s">
        <v>9859</v>
      </c>
      <c r="C729" s="368" t="s">
        <v>9860</v>
      </c>
      <c r="D729" s="369" t="s">
        <v>440</v>
      </c>
      <c r="E729" s="370" t="s">
        <v>9861</v>
      </c>
      <c r="F729" s="371">
        <v>45</v>
      </c>
      <c r="G729" s="372" t="s">
        <v>9862</v>
      </c>
      <c r="H729" s="373" t="s">
        <v>9863</v>
      </c>
    </row>
    <row r="730" customHeight="1" spans="1:8">
      <c r="A730" s="289">
        <v>729</v>
      </c>
      <c r="B730" s="367" t="s">
        <v>9864</v>
      </c>
      <c r="C730" s="368" t="s">
        <v>9865</v>
      </c>
      <c r="D730" s="369" t="s">
        <v>440</v>
      </c>
      <c r="E730" s="370" t="s">
        <v>3345</v>
      </c>
      <c r="F730" s="371">
        <v>48</v>
      </c>
      <c r="G730" s="372" t="s">
        <v>9866</v>
      </c>
      <c r="H730" s="373" t="s">
        <v>9867</v>
      </c>
    </row>
    <row r="731" customHeight="1" spans="1:8">
      <c r="A731" s="289">
        <v>730</v>
      </c>
      <c r="B731" s="367" t="s">
        <v>9868</v>
      </c>
      <c r="C731" s="368" t="s">
        <v>9869</v>
      </c>
      <c r="D731" s="369" t="s">
        <v>440</v>
      </c>
      <c r="E731" s="370" t="s">
        <v>4174</v>
      </c>
      <c r="F731" s="371">
        <v>49.8</v>
      </c>
      <c r="G731" s="372" t="s">
        <v>9870</v>
      </c>
      <c r="H731" s="373" t="s">
        <v>9871</v>
      </c>
    </row>
    <row r="732" customHeight="1" spans="1:8">
      <c r="A732" s="289">
        <v>731</v>
      </c>
      <c r="B732" s="367" t="s">
        <v>9872</v>
      </c>
      <c r="C732" s="368" t="s">
        <v>439</v>
      </c>
      <c r="D732" s="369" t="s">
        <v>440</v>
      </c>
      <c r="E732" s="370" t="s">
        <v>864</v>
      </c>
      <c r="F732" s="371">
        <v>48</v>
      </c>
      <c r="G732" s="372" t="s">
        <v>438</v>
      </c>
      <c r="H732" s="373" t="s">
        <v>442</v>
      </c>
    </row>
    <row r="733" customHeight="1" spans="1:8">
      <c r="A733" s="289">
        <v>732</v>
      </c>
      <c r="B733" s="367" t="s">
        <v>9873</v>
      </c>
      <c r="C733" s="368" t="s">
        <v>439</v>
      </c>
      <c r="D733" s="369" t="s">
        <v>440</v>
      </c>
      <c r="E733" s="370" t="s">
        <v>9874</v>
      </c>
      <c r="F733" s="371">
        <v>38</v>
      </c>
      <c r="G733" s="372" t="s">
        <v>9875</v>
      </c>
      <c r="H733" s="373" t="s">
        <v>9876</v>
      </c>
    </row>
    <row r="734" customHeight="1" spans="1:8">
      <c r="A734" s="289">
        <v>733</v>
      </c>
      <c r="B734" s="367" t="s">
        <v>9877</v>
      </c>
      <c r="C734" s="368" t="s">
        <v>9878</v>
      </c>
      <c r="D734" s="369" t="s">
        <v>440</v>
      </c>
      <c r="E734" s="370" t="s">
        <v>4174</v>
      </c>
      <c r="F734" s="371">
        <v>45</v>
      </c>
      <c r="G734" s="372" t="s">
        <v>9879</v>
      </c>
      <c r="H734" s="373" t="s">
        <v>9880</v>
      </c>
    </row>
    <row r="735" customHeight="1" spans="1:8">
      <c r="A735" s="289">
        <v>734</v>
      </c>
      <c r="B735" s="367" t="s">
        <v>9881</v>
      </c>
      <c r="C735" s="368" t="s">
        <v>9882</v>
      </c>
      <c r="D735" s="369" t="s">
        <v>440</v>
      </c>
      <c r="E735" s="370" t="s">
        <v>9883</v>
      </c>
      <c r="F735" s="371">
        <v>42</v>
      </c>
      <c r="G735" s="372" t="s">
        <v>9884</v>
      </c>
      <c r="H735" s="373" t="s">
        <v>9885</v>
      </c>
    </row>
    <row r="736" customHeight="1" spans="1:8">
      <c r="A736" s="289">
        <v>735</v>
      </c>
      <c r="B736" s="367" t="s">
        <v>9886</v>
      </c>
      <c r="C736" s="370" t="s">
        <v>9887</v>
      </c>
      <c r="D736" s="369" t="s">
        <v>353</v>
      </c>
      <c r="E736" s="370">
        <v>2024.6</v>
      </c>
      <c r="F736" s="371">
        <v>54</v>
      </c>
      <c r="G736" s="372" t="s">
        <v>9888</v>
      </c>
      <c r="H736" s="380" t="s">
        <v>9889</v>
      </c>
    </row>
    <row r="737" customHeight="1" spans="1:8">
      <c r="A737" s="289">
        <v>736</v>
      </c>
      <c r="B737" s="367" t="s">
        <v>9890</v>
      </c>
      <c r="C737" s="368" t="s">
        <v>9891</v>
      </c>
      <c r="D737" s="369" t="s">
        <v>440</v>
      </c>
      <c r="E737" s="370" t="s">
        <v>3345</v>
      </c>
      <c r="F737" s="371">
        <v>45</v>
      </c>
      <c r="G737" s="372" t="s">
        <v>9892</v>
      </c>
      <c r="H737" s="370" t="s">
        <v>876</v>
      </c>
    </row>
    <row r="738" customHeight="1" spans="1:8">
      <c r="A738" s="289">
        <v>737</v>
      </c>
      <c r="B738" s="367" t="s">
        <v>9893</v>
      </c>
      <c r="C738" s="368" t="s">
        <v>9894</v>
      </c>
      <c r="D738" s="369" t="s">
        <v>440</v>
      </c>
      <c r="E738" s="370" t="s">
        <v>4238</v>
      </c>
      <c r="F738" s="371">
        <v>48</v>
      </c>
      <c r="G738" s="372" t="s">
        <v>9895</v>
      </c>
      <c r="H738" s="373" t="s">
        <v>9896</v>
      </c>
    </row>
    <row r="739" customHeight="1" spans="1:8">
      <c r="A739" s="289">
        <v>738</v>
      </c>
      <c r="B739" s="367" t="s">
        <v>9897</v>
      </c>
      <c r="C739" s="368" t="s">
        <v>9898</v>
      </c>
      <c r="D739" s="369" t="s">
        <v>440</v>
      </c>
      <c r="E739" s="370" t="s">
        <v>9899</v>
      </c>
      <c r="F739" s="371">
        <v>48</v>
      </c>
      <c r="G739" s="372" t="s">
        <v>9900</v>
      </c>
      <c r="H739" s="373" t="s">
        <v>9901</v>
      </c>
    </row>
    <row r="740" customHeight="1" spans="1:8">
      <c r="A740" s="289">
        <v>739</v>
      </c>
      <c r="B740" s="367" t="s">
        <v>8525</v>
      </c>
      <c r="C740" s="368" t="s">
        <v>9902</v>
      </c>
      <c r="D740" s="369" t="s">
        <v>440</v>
      </c>
      <c r="E740" s="370" t="s">
        <v>9903</v>
      </c>
      <c r="F740" s="371">
        <v>45</v>
      </c>
      <c r="G740" s="372" t="s">
        <v>9904</v>
      </c>
      <c r="H740" s="373" t="s">
        <v>9905</v>
      </c>
    </row>
    <row r="741" customHeight="1" spans="1:8">
      <c r="A741" s="289">
        <v>740</v>
      </c>
      <c r="B741" s="367" t="s">
        <v>9906</v>
      </c>
      <c r="C741" s="368" t="s">
        <v>9907</v>
      </c>
      <c r="D741" s="369" t="s">
        <v>440</v>
      </c>
      <c r="E741" s="370" t="s">
        <v>9899</v>
      </c>
      <c r="F741" s="371">
        <v>42</v>
      </c>
      <c r="G741" s="372" t="s">
        <v>9908</v>
      </c>
      <c r="H741" s="373" t="s">
        <v>9909</v>
      </c>
    </row>
    <row r="742" customHeight="1" spans="1:8">
      <c r="A742" s="289">
        <v>741</v>
      </c>
      <c r="B742" s="367" t="s">
        <v>9910</v>
      </c>
      <c r="C742" s="368" t="s">
        <v>9911</v>
      </c>
      <c r="D742" s="369" t="s">
        <v>440</v>
      </c>
      <c r="E742" s="370" t="s">
        <v>4367</v>
      </c>
      <c r="F742" s="371">
        <v>45</v>
      </c>
      <c r="G742" s="372" t="s">
        <v>9912</v>
      </c>
      <c r="H742" s="373" t="s">
        <v>9913</v>
      </c>
    </row>
    <row r="743" customHeight="1" spans="1:8">
      <c r="A743" s="289">
        <v>742</v>
      </c>
      <c r="B743" s="367" t="s">
        <v>9914</v>
      </c>
      <c r="C743" s="368" t="s">
        <v>9915</v>
      </c>
      <c r="D743" s="369" t="s">
        <v>440</v>
      </c>
      <c r="E743" s="370" t="s">
        <v>9916</v>
      </c>
      <c r="F743" s="371">
        <v>38</v>
      </c>
      <c r="G743" s="372" t="s">
        <v>9917</v>
      </c>
      <c r="H743" s="373" t="s">
        <v>9918</v>
      </c>
    </row>
    <row r="744" customHeight="1" spans="1:8">
      <c r="A744" s="289">
        <v>743</v>
      </c>
      <c r="B744" s="367" t="s">
        <v>9919</v>
      </c>
      <c r="C744" s="368" t="s">
        <v>9920</v>
      </c>
      <c r="D744" s="369" t="s">
        <v>440</v>
      </c>
      <c r="E744" s="370" t="s">
        <v>4238</v>
      </c>
      <c r="F744" s="371">
        <v>39</v>
      </c>
      <c r="G744" s="372" t="s">
        <v>9921</v>
      </c>
      <c r="H744" s="373" t="s">
        <v>9922</v>
      </c>
    </row>
    <row r="745" customHeight="1" spans="1:8">
      <c r="A745" s="289">
        <v>744</v>
      </c>
      <c r="B745" s="374" t="s">
        <v>8577</v>
      </c>
      <c r="C745" s="374" t="s">
        <v>9923</v>
      </c>
      <c r="D745" s="369" t="s">
        <v>434</v>
      </c>
      <c r="E745" s="370" t="s">
        <v>447</v>
      </c>
      <c r="F745" s="378">
        <v>48</v>
      </c>
      <c r="G745" s="372" t="s">
        <v>9924</v>
      </c>
      <c r="H745" s="373" t="s">
        <v>9925</v>
      </c>
    </row>
    <row r="746" customHeight="1" spans="1:8">
      <c r="A746" s="289">
        <v>745</v>
      </c>
      <c r="B746" s="374" t="s">
        <v>9926</v>
      </c>
      <c r="C746" s="374" t="s">
        <v>9927</v>
      </c>
      <c r="D746" s="369" t="s">
        <v>440</v>
      </c>
      <c r="E746" s="370" t="s">
        <v>864</v>
      </c>
      <c r="F746" s="378">
        <v>45</v>
      </c>
      <c r="G746" s="372" t="s">
        <v>9928</v>
      </c>
      <c r="H746" s="373" t="s">
        <v>9929</v>
      </c>
    </row>
    <row r="747" customHeight="1" spans="1:8">
      <c r="A747" s="289">
        <v>746</v>
      </c>
      <c r="B747" s="367" t="s">
        <v>9930</v>
      </c>
      <c r="C747" s="367" t="s">
        <v>9931</v>
      </c>
      <c r="D747" s="381" t="s">
        <v>440</v>
      </c>
      <c r="E747" s="370" t="s">
        <v>864</v>
      </c>
      <c r="F747" s="371">
        <v>49.8</v>
      </c>
      <c r="G747" s="382" t="s">
        <v>9932</v>
      </c>
      <c r="H747" s="373" t="s">
        <v>9933</v>
      </c>
    </row>
    <row r="748" customHeight="1" spans="1:8">
      <c r="A748" s="289">
        <v>747</v>
      </c>
      <c r="B748" s="374" t="s">
        <v>4193</v>
      </c>
      <c r="C748" s="374" t="s">
        <v>4194</v>
      </c>
      <c r="D748" s="369" t="s">
        <v>353</v>
      </c>
      <c r="E748" s="370" t="s">
        <v>3330</v>
      </c>
      <c r="F748" s="378">
        <v>39</v>
      </c>
      <c r="G748" s="372" t="s">
        <v>4196</v>
      </c>
      <c r="H748" s="373" t="s">
        <v>4197</v>
      </c>
    </row>
    <row r="749" customHeight="1" spans="1:8">
      <c r="A749" s="289">
        <v>748</v>
      </c>
      <c r="B749" s="367" t="s">
        <v>9934</v>
      </c>
      <c r="C749" s="367" t="s">
        <v>9935</v>
      </c>
      <c r="D749" s="381" t="s">
        <v>353</v>
      </c>
      <c r="E749" s="369" t="s">
        <v>2780</v>
      </c>
      <c r="F749" s="371">
        <v>49.8</v>
      </c>
      <c r="G749" s="382" t="s">
        <v>9936</v>
      </c>
      <c r="H749" s="373" t="s">
        <v>9937</v>
      </c>
    </row>
    <row r="750" customHeight="1" spans="1:8">
      <c r="A750" s="289">
        <v>749</v>
      </c>
      <c r="B750" s="367" t="s">
        <v>8573</v>
      </c>
      <c r="C750" s="367" t="s">
        <v>9938</v>
      </c>
      <c r="D750" s="381" t="s">
        <v>440</v>
      </c>
      <c r="E750" s="370" t="s">
        <v>3424</v>
      </c>
      <c r="F750" s="371">
        <v>49.8</v>
      </c>
      <c r="G750" s="374" t="s">
        <v>9939</v>
      </c>
      <c r="H750" s="373" t="s">
        <v>9940</v>
      </c>
    </row>
    <row r="751" customHeight="1" spans="1:8">
      <c r="A751" s="289">
        <v>750</v>
      </c>
      <c r="B751" s="368" t="s">
        <v>9941</v>
      </c>
      <c r="C751" s="368" t="s">
        <v>9942</v>
      </c>
      <c r="D751" s="368" t="s">
        <v>440</v>
      </c>
      <c r="E751" s="384">
        <v>2023.8</v>
      </c>
      <c r="F751" s="385">
        <v>45</v>
      </c>
      <c r="G751" s="809" t="s">
        <v>9943</v>
      </c>
      <c r="H751" s="380" t="s">
        <v>9944</v>
      </c>
    </row>
    <row r="752" customHeight="1" spans="1:8">
      <c r="A752" s="289">
        <v>751</v>
      </c>
      <c r="B752" s="368" t="s">
        <v>9945</v>
      </c>
      <c r="C752" s="368" t="s">
        <v>9946</v>
      </c>
      <c r="D752" s="368" t="s">
        <v>440</v>
      </c>
      <c r="E752" s="368" t="s">
        <v>3511</v>
      </c>
      <c r="F752" s="385">
        <v>59.8</v>
      </c>
      <c r="G752" s="809" t="s">
        <v>9947</v>
      </c>
      <c r="H752" s="380" t="s">
        <v>9948</v>
      </c>
    </row>
    <row r="753" customHeight="1" spans="1:8">
      <c r="A753" s="289">
        <v>752</v>
      </c>
      <c r="B753" s="370" t="s">
        <v>8539</v>
      </c>
      <c r="C753" s="370" t="s">
        <v>9949</v>
      </c>
      <c r="D753" s="370" t="s">
        <v>440</v>
      </c>
      <c r="E753" s="369">
        <v>2024.5</v>
      </c>
      <c r="F753" s="379">
        <v>45</v>
      </c>
      <c r="G753" s="808" t="s">
        <v>9950</v>
      </c>
      <c r="H753" s="373" t="s">
        <v>9951</v>
      </c>
    </row>
    <row r="754" customHeight="1" spans="1:8">
      <c r="A754" s="289">
        <v>753</v>
      </c>
      <c r="B754" s="370" t="s">
        <v>8334</v>
      </c>
      <c r="C754" s="370" t="s">
        <v>9952</v>
      </c>
      <c r="D754" s="370" t="s">
        <v>440</v>
      </c>
      <c r="E754" s="370">
        <v>2023.12</v>
      </c>
      <c r="F754" s="379">
        <v>58</v>
      </c>
      <c r="G754" s="810" t="s">
        <v>9953</v>
      </c>
      <c r="H754" s="373" t="s">
        <v>9954</v>
      </c>
    </row>
    <row r="755" customHeight="1" spans="1:8">
      <c r="A755" s="289">
        <v>754</v>
      </c>
      <c r="B755" s="386" t="s">
        <v>8601</v>
      </c>
      <c r="C755" s="387" t="s">
        <v>8603</v>
      </c>
      <c r="D755" s="386" t="s">
        <v>353</v>
      </c>
      <c r="E755" s="386">
        <v>2025.9</v>
      </c>
      <c r="F755" s="388">
        <v>55</v>
      </c>
      <c r="G755" s="811" t="s">
        <v>8602</v>
      </c>
      <c r="H755" s="380" t="s">
        <v>9955</v>
      </c>
    </row>
    <row r="756" customHeight="1" spans="1:8">
      <c r="A756" s="289">
        <v>755</v>
      </c>
      <c r="B756" s="367" t="s">
        <v>9956</v>
      </c>
      <c r="C756" s="368" t="s">
        <v>9957</v>
      </c>
      <c r="D756" s="369" t="s">
        <v>440</v>
      </c>
      <c r="E756" s="370" t="s">
        <v>9899</v>
      </c>
      <c r="F756" s="371">
        <v>45</v>
      </c>
      <c r="G756" s="372" t="s">
        <v>9958</v>
      </c>
      <c r="H756" s="373" t="s">
        <v>9959</v>
      </c>
    </row>
    <row r="757" customHeight="1" spans="1:8">
      <c r="A757" s="289">
        <v>756</v>
      </c>
      <c r="B757" s="367" t="s">
        <v>9960</v>
      </c>
      <c r="C757" s="368" t="s">
        <v>9961</v>
      </c>
      <c r="D757" s="369" t="s">
        <v>440</v>
      </c>
      <c r="E757" s="370" t="s">
        <v>9962</v>
      </c>
      <c r="F757" s="371">
        <v>23</v>
      </c>
      <c r="G757" s="372" t="s">
        <v>9963</v>
      </c>
      <c r="H757" s="373" t="s">
        <v>9964</v>
      </c>
    </row>
    <row r="758" customHeight="1" spans="1:8">
      <c r="A758" s="289">
        <v>757</v>
      </c>
      <c r="B758" s="367" t="s">
        <v>9965</v>
      </c>
      <c r="C758" s="368" t="s">
        <v>9966</v>
      </c>
      <c r="D758" s="369" t="s">
        <v>440</v>
      </c>
      <c r="E758" s="370" t="s">
        <v>4174</v>
      </c>
      <c r="F758" s="371">
        <v>36</v>
      </c>
      <c r="G758" s="372" t="s">
        <v>9967</v>
      </c>
      <c r="H758" s="373" t="s">
        <v>9968</v>
      </c>
    </row>
    <row r="759" customHeight="1" spans="1:8">
      <c r="A759" s="289">
        <v>758</v>
      </c>
      <c r="B759" s="367" t="s">
        <v>9969</v>
      </c>
      <c r="C759" s="368" t="s">
        <v>9970</v>
      </c>
      <c r="D759" s="369" t="s">
        <v>440</v>
      </c>
      <c r="E759" s="370" t="s">
        <v>4308</v>
      </c>
      <c r="F759" s="371">
        <v>39.8</v>
      </c>
      <c r="G759" s="372" t="s">
        <v>9971</v>
      </c>
      <c r="H759" s="373" t="s">
        <v>9972</v>
      </c>
    </row>
    <row r="760" customHeight="1" spans="1:8">
      <c r="A760" s="289">
        <v>759</v>
      </c>
      <c r="B760" s="367" t="s">
        <v>9973</v>
      </c>
      <c r="C760" s="368" t="s">
        <v>9974</v>
      </c>
      <c r="D760" s="369" t="s">
        <v>440</v>
      </c>
      <c r="E760" s="370" t="s">
        <v>4174</v>
      </c>
      <c r="F760" s="371">
        <v>39.8</v>
      </c>
      <c r="G760" s="372" t="s">
        <v>9975</v>
      </c>
      <c r="H760" s="373" t="s">
        <v>9976</v>
      </c>
    </row>
    <row r="761" customHeight="1" spans="1:8">
      <c r="A761" s="289">
        <v>760</v>
      </c>
      <c r="B761" s="367" t="s">
        <v>9977</v>
      </c>
      <c r="C761" s="368" t="s">
        <v>9978</v>
      </c>
      <c r="D761" s="369" t="s">
        <v>440</v>
      </c>
      <c r="E761" s="370" t="s">
        <v>9916</v>
      </c>
      <c r="F761" s="371">
        <v>39</v>
      </c>
      <c r="G761" s="372" t="s">
        <v>9979</v>
      </c>
      <c r="H761" s="373" t="s">
        <v>9980</v>
      </c>
    </row>
    <row r="762" customHeight="1" spans="1:8">
      <c r="A762" s="289">
        <v>761</v>
      </c>
      <c r="B762" s="367" t="s">
        <v>9981</v>
      </c>
      <c r="C762" s="368" t="s">
        <v>9982</v>
      </c>
      <c r="D762" s="369" t="s">
        <v>440</v>
      </c>
      <c r="E762" s="370" t="s">
        <v>981</v>
      </c>
      <c r="F762" s="371">
        <v>45</v>
      </c>
      <c r="G762" s="372" t="s">
        <v>9983</v>
      </c>
      <c r="H762" s="373" t="s">
        <v>9984</v>
      </c>
    </row>
    <row r="763" customHeight="1" spans="1:8">
      <c r="A763" s="289">
        <v>762</v>
      </c>
      <c r="B763" s="367" t="s">
        <v>9985</v>
      </c>
      <c r="C763" s="368" t="s">
        <v>9986</v>
      </c>
      <c r="D763" s="369" t="s">
        <v>440</v>
      </c>
      <c r="E763" s="370" t="s">
        <v>9987</v>
      </c>
      <c r="F763" s="371">
        <v>39</v>
      </c>
      <c r="G763" s="372" t="s">
        <v>9988</v>
      </c>
      <c r="H763" s="373" t="s">
        <v>9989</v>
      </c>
    </row>
    <row r="764" customHeight="1" spans="1:8">
      <c r="A764" s="289">
        <v>763</v>
      </c>
      <c r="B764" s="367" t="s">
        <v>8314</v>
      </c>
      <c r="C764" s="368" t="s">
        <v>9990</v>
      </c>
      <c r="D764" s="369" t="s">
        <v>440</v>
      </c>
      <c r="E764" s="370" t="s">
        <v>4174</v>
      </c>
      <c r="F764" s="371">
        <v>45</v>
      </c>
      <c r="G764" s="372" t="s">
        <v>9991</v>
      </c>
      <c r="H764" s="373" t="s">
        <v>9992</v>
      </c>
    </row>
    <row r="765" customHeight="1" spans="1:8">
      <c r="A765" s="289">
        <v>764</v>
      </c>
      <c r="B765" s="367" t="s">
        <v>9993</v>
      </c>
      <c r="C765" s="368" t="s">
        <v>9994</v>
      </c>
      <c r="D765" s="369" t="s">
        <v>440</v>
      </c>
      <c r="E765" s="370" t="s">
        <v>9899</v>
      </c>
      <c r="F765" s="371">
        <v>43</v>
      </c>
      <c r="G765" s="372" t="s">
        <v>9995</v>
      </c>
      <c r="H765" s="373" t="s">
        <v>9996</v>
      </c>
    </row>
    <row r="766" customHeight="1" spans="1:8">
      <c r="A766" s="289">
        <v>765</v>
      </c>
      <c r="B766" s="367" t="s">
        <v>9997</v>
      </c>
      <c r="C766" s="368" t="s">
        <v>9998</v>
      </c>
      <c r="D766" s="369" t="s">
        <v>440</v>
      </c>
      <c r="E766" s="370" t="s">
        <v>9999</v>
      </c>
      <c r="F766" s="371">
        <v>39.8</v>
      </c>
      <c r="G766" s="372" t="s">
        <v>10000</v>
      </c>
      <c r="H766" s="373" t="s">
        <v>10001</v>
      </c>
    </row>
    <row r="767" customHeight="1" spans="1:8">
      <c r="A767" s="289">
        <v>766</v>
      </c>
      <c r="B767" s="367" t="s">
        <v>10002</v>
      </c>
      <c r="C767" s="368" t="s">
        <v>10003</v>
      </c>
      <c r="D767" s="369" t="s">
        <v>440</v>
      </c>
      <c r="E767" s="370" t="s">
        <v>9899</v>
      </c>
      <c r="F767" s="371">
        <v>45</v>
      </c>
      <c r="G767" s="372" t="s">
        <v>10004</v>
      </c>
      <c r="H767" s="373" t="s">
        <v>10005</v>
      </c>
    </row>
    <row r="768" customHeight="1" spans="1:8">
      <c r="A768" s="289">
        <v>767</v>
      </c>
      <c r="B768" s="367" t="s">
        <v>10006</v>
      </c>
      <c r="C768" s="368" t="s">
        <v>10007</v>
      </c>
      <c r="D768" s="369" t="s">
        <v>440</v>
      </c>
      <c r="E768" s="370" t="s">
        <v>10008</v>
      </c>
      <c r="F768" s="371">
        <v>45</v>
      </c>
      <c r="G768" s="372" t="s">
        <v>10009</v>
      </c>
      <c r="H768" s="373" t="s">
        <v>10010</v>
      </c>
    </row>
    <row r="769" customHeight="1" spans="1:8">
      <c r="A769" s="289">
        <v>768</v>
      </c>
      <c r="B769" s="367" t="s">
        <v>10011</v>
      </c>
      <c r="C769" s="368" t="s">
        <v>10012</v>
      </c>
      <c r="D769" s="369" t="s">
        <v>440</v>
      </c>
      <c r="E769" s="370" t="s">
        <v>9899</v>
      </c>
      <c r="F769" s="371">
        <v>45</v>
      </c>
      <c r="G769" s="372" t="s">
        <v>10013</v>
      </c>
      <c r="H769" s="373" t="s">
        <v>10014</v>
      </c>
    </row>
    <row r="770" customHeight="1" spans="1:8">
      <c r="A770" s="289">
        <v>769</v>
      </c>
      <c r="B770" s="367" t="s">
        <v>8196</v>
      </c>
      <c r="C770" s="368" t="s">
        <v>10015</v>
      </c>
      <c r="D770" s="369" t="s">
        <v>440</v>
      </c>
      <c r="E770" s="370" t="s">
        <v>9899</v>
      </c>
      <c r="F770" s="371">
        <v>39.8</v>
      </c>
      <c r="G770" s="372" t="s">
        <v>10016</v>
      </c>
      <c r="H770" s="373" t="s">
        <v>10017</v>
      </c>
    </row>
    <row r="771" customHeight="1" spans="1:8">
      <c r="A771" s="289">
        <v>770</v>
      </c>
      <c r="B771" s="367" t="s">
        <v>10018</v>
      </c>
      <c r="C771" s="368" t="s">
        <v>10019</v>
      </c>
      <c r="D771" s="369" t="s">
        <v>440</v>
      </c>
      <c r="E771" s="370" t="s">
        <v>3334</v>
      </c>
      <c r="F771" s="371">
        <v>45</v>
      </c>
      <c r="G771" s="372" t="s">
        <v>10020</v>
      </c>
      <c r="H771" s="373" t="s">
        <v>10021</v>
      </c>
    </row>
    <row r="772" customHeight="1" spans="1:8">
      <c r="A772" s="289">
        <v>771</v>
      </c>
      <c r="B772" s="367" t="s">
        <v>10022</v>
      </c>
      <c r="C772" s="368" t="s">
        <v>10019</v>
      </c>
      <c r="D772" s="369" t="s">
        <v>440</v>
      </c>
      <c r="E772" s="370" t="s">
        <v>9899</v>
      </c>
      <c r="F772" s="371">
        <v>45</v>
      </c>
      <c r="G772" s="372" t="s">
        <v>10023</v>
      </c>
      <c r="H772" s="373" t="s">
        <v>10024</v>
      </c>
    </row>
    <row r="773" customHeight="1" spans="1:8">
      <c r="A773" s="289">
        <v>772</v>
      </c>
      <c r="B773" s="370" t="s">
        <v>10025</v>
      </c>
      <c r="C773" s="369" t="s">
        <v>10026</v>
      </c>
      <c r="D773" s="370" t="s">
        <v>440</v>
      </c>
      <c r="E773" s="369">
        <v>2023.2</v>
      </c>
      <c r="F773" s="379">
        <v>54</v>
      </c>
      <c r="G773" s="808" t="s">
        <v>10027</v>
      </c>
      <c r="H773" s="380" t="s">
        <v>10028</v>
      </c>
    </row>
    <row r="774" customHeight="1" spans="1:8">
      <c r="A774" s="289">
        <v>773</v>
      </c>
      <c r="B774" s="370" t="s">
        <v>8314</v>
      </c>
      <c r="C774" s="369" t="s">
        <v>10029</v>
      </c>
      <c r="D774" s="370" t="s">
        <v>353</v>
      </c>
      <c r="E774" s="369">
        <v>2023.9</v>
      </c>
      <c r="F774" s="379">
        <v>49.9</v>
      </c>
      <c r="G774" s="808" t="s">
        <v>10030</v>
      </c>
      <c r="H774" s="380" t="s">
        <v>10031</v>
      </c>
    </row>
    <row r="775" customHeight="1" spans="1:8">
      <c r="A775" s="289">
        <v>774</v>
      </c>
      <c r="B775" s="367" t="s">
        <v>10032</v>
      </c>
      <c r="C775" s="368" t="s">
        <v>10033</v>
      </c>
      <c r="D775" s="369" t="s">
        <v>353</v>
      </c>
      <c r="E775" s="370">
        <v>2023.7</v>
      </c>
      <c r="F775" s="371">
        <v>49.9</v>
      </c>
      <c r="G775" s="812" t="s">
        <v>10034</v>
      </c>
      <c r="H775" s="373" t="s">
        <v>10035</v>
      </c>
    </row>
    <row r="776" customHeight="1" spans="1:8">
      <c r="A776" s="289">
        <v>775</v>
      </c>
      <c r="B776" s="367" t="s">
        <v>10036</v>
      </c>
      <c r="C776" s="368" t="s">
        <v>10037</v>
      </c>
      <c r="D776" s="369" t="s">
        <v>440</v>
      </c>
      <c r="E776" s="370" t="s">
        <v>4174</v>
      </c>
      <c r="F776" s="371">
        <v>42</v>
      </c>
      <c r="G776" s="372" t="s">
        <v>10038</v>
      </c>
      <c r="H776" s="373" t="s">
        <v>10039</v>
      </c>
    </row>
    <row r="777" customHeight="1" spans="1:8">
      <c r="A777" s="289">
        <v>776</v>
      </c>
      <c r="B777" s="367" t="s">
        <v>10040</v>
      </c>
      <c r="C777" s="368" t="s">
        <v>10041</v>
      </c>
      <c r="D777" s="369" t="s">
        <v>440</v>
      </c>
      <c r="E777" s="370" t="s">
        <v>10042</v>
      </c>
      <c r="F777" s="371">
        <v>45</v>
      </c>
      <c r="G777" s="372" t="s">
        <v>10043</v>
      </c>
      <c r="H777" s="373" t="s">
        <v>10044</v>
      </c>
    </row>
    <row r="778" customHeight="1" spans="1:8">
      <c r="A778" s="289">
        <v>777</v>
      </c>
      <c r="B778" s="367" t="s">
        <v>10045</v>
      </c>
      <c r="C778" s="368" t="s">
        <v>10046</v>
      </c>
      <c r="D778" s="369" t="s">
        <v>440</v>
      </c>
      <c r="E778" s="370" t="s">
        <v>4367</v>
      </c>
      <c r="F778" s="371">
        <v>49.8</v>
      </c>
      <c r="G778" s="372" t="s">
        <v>10047</v>
      </c>
      <c r="H778" s="373" t="s">
        <v>10048</v>
      </c>
    </row>
    <row r="779" customHeight="1" spans="1:8">
      <c r="A779" s="289">
        <v>778</v>
      </c>
      <c r="B779" s="367" t="s">
        <v>8370</v>
      </c>
      <c r="C779" s="368" t="s">
        <v>10049</v>
      </c>
      <c r="D779" s="369" t="s">
        <v>440</v>
      </c>
      <c r="E779" s="370" t="s">
        <v>9883</v>
      </c>
      <c r="F779" s="371">
        <v>33</v>
      </c>
      <c r="G779" s="372" t="s">
        <v>10050</v>
      </c>
      <c r="H779" s="373" t="s">
        <v>10051</v>
      </c>
    </row>
    <row r="780" customHeight="1" spans="1:8">
      <c r="A780" s="289">
        <v>779</v>
      </c>
      <c r="B780" s="367" t="s">
        <v>10052</v>
      </c>
      <c r="C780" s="368" t="s">
        <v>10053</v>
      </c>
      <c r="D780" s="369" t="s">
        <v>440</v>
      </c>
      <c r="E780" s="370" t="s">
        <v>9916</v>
      </c>
      <c r="F780" s="371">
        <v>43</v>
      </c>
      <c r="G780" s="372" t="s">
        <v>10054</v>
      </c>
      <c r="H780" s="373" t="s">
        <v>10055</v>
      </c>
    </row>
    <row r="781" customHeight="1" spans="1:8">
      <c r="A781" s="289">
        <v>780</v>
      </c>
      <c r="B781" s="367" t="s">
        <v>10056</v>
      </c>
      <c r="C781" s="368" t="s">
        <v>10057</v>
      </c>
      <c r="D781" s="369" t="s">
        <v>440</v>
      </c>
      <c r="E781" s="370" t="s">
        <v>4422</v>
      </c>
      <c r="F781" s="371">
        <v>39</v>
      </c>
      <c r="G781" s="372" t="s">
        <v>10058</v>
      </c>
      <c r="H781" s="373" t="s">
        <v>10059</v>
      </c>
    </row>
    <row r="782" customHeight="1" spans="1:8">
      <c r="A782" s="289">
        <v>781</v>
      </c>
      <c r="B782" s="367" t="s">
        <v>10060</v>
      </c>
      <c r="C782" s="368" t="s">
        <v>10061</v>
      </c>
      <c r="D782" s="369" t="s">
        <v>440</v>
      </c>
      <c r="E782" s="370" t="s">
        <v>4174</v>
      </c>
      <c r="F782" s="371">
        <v>44</v>
      </c>
      <c r="G782" s="372" t="s">
        <v>10062</v>
      </c>
      <c r="H782" s="373" t="s">
        <v>10063</v>
      </c>
    </row>
    <row r="783" customHeight="1" spans="1:8">
      <c r="A783" s="289">
        <v>782</v>
      </c>
      <c r="B783" s="367" t="s">
        <v>10064</v>
      </c>
      <c r="C783" s="368" t="s">
        <v>10065</v>
      </c>
      <c r="D783" s="369" t="s">
        <v>440</v>
      </c>
      <c r="E783" s="370" t="s">
        <v>10066</v>
      </c>
      <c r="F783" s="371">
        <v>48</v>
      </c>
      <c r="G783" s="372" t="s">
        <v>10067</v>
      </c>
      <c r="H783" s="373" t="s">
        <v>10068</v>
      </c>
    </row>
    <row r="784" customHeight="1" spans="1:8">
      <c r="A784" s="289">
        <v>783</v>
      </c>
      <c r="B784" s="367" t="s">
        <v>10069</v>
      </c>
      <c r="C784" s="368" t="s">
        <v>10070</v>
      </c>
      <c r="D784" s="369" t="s">
        <v>440</v>
      </c>
      <c r="E784" s="370" t="s">
        <v>10071</v>
      </c>
      <c r="F784" s="371">
        <v>39</v>
      </c>
      <c r="G784" s="372" t="s">
        <v>10072</v>
      </c>
      <c r="H784" s="373" t="s">
        <v>10073</v>
      </c>
    </row>
    <row r="785" customHeight="1" spans="1:8">
      <c r="A785" s="289">
        <v>784</v>
      </c>
      <c r="B785" s="367" t="s">
        <v>10074</v>
      </c>
      <c r="C785" s="368" t="s">
        <v>10075</v>
      </c>
      <c r="D785" s="369" t="s">
        <v>440</v>
      </c>
      <c r="E785" s="370" t="s">
        <v>4367</v>
      </c>
      <c r="F785" s="371">
        <v>35</v>
      </c>
      <c r="G785" s="372" t="s">
        <v>10076</v>
      </c>
      <c r="H785" s="373" t="s">
        <v>10077</v>
      </c>
    </row>
    <row r="786" customHeight="1" spans="1:8">
      <c r="A786" s="289">
        <v>785</v>
      </c>
      <c r="B786" s="367" t="s">
        <v>10078</v>
      </c>
      <c r="C786" s="368" t="s">
        <v>10079</v>
      </c>
      <c r="D786" s="369" t="s">
        <v>440</v>
      </c>
      <c r="E786" s="370" t="s">
        <v>9899</v>
      </c>
      <c r="F786" s="371">
        <v>29</v>
      </c>
      <c r="G786" s="372" t="s">
        <v>10080</v>
      </c>
      <c r="H786" s="373" t="s">
        <v>10081</v>
      </c>
    </row>
    <row r="787" customHeight="1" spans="1:8">
      <c r="A787" s="289">
        <v>786</v>
      </c>
      <c r="B787" s="367" t="s">
        <v>10082</v>
      </c>
      <c r="C787" s="368" t="s">
        <v>10083</v>
      </c>
      <c r="D787" s="369" t="s">
        <v>353</v>
      </c>
      <c r="E787" s="370" t="s">
        <v>4325</v>
      </c>
      <c r="F787" s="371">
        <v>42.8</v>
      </c>
      <c r="G787" s="372" t="s">
        <v>10084</v>
      </c>
      <c r="H787" s="373" t="s">
        <v>10085</v>
      </c>
    </row>
    <row r="788" customHeight="1" spans="1:8">
      <c r="A788" s="289">
        <v>787</v>
      </c>
      <c r="B788" s="367" t="s">
        <v>10056</v>
      </c>
      <c r="C788" s="367" t="s">
        <v>10086</v>
      </c>
      <c r="D788" s="367" t="s">
        <v>353</v>
      </c>
      <c r="E788" s="369">
        <v>2024.3</v>
      </c>
      <c r="F788" s="371">
        <v>45</v>
      </c>
      <c r="G788" s="372" t="s">
        <v>10087</v>
      </c>
      <c r="H788" s="377" t="s">
        <v>10088</v>
      </c>
    </row>
    <row r="789" customHeight="1" spans="1:8">
      <c r="A789" s="289">
        <v>788</v>
      </c>
      <c r="B789" s="368" t="s">
        <v>9290</v>
      </c>
      <c r="C789" s="384" t="s">
        <v>10089</v>
      </c>
      <c r="D789" s="368" t="s">
        <v>353</v>
      </c>
      <c r="E789" s="368">
        <v>2024.9</v>
      </c>
      <c r="F789" s="385">
        <v>49.8</v>
      </c>
      <c r="G789" s="809" t="s">
        <v>10090</v>
      </c>
      <c r="H789" s="373" t="s">
        <v>10091</v>
      </c>
    </row>
    <row r="790" customHeight="1" spans="1:8">
      <c r="A790" s="289">
        <v>789</v>
      </c>
      <c r="B790" s="370" t="s">
        <v>9439</v>
      </c>
      <c r="C790" s="369" t="s">
        <v>10092</v>
      </c>
      <c r="D790" s="370" t="s">
        <v>440</v>
      </c>
      <c r="E790" s="369">
        <v>2024.4</v>
      </c>
      <c r="F790" s="379">
        <v>42</v>
      </c>
      <c r="G790" s="808" t="s">
        <v>10093</v>
      </c>
      <c r="H790" s="380" t="s">
        <v>10094</v>
      </c>
    </row>
    <row r="791" customHeight="1" spans="1:8">
      <c r="A791" s="289">
        <v>790</v>
      </c>
      <c r="B791" s="389" t="s">
        <v>10095</v>
      </c>
      <c r="C791" s="386" t="s">
        <v>10096</v>
      </c>
      <c r="D791" s="387" t="s">
        <v>10097</v>
      </c>
      <c r="E791" s="386">
        <v>2025.3</v>
      </c>
      <c r="F791" s="390">
        <v>46</v>
      </c>
      <c r="G791" s="391" t="s">
        <v>10098</v>
      </c>
      <c r="H791" s="373" t="s">
        <v>10099</v>
      </c>
    </row>
    <row r="792" customHeight="1" spans="1:8">
      <c r="A792" s="289">
        <v>791</v>
      </c>
      <c r="B792" s="367" t="s">
        <v>10100</v>
      </c>
      <c r="C792" s="370" t="s">
        <v>10101</v>
      </c>
      <c r="D792" s="369" t="s">
        <v>440</v>
      </c>
      <c r="E792" s="370">
        <v>2024.6</v>
      </c>
      <c r="F792" s="371">
        <v>56</v>
      </c>
      <c r="G792" s="372" t="s">
        <v>10102</v>
      </c>
      <c r="H792" s="373" t="s">
        <v>10103</v>
      </c>
    </row>
    <row r="793" customHeight="1" spans="1:8">
      <c r="A793" s="289">
        <v>792</v>
      </c>
      <c r="B793" s="367" t="s">
        <v>10104</v>
      </c>
      <c r="C793" s="368" t="s">
        <v>10105</v>
      </c>
      <c r="D793" s="369" t="s">
        <v>440</v>
      </c>
      <c r="E793" s="370" t="s">
        <v>10106</v>
      </c>
      <c r="F793" s="371">
        <v>45</v>
      </c>
      <c r="G793" s="372" t="s">
        <v>10107</v>
      </c>
      <c r="H793" s="373" t="s">
        <v>10108</v>
      </c>
    </row>
    <row r="794" customHeight="1" spans="1:8">
      <c r="A794" s="289">
        <v>793</v>
      </c>
      <c r="B794" s="367" t="s">
        <v>10109</v>
      </c>
      <c r="C794" s="368" t="s">
        <v>10110</v>
      </c>
      <c r="D794" s="369" t="s">
        <v>353</v>
      </c>
      <c r="E794" s="370" t="s">
        <v>3350</v>
      </c>
      <c r="F794" s="371">
        <v>39.8</v>
      </c>
      <c r="G794" s="372" t="s">
        <v>10111</v>
      </c>
      <c r="H794" s="373" t="s">
        <v>10112</v>
      </c>
    </row>
    <row r="795" customHeight="1" spans="1:8">
      <c r="A795" s="289">
        <v>794</v>
      </c>
      <c r="B795" s="367" t="s">
        <v>10113</v>
      </c>
      <c r="C795" s="370" t="s">
        <v>10114</v>
      </c>
      <c r="D795" s="369" t="s">
        <v>1016</v>
      </c>
      <c r="E795" s="370">
        <v>2021.12</v>
      </c>
      <c r="F795" s="371">
        <v>36.8</v>
      </c>
      <c r="G795" s="372" t="s">
        <v>10115</v>
      </c>
      <c r="H795" s="373" t="s">
        <v>10116</v>
      </c>
    </row>
    <row r="796" customHeight="1" spans="1:8">
      <c r="A796" s="289">
        <v>795</v>
      </c>
      <c r="B796" s="367" t="s">
        <v>10117</v>
      </c>
      <c r="C796" s="370" t="s">
        <v>10118</v>
      </c>
      <c r="D796" s="369" t="s">
        <v>1016</v>
      </c>
      <c r="E796" s="370">
        <v>2021.12</v>
      </c>
      <c r="F796" s="371">
        <v>36</v>
      </c>
      <c r="G796" s="372" t="s">
        <v>10119</v>
      </c>
      <c r="H796" s="373" t="s">
        <v>10120</v>
      </c>
    </row>
    <row r="797" customHeight="1" spans="1:8">
      <c r="A797" s="289">
        <v>796</v>
      </c>
      <c r="B797" s="367" t="s">
        <v>10121</v>
      </c>
      <c r="C797" s="368" t="s">
        <v>10122</v>
      </c>
      <c r="D797" s="369" t="s">
        <v>3315</v>
      </c>
      <c r="E797" s="370">
        <v>2023.8</v>
      </c>
      <c r="F797" s="371">
        <v>45</v>
      </c>
      <c r="G797" s="372" t="s">
        <v>10123</v>
      </c>
      <c r="H797" s="373" t="s">
        <v>10124</v>
      </c>
    </row>
    <row r="798" customHeight="1" spans="1:8">
      <c r="A798" s="289">
        <v>797</v>
      </c>
      <c r="B798" s="382" t="s">
        <v>10125</v>
      </c>
      <c r="C798" s="382" t="s">
        <v>10126</v>
      </c>
      <c r="D798" s="382" t="s">
        <v>3315</v>
      </c>
      <c r="E798" s="384">
        <v>2023.8</v>
      </c>
      <c r="F798" s="392">
        <v>48</v>
      </c>
      <c r="G798" s="393" t="s">
        <v>10127</v>
      </c>
      <c r="H798" s="377" t="s">
        <v>10128</v>
      </c>
    </row>
    <row r="799" customHeight="1" spans="1:8">
      <c r="A799" s="289">
        <v>798</v>
      </c>
      <c r="B799" s="367" t="s">
        <v>10129</v>
      </c>
      <c r="C799" s="368" t="s">
        <v>10130</v>
      </c>
      <c r="D799" s="369" t="s">
        <v>3315</v>
      </c>
      <c r="E799" s="370">
        <v>2023.8</v>
      </c>
      <c r="F799" s="371">
        <v>49.9</v>
      </c>
      <c r="G799" s="372" t="s">
        <v>10131</v>
      </c>
      <c r="H799" s="375" t="s">
        <v>10132</v>
      </c>
    </row>
    <row r="800" customHeight="1" spans="1:8">
      <c r="A800" s="289">
        <v>799</v>
      </c>
      <c r="B800" s="374" t="s">
        <v>10133</v>
      </c>
      <c r="C800" s="374" t="s">
        <v>10134</v>
      </c>
      <c r="D800" s="374" t="s">
        <v>3315</v>
      </c>
      <c r="E800" s="369">
        <v>2023.12</v>
      </c>
      <c r="F800" s="394">
        <v>59.8</v>
      </c>
      <c r="G800" s="372" t="s">
        <v>10135</v>
      </c>
      <c r="H800" s="375" t="s">
        <v>10136</v>
      </c>
    </row>
    <row r="801" customHeight="1" spans="1:8">
      <c r="A801" s="289">
        <v>800</v>
      </c>
      <c r="B801" s="367" t="s">
        <v>10137</v>
      </c>
      <c r="C801" s="368" t="s">
        <v>10138</v>
      </c>
      <c r="D801" s="369" t="s">
        <v>3315</v>
      </c>
      <c r="E801" s="370">
        <v>2023.11</v>
      </c>
      <c r="F801" s="371">
        <v>55</v>
      </c>
      <c r="G801" s="372" t="s">
        <v>10139</v>
      </c>
      <c r="H801" s="377" t="s">
        <v>10140</v>
      </c>
    </row>
    <row r="802" customHeight="1" spans="1:8">
      <c r="A802" s="289">
        <v>801</v>
      </c>
      <c r="B802" s="374" t="s">
        <v>10141</v>
      </c>
      <c r="C802" s="374" t="s">
        <v>10142</v>
      </c>
      <c r="D802" s="374" t="s">
        <v>3315</v>
      </c>
      <c r="E802" s="370">
        <v>2024.3</v>
      </c>
      <c r="F802" s="394">
        <v>49.8</v>
      </c>
      <c r="G802" s="372" t="s">
        <v>10143</v>
      </c>
      <c r="H802" s="375" t="s">
        <v>10144</v>
      </c>
    </row>
    <row r="803" customHeight="1" spans="1:8">
      <c r="A803" s="289">
        <v>802</v>
      </c>
      <c r="B803" s="374" t="s">
        <v>10145</v>
      </c>
      <c r="C803" s="374" t="s">
        <v>10146</v>
      </c>
      <c r="D803" s="374" t="s">
        <v>3315</v>
      </c>
      <c r="E803" s="370">
        <v>2024.12</v>
      </c>
      <c r="F803" s="394">
        <v>52</v>
      </c>
      <c r="G803" s="372" t="s">
        <v>10147</v>
      </c>
      <c r="H803" s="375" t="s">
        <v>10148</v>
      </c>
    </row>
  </sheetData>
  <autoFilter xmlns:etc="http://www.wps.cn/officeDocument/2017/etCustomData" ref="A1:I803" etc:filterBottomFollowUsedRange="0">
    <extLst/>
  </autoFilter>
  <conditionalFormatting sqref="C574">
    <cfRule type="duplicateValues" dxfId="1" priority="2"/>
    <cfRule type="expression" dxfId="0" priority="3">
      <formula>AND(COUNTIF($C$1:$C$114,C574)+COUNTIF($C$133:$C$1048094,C574)&gt;1,NOT(ISBLANK(C574)))</formula>
    </cfRule>
  </conditionalFormatting>
  <conditionalFormatting sqref="C183:C221">
    <cfRule type="duplicateValues" dxfId="1" priority="6"/>
    <cfRule type="expression" dxfId="0" priority="7">
      <formula>AND(COUNTIF($C$1:$C$100,C183)+COUNTIF($C$119:$C$1048279,C183)&gt;1,NOT(ISBLANK(C183)))</formula>
    </cfRule>
  </conditionalFormatting>
  <conditionalFormatting sqref="C566:C568">
    <cfRule type="duplicateValues" dxfId="1" priority="1"/>
  </conditionalFormatting>
  <conditionalFormatting sqref="C556:C565 C569:C573 C575:C603">
    <cfRule type="duplicateValues" dxfId="1" priority="4"/>
    <cfRule type="expression" dxfId="0" priority="5">
      <formula>AND(COUNTIF($C$1:$C$101,C556)+COUNTIF($C$120:$C$1048094,C556)&gt;1,NOT(ISBLANK(C556)))</formula>
    </cfRule>
  </conditionalFormatting>
  <dataValidations count="1">
    <dataValidation type="custom" allowBlank="1" showErrorMessage="1" errorTitle="拒绝重复输入" error="当前输入的内容，与本区域的其他单元格内容重复。" sqref="C183:C221 C556:C565 C569:C603" errorStyle="warning">
      <formula1>COUNTIF($C:$C,C183)&lt;2</formula1>
    </dataValidation>
  </dataValidations>
  <hyperlinks>
    <hyperlink ref="H2" r:id="rId2" display="详情"/>
    <hyperlink ref="H3" r:id="rId3" display="详情"/>
    <hyperlink ref="H4" r:id="rId4" display="详情"/>
    <hyperlink ref="H5" r:id="rId5" display="详情"/>
    <hyperlink ref="H6" r:id="rId6" display="详情"/>
    <hyperlink ref="H7" r:id="rId7" display="详情"/>
    <hyperlink ref="H8" r:id="rId8" display="详情"/>
    <hyperlink ref="H9" r:id="rId9" display="详情"/>
    <hyperlink ref="H10" r:id="rId10" display="详情"/>
    <hyperlink ref="H11" r:id="rId11" display="详情"/>
    <hyperlink ref="H12" r:id="rId12" display="详情"/>
    <hyperlink ref="H13" r:id="rId13" display="详情"/>
    <hyperlink ref="H14" r:id="rId14" display="详情"/>
    <hyperlink ref="H15" r:id="rId15" display="详情"/>
    <hyperlink ref="H16" r:id="rId16" display="详情"/>
    <hyperlink ref="H17" r:id="rId17" display="详情"/>
    <hyperlink ref="H18" r:id="rId18" display="详情"/>
    <hyperlink ref="H19" r:id="rId19" display="详情"/>
    <hyperlink ref="H20" r:id="rId20" display="详情"/>
    <hyperlink ref="H21" r:id="rId21" display="详情"/>
    <hyperlink ref="H22" r:id="rId22" display="详情"/>
    <hyperlink ref="H23" r:id="rId23" display="详情"/>
    <hyperlink ref="H24" r:id="rId24" display="详情"/>
    <hyperlink ref="H25" r:id="rId25" display="详情"/>
    <hyperlink ref="H26" r:id="rId26" display="详情"/>
    <hyperlink ref="H27" r:id="rId27" display="详情"/>
    <hyperlink ref="H28" r:id="rId28" display="详情"/>
    <hyperlink ref="H29" r:id="rId29" display="详情"/>
    <hyperlink ref="H30" r:id="rId30" display="详情"/>
    <hyperlink ref="H31" r:id="rId31" display="详情"/>
    <hyperlink ref="H32" r:id="rId32" display="详情"/>
    <hyperlink ref="H33" r:id="rId33" display="详情"/>
    <hyperlink ref="H34" r:id="rId34" display="详情"/>
    <hyperlink ref="H35" r:id="rId2" display="详情"/>
    <hyperlink ref="H36" r:id="rId3" display="详情"/>
    <hyperlink ref="H37" r:id="rId35" display="详情"/>
    <hyperlink ref="H38" r:id="rId36" display="详情"/>
    <hyperlink ref="H39" r:id="rId37" display="详情"/>
    <hyperlink ref="H40" r:id="rId7" display="详情"/>
    <hyperlink ref="H41" r:id="rId38" display="详情"/>
    <hyperlink ref="H42" r:id="rId39" display="详情"/>
    <hyperlink ref="H43" r:id="rId40" display="详情"/>
    <hyperlink ref="H44" r:id="rId41" display="详情"/>
    <hyperlink ref="H45" r:id="rId42" display="详情"/>
    <hyperlink ref="H46" r:id="rId43" display="详情"/>
    <hyperlink ref="H47" r:id="rId44" display="详情"/>
    <hyperlink ref="H48" r:id="rId45" display="详情"/>
    <hyperlink ref="H49" r:id="rId46" display="详情"/>
    <hyperlink ref="H50" r:id="rId47" display="详情"/>
    <hyperlink ref="H51" r:id="rId48" display="详情"/>
    <hyperlink ref="H52" r:id="rId49" display="详情"/>
    <hyperlink ref="H53" r:id="rId50" display="详情"/>
    <hyperlink ref="H54" r:id="rId51" display="详情"/>
    <hyperlink ref="H55" r:id="rId52" display="详情"/>
    <hyperlink ref="H56" r:id="rId53" display="详情"/>
    <hyperlink ref="H57" r:id="rId54" display="详情"/>
    <hyperlink ref="H58" r:id="rId55" display="详情"/>
    <hyperlink ref="H59" r:id="rId56" display="详情"/>
    <hyperlink ref="H60" r:id="rId57" display="详情"/>
    <hyperlink ref="H61" r:id="rId58" display="详情"/>
    <hyperlink ref="H62" r:id="rId59" display="详情"/>
    <hyperlink ref="H63" r:id="rId60" display="详情"/>
    <hyperlink ref="H64" r:id="rId61" display="详情"/>
    <hyperlink ref="H65" r:id="rId62" display="详情"/>
    <hyperlink ref="H66" r:id="rId63" display="详情"/>
    <hyperlink ref="H67" r:id="rId64" display="详情"/>
    <hyperlink ref="H68" r:id="rId65" display="详情"/>
    <hyperlink ref="H69" r:id="rId66" display="详情"/>
    <hyperlink ref="H70" r:id="rId67" display="详情"/>
    <hyperlink ref="H71" r:id="rId68" display="详情"/>
    <hyperlink ref="H72" r:id="rId69" display="详情"/>
    <hyperlink ref="H73" r:id="rId70" display="详情"/>
    <hyperlink ref="H91" r:id="rId71" display="点击查看" tooltip="http://textbookcenter.cn/book?id=1641&amp;from=from"/>
    <hyperlink ref="H92" r:id="rId72" display="点击查看" tooltip="http://textbookcenter.cn/book?id=1642&amp;from=from"/>
    <hyperlink ref="H93" r:id="rId73" display="点击查看" tooltip="http://textbookcenter.cn/book?id=1643&amp;from=from"/>
    <hyperlink ref="H94" r:id="rId74" display="点击查看" tooltip="http://textbookcenter.cn/book?id=1644&amp;from=from"/>
    <hyperlink ref="H95" r:id="rId75" display="点击查看" tooltip="http://textbookcenter.cn/book?id=1645&amp;from=from"/>
    <hyperlink ref="H96" r:id="rId76" display="查看详情" tooltip="http://www.textbookcenter.cn/book?id=1606"/>
    <hyperlink ref="H97" r:id="rId77" display="点击查看" tooltip="http://www.textbookcenter.cn/book?id=1546"/>
    <hyperlink ref="H98" r:id="rId78" display="点击查看" tooltip="http://www.textbookcenter.cn/book?id=1561"/>
    <hyperlink ref="H99" r:id="rId79" display="点击查看" tooltip="http://www.textbookcenter.cn/book?id=1585"/>
    <hyperlink ref="H100" r:id="rId80" display="点击查看" tooltip="http://www.textbookcenter.cn/book/1509.html"/>
    <hyperlink ref="H101" r:id="rId81" display="点击查看" tooltip="http://www.textbookcenter.cn/book/1510.html"/>
    <hyperlink ref="H102" r:id="rId82" display="点击查看" tooltip="http://www.textbookcenter.cn/book/1511.html"/>
    <hyperlink ref="H103" r:id="rId83" display="点击查看" tooltip="http://www.textbookcenter.cn/book/1334.html"/>
    <hyperlink ref="H104" r:id="rId84" display="点击查看" tooltip="http://www.textbookcenter.cn/book/1335.html"/>
    <hyperlink ref="H105" r:id="rId85" display="点击查看" tooltip="http://www.textbookcenter.cn/book/1336.html"/>
    <hyperlink ref="H106" r:id="rId86" display="点击查看" tooltip="http://www.textbookcenter.cn/book/1337.html"/>
    <hyperlink ref="H107" r:id="rId87" display="点击查看" tooltip="http://www.textbookcenter.cn/book/1338.html"/>
    <hyperlink ref="H108" r:id="rId88" display="点击查看" tooltip="http://www.textbookcenter.cn/book/1340.html"/>
    <hyperlink ref="H109" r:id="rId89" display="点击查看" tooltip="http://www.textbookcenter.cn/book/1502.html"/>
    <hyperlink ref="H110" r:id="rId90" display="点击查看" tooltip="http://www.textbookcenter.cn/book/1342.html"/>
    <hyperlink ref="H111" r:id="rId90" display="点击查看" tooltip="http://www.textbookcenter.cn/book/1342.html"/>
    <hyperlink ref="H112" r:id="rId91" display="点击查看" tooltip="http://www.textbookcenter.cn/book/1344.html"/>
    <hyperlink ref="H113" r:id="rId91" display="点击查看" tooltip="http://www.textbookcenter.cn/book/1344.html"/>
    <hyperlink ref="H114" r:id="rId92" display="点击查看" tooltip="http://www.textbookcenter.cn/book/1486.html"/>
    <hyperlink ref="H115" r:id="rId92" display="点击查看" tooltip="http://www.textbookcenter.cn/book/1486.html"/>
    <hyperlink ref="H116" r:id="rId93" display="点击查看" tooltip="http://www.textbookcenter.cn/book/1346.html"/>
    <hyperlink ref="H118" r:id="rId94" display="点击查看" tooltip="http://www.textbookcenter.cn/book/1246.html"/>
    <hyperlink ref="H119" r:id="rId95" display="点击查看" tooltip="http://www.textbookcenter.cn/book/1347.html"/>
    <hyperlink ref="H120" r:id="rId96" display="点击查看" tooltip="http://www.textbookcenter.cn/book/1259.html"/>
    <hyperlink ref="H121" r:id="rId97" display="点击查看" tooltip="http://www.textbookcenter.cn/book/1451.html"/>
    <hyperlink ref="H122" r:id="rId98" display="点击查看" tooltip="http://www.textbookcenter.cn/book/584.html"/>
    <hyperlink ref="H123" r:id="rId99" display="点击查看" tooltip="http://www.textbookcenter.cn/book/1247.html"/>
    <hyperlink ref="H124" r:id="rId100" display="点击查看" tooltip="http://www.textbookcenter.cn/book/1248.html"/>
    <hyperlink ref="H125" r:id="rId101" display="点击查看" tooltip="http://www.textbookcenter.cn/book/1249.html"/>
    <hyperlink ref="H126" r:id="rId102" display="点击查看" tooltip="http://www.textbookcenter.cn/book/1250.html"/>
    <hyperlink ref="H127" r:id="rId103" display="点击查看" tooltip="http://www.textbookcenter.cn/book/1205.html"/>
    <hyperlink ref="H128" r:id="rId104" display="点击查看" tooltip="http://www.textbookcenter.cn/book/1103.html"/>
    <hyperlink ref="H129" r:id="rId105" display="点击查看" tooltip="http://www.textbookcenter.cn/book/1104.html"/>
    <hyperlink ref="H130" r:id="rId106" display="点击查看" tooltip="http://www.textbookcenter.cn/book/1152.html"/>
    <hyperlink ref="H131" r:id="rId107" display="点击查看" tooltip="http://www.textbookcenter.cn/book/1193.html"/>
    <hyperlink ref="H132" r:id="rId108" display="点击查看" tooltip="http://www.textbookcenter.cn/book/1194.html"/>
    <hyperlink ref="H133" r:id="rId109" display="点击查看" tooltip="http://www.textbookcenter.cn/book/1130.html"/>
    <hyperlink ref="H134" r:id="rId110" display="点击查看" tooltip="http://www.textbookcenter.cn/book/1055.html"/>
    <hyperlink ref="H135" r:id="rId111" display="点击查看" tooltip="http://www.textbookcenter.cn/book/1056.html"/>
    <hyperlink ref="H136" r:id="rId112" display="点击查看" tooltip="http://www.textbookcenter.cn/book/1058.html"/>
    <hyperlink ref="H137" r:id="rId113" display="点击查看" tooltip="http://www.textbookcenter.cn/book/1059.html"/>
    <hyperlink ref="H138" r:id="rId114" display="点击查看" tooltip="http://www.textbookcenter.cn/book/577.html"/>
    <hyperlink ref="H139" r:id="rId115" display="点击查看" tooltip="http://www.textbookcenter.cn/book/1251.html"/>
    <hyperlink ref="H140" r:id="rId116" display="点击查看" tooltip="http://www.textbookcenter.cn/book/586.html"/>
    <hyperlink ref="H141" r:id="rId117" display="点击查看" tooltip="http://www.textbookcenter.cn/book/587.html"/>
    <hyperlink ref="H142" r:id="rId118" display="点击查看" tooltip="http://www.textbookcenter.cn/book/588.html"/>
    <hyperlink ref="H143" r:id="rId119" display="点击查看" tooltip="http://www.textbookcenter.cn/book/589.html"/>
    <hyperlink ref="H144" r:id="rId120" display="点击查看" tooltip="http://www.textbookcenter.cn/book/590.html"/>
    <hyperlink ref="H145" r:id="rId121" display="点击查看" tooltip="http://www.textbookcenter.cn/book/591.html"/>
    <hyperlink ref="H146" r:id="rId122" display="点击查看" tooltip="http://www.textbookcenter.cn/book/592.html"/>
    <hyperlink ref="H147" r:id="rId123" display="点击查看" tooltip="http://www.textbookcenter.cn/book/593.html"/>
    <hyperlink ref="H148" r:id="rId124" display="点击查看" tooltip="http://www.textbookcenter.cn/book/594.html"/>
    <hyperlink ref="H149" r:id="rId125" display="点击查看" tooltip="http://www.textbookcenter.cn/book/596.html"/>
    <hyperlink ref="H150" r:id="rId126" display="点击查看" tooltip="http://www.textbookcenter.cn/book/597.html"/>
    <hyperlink ref="H151" r:id="rId127" display="点击查看" tooltip="http://www.textbookcenter.cn/book/598.html"/>
    <hyperlink ref="H152" r:id="rId128" display="点击查看" tooltip="http://www.textbookcenter.cn/book/285.html"/>
    <hyperlink ref="H153" r:id="rId129" display="点击查看" tooltip="http://www.textbookcenter.cn/book/600.html"/>
    <hyperlink ref="H154" r:id="rId130" display="点击查看" tooltip="http://www.textbookcenter.cn/book/601.html"/>
    <hyperlink ref="H155" r:id="rId131" display="点击查看" tooltip="http://www.textbookcenter.cn/book/602.html"/>
    <hyperlink ref="H156" r:id="rId132" display="点击查看" tooltip="http://www.textbookcenter.cn/book/921.html"/>
    <hyperlink ref="H157" r:id="rId133" display="点击查看" tooltip="http://www.textbookcenter.cn/book/915.html"/>
    <hyperlink ref="H158" r:id="rId134" display="点击查看" tooltip="http://www.textbookcenter.cn/book/919.html"/>
    <hyperlink ref="H159" r:id="rId135" display="点击查看" tooltip="http://www.textbookcenter.cn/book/920.html"/>
    <hyperlink ref="H160" r:id="rId136" display="点击查看" tooltip="http://www.textbookcenter.cn/book/912.html"/>
    <hyperlink ref="H161" r:id="rId137" display="点击查看" tooltip="http://www.textbookcenter.cn/book/914.html"/>
    <hyperlink ref="H162" r:id="rId138" display="点击查看" tooltip="http://www.textbookcenter.cn/book/916.html"/>
    <hyperlink ref="H163" r:id="rId139" display="点击查看" tooltip="http://www.textbookcenter.cn/book/918.html"/>
    <hyperlink ref="H164" r:id="rId140" display="点击查看" tooltip="http://www.textbookcenter.cn/book/286.html"/>
    <hyperlink ref="H165" r:id="rId141" display="点击查看" tooltip="http://www.textbookcenter.cn/book/1153.html"/>
    <hyperlink ref="H166" r:id="rId142" display="点击查看" tooltip="http://www.textbookcenter.cn/book/605.html"/>
    <hyperlink ref="H167" r:id="rId143" display="点击查看" tooltip="http://www.textbookcenter.cn/book/1195.html"/>
    <hyperlink ref="H168" r:id="rId144" display="点击查看" tooltip="http://www.textbookcenter.cn/book/1252.html"/>
    <hyperlink ref="H169" r:id="rId145" display="点击查看" tooltip="http://www.textbookcenter.cn/book/1253.html"/>
    <hyperlink ref="H170" r:id="rId146" display="点击查看" tooltip="http://www.textbookcenter.cn/book/1196.html"/>
    <hyperlink ref="H171" r:id="rId147" display="点击查看" tooltip="http://www.textbookcenter.cn/book/612.html"/>
    <hyperlink ref="H172" r:id="rId148" display="点击查看" tooltip="http://www.textbookcenter.cn/book/1242.html"/>
    <hyperlink ref="H173" r:id="rId149" display="点击查看" tooltip="http://www.textbookcenter.cn/book/1254.html"/>
    <hyperlink ref="H174" r:id="rId150" display="点击查看" tooltip="http://www.textbookcenter.cn/book/1115.html"/>
    <hyperlink ref="H175" r:id="rId151" display="点击查看" tooltip="http://www.textbookcenter.cn/book/620.html"/>
    <hyperlink ref="H176" r:id="rId152" display="点击查看" tooltip="http://www.textbookcenter.cn/book/1255.html"/>
    <hyperlink ref="H177" r:id="rId153" display="点击查看" tooltip="http://www.textbookcenter.cn/book/1199.html"/>
    <hyperlink ref="H178" r:id="rId154" display="点击查看" tooltip="http://www.textbookcenter.cn/book/1121.html"/>
    <hyperlink ref="H179" r:id="rId155" display="点击查看" tooltip="http://www.textbookcenter.cn/book/1201.html"/>
    <hyperlink ref="H180" r:id="rId156" display="点击查看" tooltip="http://www.textbookcenter.cn/book/1116.html"/>
    <hyperlink ref="H181" r:id="rId157" display="点击查看" tooltip="http://www.textbookcenter.cn/book/1257.html"/>
    <hyperlink ref="H182" r:id="rId158" display="点击查看" tooltip="http://www.textbookcenter.cn/book/1258.html"/>
    <hyperlink ref="H86" r:id="rId159" display="点击查看"/>
    <hyperlink ref="H88" r:id="rId160" display="点击查看"/>
    <hyperlink ref="H89" r:id="rId161" display="点击查看"/>
    <hyperlink ref="H87" r:id="rId162" display="点击查看"/>
    <hyperlink ref="H77" r:id="rId163" display="点击查看"/>
    <hyperlink ref="H78" r:id="rId164" display="点击查看"/>
    <hyperlink ref="H81" r:id="rId165" display="点击查看"/>
    <hyperlink ref="H75" r:id="rId166" display="点击查看"/>
    <hyperlink ref="H76" r:id="rId167" display="点击查看"/>
    <hyperlink ref="H82" r:id="rId168" display="点击查看"/>
    <hyperlink ref="H189" r:id="rId169" display="https://www.sjhtbook.com/book/263.html"/>
    <hyperlink ref="H190" r:id="rId170" display="https://www.sjhtbook.com/book/193.html"/>
    <hyperlink ref="H192" r:id="rId171" display="https://www.sjhtbook.com/book/1043.html"/>
    <hyperlink ref="H193" r:id="rId172" display="https://www.sjhtbook.com/book/197.html"/>
    <hyperlink ref="H194" r:id="rId173" display="https://www.sjhtbook.com/book/198.html"/>
    <hyperlink ref="H195" r:id="rId174" display="https://www.sjhtbook.com/book/244.html"/>
    <hyperlink ref="H196" r:id="rId175" display="https://www.sjhtbook.com/book/241.html"/>
    <hyperlink ref="H198" r:id="rId176" display="https://www.sjhtbook.com/book/243.html"/>
    <hyperlink ref="H200" r:id="rId177" display="https://www.sjhtbook.com/book/245.html"/>
    <hyperlink ref="H201" r:id="rId178" display="https://www.sjhtbook.com/book/919.html"/>
    <hyperlink ref="H211" r:id="rId179" display="https://www.sjhtbook.com/book/920.html"/>
    <hyperlink ref="H217" r:id="rId180" display="https://www.sjhtbook.com/book/261.html"/>
    <hyperlink ref="H218" r:id="rId181" display="https://www.sjhtbook.com/book/952.html"/>
    <hyperlink ref="H202" r:id="rId182" display="https://www.sjhtbook.com/book/958.html"/>
    <hyperlink ref="H219" r:id="rId183" display="https://www.sjhtbook.com/book/961.html"/>
    <hyperlink ref="H214" r:id="rId184" display="https://www.sjhtbook.com/book/986.html"/>
    <hyperlink ref="H212" r:id="rId185" display="https://www.sjhtbook.com/book/995.html"/>
    <hyperlink ref="H220" r:id="rId186" display="https://www.sjhtbook.com/book/1009.html"/>
    <hyperlink ref="H216" r:id="rId187" display="https://www.sjhtbook.com/book/1010.html"/>
    <hyperlink ref="H209" r:id="rId188" display="https://www.sjhtbook.com/book/972.html"/>
    <hyperlink ref="H206" r:id="rId189" display="https://www.sjhtbook.com/book/985.html"/>
    <hyperlink ref="H203" r:id="rId190" display="https://www.sjhtbook.com/book/265.html"/>
    <hyperlink ref="H213" r:id="rId191" display="https://www.sjhtbook.com/book/1258.html"/>
    <hyperlink ref="H215" r:id="rId192" display="https://www.sjhtbook.com/book/1267.html"/>
    <hyperlink ref="H204" r:id="rId193" display="https://www.sjhtbook.com/book/1278.html"/>
    <hyperlink ref="H208" r:id="rId194" display="https://www.sjhtbook.com/book/1307.html"/>
    <hyperlink ref="H187" r:id="rId195" display="https://www.sjhtbook.com/book/1321.html"/>
    <hyperlink ref="H188" r:id="rId196" display="https://www.sjhtbook.com/book/1426.html"/>
    <hyperlink ref="H191" r:id="rId197" display="https://www.sjhtbook.com/book/1449.html"/>
    <hyperlink ref="H221" r:id="rId198" display="https://www.sjhtbook.com/book/2464.html"/>
    <hyperlink ref="H199" r:id="rId199" display="https://www.sjhtbook.com/book/1186.html"/>
    <hyperlink ref="H205" r:id="rId200" display="https://www.sjhtbook.com/book/1185.html"/>
    <hyperlink ref="H186" r:id="rId201" display="https://www.sjhtbook.com/book/2659.html"/>
    <hyperlink ref="H183" r:id="rId202" display="https://www.sjhtbook.com/book/2665.html"/>
    <hyperlink ref="H184" r:id="rId203" display="https://www.sjhtbook.com/book/2734.html"/>
    <hyperlink ref="H207" r:id="rId204" display="https://www.sjhtbook.com/book/2748.html"/>
    <hyperlink ref="H197" r:id="rId205" display="https://www.sjhtbook.com/book/2773.html"/>
    <hyperlink ref="H210" r:id="rId206" display="https://www.sjhtbook.com/book/2774.html"/>
    <hyperlink ref="H185" r:id="rId207" display="https://www.sjhtbook.com/book/2783.html"/>
    <hyperlink ref="H227" r:id="rId208" display="http://www.xinsijiaocai.com/show-195-2278-1.html"/>
    <hyperlink ref="H229" r:id="rId209" display="http://www.xinsijiaocai.com/show-195-2366-1.html"/>
    <hyperlink ref="H233" r:id="rId210" display="http://www.xinsijiaocai.com/show-195-2358-1.html"/>
    <hyperlink ref="H222" r:id="rId211" display="http://www.xinsijiaocai.com/show-195-2398-1.html"/>
    <hyperlink ref="H223" r:id="rId212" display="http://www.xinsijiaocai.com/show-195-2221-1.html"/>
    <hyperlink ref="H226" r:id="rId213" display="http://www.xinsijiaocai.com/html/books/cj_series/2439.html"/>
    <hyperlink ref="H228" r:id="rId214" display="http://www.xinsijiaocai.com/show-195-2394-1.html"/>
    <hyperlink ref="H225" r:id="rId215" display="http://www.xinsijiaocai.com/html/books/cj_series/2441.html"/>
    <hyperlink ref="H224" r:id="rId216" display="http://www.xinsijiaocai.com/html/books/cj_series/2443.html"/>
    <hyperlink ref="H231" r:id="rId217" display="http://www.xinsijiaocai.com/html/books/cj_series/2437.html"/>
    <hyperlink ref="H235" r:id="rId218" display="http://www.xinsijiaocai.com/html/books/cj_series/2449.html"/>
    <hyperlink ref="H234" r:id="rId219" display="http://www.xinsijiaocai.com/html/books/cj_series/2445.html"/>
    <hyperlink ref="H232" r:id="rId220" display="http://www.xinsijiaocai.com/html/books/cj_series/2478.html"/>
    <hyperlink ref="H236" r:id="rId221" display="http://www.xinsijiaocai.com/html/books/cj_series/2555.html"/>
    <hyperlink ref="H237" r:id="rId222" display="http://www.xinsijiaocai.com/html/books/cj_series/2492.html"/>
    <hyperlink ref="H238" r:id="rId223" display="http://www.xinsijiaocai.com/html/books/cj_series/2506.html"/>
    <hyperlink ref="H240" r:id="rId224" display="http://www.xinsijiaocai.com/html/books/cj_series/2565.html"/>
    <hyperlink ref="H305" r:id="rId225" display="详情"/>
    <hyperlink ref="H306" r:id="rId226" display="详情"/>
    <hyperlink ref="H307" r:id="rId227" display="详情"/>
    <hyperlink ref="H308" r:id="rId228" display="详情"/>
    <hyperlink ref="H309" r:id="rId229" display="详情"/>
    <hyperlink ref="H310" r:id="rId230" display="详情"/>
    <hyperlink ref="H311" r:id="rId17" display="详情"/>
    <hyperlink ref="H312" r:id="rId231" display="详情"/>
    <hyperlink ref="H313" r:id="rId232" display="详情"/>
    <hyperlink ref="H314" r:id="rId233" display="详情"/>
    <hyperlink ref="H315" r:id="rId234" display="详情"/>
    <hyperlink ref="H316" r:id="rId235" display="详情"/>
    <hyperlink ref="H317" r:id="rId236" display="详情"/>
    <hyperlink ref="H318" r:id="rId28" display="详情"/>
    <hyperlink ref="H319" r:id="rId237" display="详情"/>
    <hyperlink ref="H320" r:id="rId238" display="详情"/>
    <hyperlink ref="H321" r:id="rId239" display="详情"/>
    <hyperlink ref="H322" r:id="rId240" display="详情"/>
    <hyperlink ref="H323" r:id="rId241" display="详情"/>
    <hyperlink ref="H324" r:id="rId242" display="详情"/>
    <hyperlink ref="H325" r:id="rId243" display="详情"/>
    <hyperlink ref="H326" r:id="rId244" display="详情"/>
    <hyperlink ref="H327" r:id="rId245" display="详情"/>
    <hyperlink ref="H328" r:id="rId246" display="详情"/>
    <hyperlink ref="H329" r:id="rId21" display="详情"/>
    <hyperlink ref="H330" r:id="rId22" display="详情"/>
    <hyperlink ref="H331" r:id="rId247" display="详情"/>
    <hyperlink ref="H332" r:id="rId248" display="详情"/>
    <hyperlink ref="H333" r:id="rId249" display="详情"/>
    <hyperlink ref="H334" r:id="rId250" display="详情"/>
    <hyperlink ref="H335" r:id="rId251" display="详情"/>
    <hyperlink ref="H336" r:id="rId252" display="详情"/>
    <hyperlink ref="H337" r:id="rId253" display="详情"/>
    <hyperlink ref="H338" r:id="rId254" display="详情"/>
    <hyperlink ref="H339" r:id="rId255" display="详情"/>
    <hyperlink ref="H340" r:id="rId256" display="详情"/>
    <hyperlink ref="H341" r:id="rId257" display="详情"/>
    <hyperlink ref="H342" r:id="rId258" display="详情"/>
    <hyperlink ref="H343" r:id="rId259" display="详情"/>
    <hyperlink ref="H344" r:id="rId260" display="详情"/>
    <hyperlink ref="H345" r:id="rId261" display="详情"/>
    <hyperlink ref="H346" r:id="rId262" display="详情"/>
    <hyperlink ref="H347" r:id="rId263" display="详情"/>
    <hyperlink ref="H348" r:id="rId264" display="详情"/>
    <hyperlink ref="H349" r:id="rId226" display="详情"/>
    <hyperlink ref="H350" r:id="rId5" display="详情"/>
    <hyperlink ref="H351" r:id="rId4" display="详情"/>
    <hyperlink ref="H352" r:id="rId265" display="详情"/>
    <hyperlink ref="H353" r:id="rId266" display="详情"/>
    <hyperlink ref="H354" r:id="rId267" display="详情"/>
    <hyperlink ref="H355" r:id="rId268" display="详情"/>
    <hyperlink ref="H356" r:id="rId269" display="详情"/>
    <hyperlink ref="H357" r:id="rId270" display="详情"/>
    <hyperlink ref="H358" r:id="rId22" display="详情"/>
    <hyperlink ref="H359" r:id="rId271" display="详情"/>
    <hyperlink ref="H360" r:id="rId272" display="详情"/>
    <hyperlink ref="H361" r:id="rId273" display="详情"/>
    <hyperlink ref="H362" r:id="rId274" display="详情"/>
    <hyperlink ref="H363" r:id="rId275" display="详情"/>
    <hyperlink ref="H364" r:id="rId276" display="详情"/>
    <hyperlink ref="H365" r:id="rId277" display="详情"/>
    <hyperlink ref="H366" r:id="rId278" display="详情"/>
    <hyperlink ref="H367" r:id="rId18" display="详情"/>
    <hyperlink ref="H368" r:id="rId233" display="详情"/>
    <hyperlink ref="H369" r:id="rId234" display="详情"/>
    <hyperlink ref="H370" r:id="rId242" display="详情"/>
    <hyperlink ref="H371" r:id="rId235" display="详情"/>
    <hyperlink ref="H372" r:id="rId246" display="详情"/>
    <hyperlink ref="H373" r:id="rId279" display="详情"/>
    <hyperlink ref="H374" r:id="rId280" display="详情"/>
    <hyperlink ref="H375" r:id="rId281" display="详情"/>
    <hyperlink ref="H376" r:id="rId282" display="详情"/>
    <hyperlink ref="H377" r:id="rId283" display="详情"/>
    <hyperlink ref="H378" r:id="rId284" display="详情"/>
    <hyperlink ref="H379" r:id="rId285" display="详情"/>
    <hyperlink ref="H380" r:id="rId286" display="详情"/>
    <hyperlink ref="H381" r:id="rId238" display="详情"/>
    <hyperlink ref="H382" r:id="rId287" display="详情"/>
    <hyperlink ref="H383" r:id="rId288" display="详情"/>
    <hyperlink ref="H384" r:id="rId289" display="详情"/>
    <hyperlink ref="H385" r:id="rId290" display="详情"/>
    <hyperlink ref="H386" r:id="rId291" display="详情"/>
    <hyperlink ref="H387" r:id="rId292" display="详情"/>
    <hyperlink ref="H388" r:id="rId293" display="详情"/>
    <hyperlink ref="H389" r:id="rId294" display="详情"/>
    <hyperlink ref="H390" r:id="rId295" display="详情"/>
    <hyperlink ref="H391" r:id="rId296" display="详情"/>
    <hyperlink ref="H392" r:id="rId297" display="详情"/>
    <hyperlink ref="H393" r:id="rId298" display="详情"/>
    <hyperlink ref="H394" r:id="rId299" display="详情"/>
    <hyperlink ref="H395" r:id="rId300" display="详情"/>
    <hyperlink ref="H396" r:id="rId301" display="详情"/>
    <hyperlink ref="H397" r:id="rId302" display="详情"/>
    <hyperlink ref="H398" r:id="rId54" display="详情"/>
    <hyperlink ref="H399" r:id="rId303" display="详情"/>
    <hyperlink ref="H400" r:id="rId304" display="详情"/>
    <hyperlink ref="H401" r:id="rId305" display="详情"/>
    <hyperlink ref="H402" r:id="rId306" display="详情"/>
    <hyperlink ref="H403" r:id="rId299" display="详情"/>
    <hyperlink ref="H404" r:id="rId307" display="详情"/>
    <hyperlink ref="H405" r:id="rId308" display="详情"/>
    <hyperlink ref="H406" r:id="rId309" display="详情"/>
    <hyperlink ref="H407" r:id="rId302" display="详情"/>
    <hyperlink ref="H408" r:id="rId310" display="详情"/>
    <hyperlink ref="H409" r:id="rId300" display="详情"/>
    <hyperlink ref="H410" r:id="rId311" display="详情"/>
    <hyperlink ref="H411" r:id="rId305" display="详情"/>
    <hyperlink ref="H412" r:id="rId33" display="详情"/>
    <hyperlink ref="H413" r:id="rId312" display="详情"/>
    <hyperlink ref="H414" r:id="rId313" display="详情"/>
    <hyperlink ref="H415" r:id="rId314" display="详情"/>
    <hyperlink ref="H416" r:id="rId315" display="详情"/>
    <hyperlink ref="H417" r:id="rId316" display="详情"/>
    <hyperlink ref="H418" r:id="rId317" display="详情"/>
    <hyperlink ref="H419" r:id="rId318" display="详情"/>
    <hyperlink ref="H420" r:id="rId319" display="详情"/>
    <hyperlink ref="H421" r:id="rId320" display="详情"/>
    <hyperlink ref="H422" r:id="rId321" display="详情"/>
    <hyperlink ref="H423" r:id="rId322" display="详情"/>
    <hyperlink ref="H424" r:id="rId323" display="详情"/>
    <hyperlink ref="H425" r:id="rId324" display="详情"/>
    <hyperlink ref="H426" r:id="rId325" display="详情"/>
    <hyperlink ref="H427" r:id="rId326" display="详情"/>
    <hyperlink ref="H428" r:id="rId327" display="详情"/>
    <hyperlink ref="H429" r:id="rId328" display="详情"/>
    <hyperlink ref="H430" r:id="rId329" display="详情"/>
    <hyperlink ref="H431" r:id="rId330" display="详情"/>
    <hyperlink ref="H432" r:id="rId331" display="详情"/>
    <hyperlink ref="H433" r:id="rId332" display="详情"/>
    <hyperlink ref="H434" r:id="rId333" display="详情"/>
    <hyperlink ref="H435" r:id="rId334" display="详情"/>
    <hyperlink ref="H436" r:id="rId335" display="详情"/>
    <hyperlink ref="H437" r:id="rId336" display="详情"/>
    <hyperlink ref="H438" r:id="rId337" display="详情"/>
    <hyperlink ref="H439" r:id="rId338" display="详情"/>
    <hyperlink ref="H440" r:id="rId339" display="详情"/>
    <hyperlink ref="H441" r:id="rId340" display="详情"/>
    <hyperlink ref="H442" r:id="rId341" display="详情"/>
    <hyperlink ref="H443" r:id="rId342" display="详情"/>
    <hyperlink ref="H444" r:id="rId343" display="详情"/>
    <hyperlink ref="H445" r:id="rId344" display="详情"/>
    <hyperlink ref="H446" r:id="rId345" display="详情"/>
    <hyperlink ref="H447" r:id="rId346" display="详情"/>
    <hyperlink ref="H448" r:id="rId347" display="详情"/>
    <hyperlink ref="H449" r:id="rId348" display="详情"/>
    <hyperlink ref="H450" r:id="rId349" display="详情"/>
    <hyperlink ref="H451" r:id="rId350" display="详情"/>
    <hyperlink ref="H452" r:id="rId351" display="详情"/>
    <hyperlink ref="H453" r:id="rId352" display="详情"/>
    <hyperlink ref="H454" r:id="rId353" display="详情"/>
    <hyperlink ref="H455" r:id="rId354" display="详情"/>
    <hyperlink ref="H456" r:id="rId355" display="详情"/>
    <hyperlink ref="H457" r:id="rId356" display="详情"/>
    <hyperlink ref="H458" r:id="rId357" display="详情"/>
    <hyperlink ref="H459" r:id="rId358" display="详情"/>
    <hyperlink ref="H460" r:id="rId359" display="详情"/>
    <hyperlink ref="H461" r:id="rId360" display="详情"/>
    <hyperlink ref="H462" r:id="rId361" display="详情"/>
    <hyperlink ref="H463" r:id="rId362" display="详情"/>
    <hyperlink ref="H464" r:id="rId363" display="详情"/>
    <hyperlink ref="H465" r:id="rId364" display="详情"/>
    <hyperlink ref="H466" r:id="rId365" display="详情"/>
    <hyperlink ref="H467" r:id="rId366" display="详情"/>
    <hyperlink ref="H468" r:id="rId367" display="详情"/>
    <hyperlink ref="H469" r:id="rId368" display="详情"/>
    <hyperlink ref="H470" r:id="rId369" display="详情"/>
    <hyperlink ref="H471" r:id="rId370" display="详情"/>
    <hyperlink ref="H472" r:id="rId371" display="详情"/>
    <hyperlink ref="H473" r:id="rId372" display="详情"/>
    <hyperlink ref="H474" r:id="rId373" display="详情"/>
    <hyperlink ref="H475" r:id="rId374" display="详情"/>
    <hyperlink ref="H476" r:id="rId375" display="详情"/>
    <hyperlink ref="H477" r:id="rId376" display="详情"/>
    <hyperlink ref="H478" r:id="rId377" display="详情"/>
    <hyperlink ref="H479" r:id="rId378" display="详情"/>
    <hyperlink ref="H480" r:id="rId379" display="详情"/>
    <hyperlink ref="H481" r:id="rId380" display="详情"/>
    <hyperlink ref="H482" r:id="rId381" display="详情"/>
    <hyperlink ref="H483" r:id="rId382" display="详情"/>
    <hyperlink ref="H484" r:id="rId383" display="详情"/>
    <hyperlink ref="H485" r:id="rId384" display="详情"/>
    <hyperlink ref="H486" r:id="rId385" display="详情"/>
    <hyperlink ref="H487" r:id="rId386" display="详情"/>
    <hyperlink ref="H488" r:id="rId387" display="详情"/>
    <hyperlink ref="H489" r:id="rId388" display="详情"/>
    <hyperlink ref="H490" r:id="rId389" display="详情"/>
    <hyperlink ref="H491" r:id="rId390" display="详情"/>
    <hyperlink ref="H492" r:id="rId391" display="详情"/>
    <hyperlink ref="H493" r:id="rId392" display="详情"/>
    <hyperlink ref="H494" r:id="rId393" display="详情"/>
    <hyperlink ref="H495" r:id="rId394" display="详情"/>
    <hyperlink ref="H496" r:id="rId395" display="详情"/>
    <hyperlink ref="H497" r:id="rId396" display="详情"/>
    <hyperlink ref="H498" r:id="rId397" display="详情"/>
    <hyperlink ref="H499" r:id="rId398" display="详情"/>
    <hyperlink ref="H500" r:id="rId399" display="详情"/>
    <hyperlink ref="H501" r:id="rId400" display="详情"/>
    <hyperlink ref="H502" r:id="rId401" display="详情"/>
    <hyperlink ref="H503" r:id="rId402" display="详情"/>
    <hyperlink ref="H504" r:id="rId403" display="详情"/>
    <hyperlink ref="H505" r:id="rId404" display="详情"/>
    <hyperlink ref="H506" r:id="rId405" display="详情"/>
    <hyperlink ref="H507" r:id="rId406" display="详情"/>
    <hyperlink ref="H508" r:id="rId407" display="详情"/>
    <hyperlink ref="H509" r:id="rId408" display="详情"/>
    <hyperlink ref="H510" r:id="rId409" display="点击查看" tooltip="http://www.textbookcenter.cn/book/236.html"/>
    <hyperlink ref="H511" r:id="rId410" display="点击查看" tooltip="http://www.textbookcenter.cn/book/278.html"/>
    <hyperlink ref="H512" r:id="rId411" display="点击查看" tooltip="http://www.textbookcenter.cn/book/252.html"/>
    <hyperlink ref="H513" r:id="rId412" display="点击查看" tooltip="http://www.textbookcenter.cn/book/253.html"/>
    <hyperlink ref="H514" r:id="rId413" display="点击查看" tooltip="http://www.textbookcenter.cn/book/254.html"/>
    <hyperlink ref="H520" r:id="rId414" display="点击查看" tooltip="http://textbookcenter.cn/book?id=1647&amp;from=from"/>
    <hyperlink ref="H521" r:id="rId415" display="点击查看" tooltip="http://textbookcenter.cn/book?id=1648&amp;from=from"/>
    <hyperlink ref="H522" r:id="rId416" display="点击查看" tooltip="http://www.textbookcenter.cn/book?id=1544"/>
    <hyperlink ref="H523" r:id="rId417" display="点击查看" tooltip="http://www.textbookcenter.cn/book?id=1511"/>
    <hyperlink ref="H524" r:id="rId418" display="点击查看" tooltip="http://www.textbookcenter.cn/book/1348.html"/>
    <hyperlink ref="H525" r:id="rId96" display="点击查看" tooltip="http://www.textbookcenter.cn/book/1259.html"/>
    <hyperlink ref="H526" r:id="rId103" display="点击查看" tooltip="http://www.textbookcenter.cn/book/1205.html"/>
    <hyperlink ref="H527" r:id="rId419" display="点击查看" tooltip="http://www.textbookcenter.cn/book/1206.html"/>
    <hyperlink ref="H528" r:id="rId420" display="点击查看" tooltip="http://www.textbookcenter.cn/book/1106.html"/>
    <hyperlink ref="H529" r:id="rId421" display="点击查看" tooltip="http://www.textbookcenter.cn/book/1151.html"/>
    <hyperlink ref="H530" r:id="rId422" display="点击查看" tooltip="http://www.textbookcenter.cn/book/1463.html"/>
    <hyperlink ref="H531" r:id="rId423" display="点击查看" tooltip="http://www.textbookcenter.cn/book/637.html"/>
    <hyperlink ref="H532" r:id="rId424" display="点击查看" tooltip="http://www.textbookcenter.cn/book/638.html"/>
    <hyperlink ref="H533" r:id="rId425" display="点击查看" tooltip="http://www.textbookcenter.cn/book/639.html"/>
    <hyperlink ref="H534" r:id="rId426" display="点击查看" tooltip="http://www.textbookcenter.cn/book/640.html"/>
    <hyperlink ref="H535" r:id="rId427" display="点击查看" tooltip="http://www.textbookcenter.cn/book/641.html"/>
    <hyperlink ref="H536" r:id="rId428" display="点击查看" tooltip="http://www.textbookcenter.cn/book/642.html"/>
    <hyperlink ref="H537" r:id="rId149" display="点击查看" tooltip="http://www.textbookcenter.cn/book/1254.html"/>
    <hyperlink ref="H538" r:id="rId150" display="点击查看" tooltip="http://www.textbookcenter.cn/book/1115.html"/>
    <hyperlink ref="H539" r:id="rId121" display="点击查看" tooltip="http://www.textbookcenter.cn/book/591.html"/>
    <hyperlink ref="H540" r:id="rId142" display="点击查看" tooltip="http://www.textbookcenter.cn/book/605.html"/>
    <hyperlink ref="H541" r:id="rId429" display="点击查看" tooltip="http://www.textbookcenter.cn/book/646.html"/>
    <hyperlink ref="H542" r:id="rId430" display="点击查看" tooltip="http://www.textbookcenter.cn/book/643.html"/>
    <hyperlink ref="H543" r:id="rId431" display="点击查看" tooltip="http://www.textbookcenter.cn/book/261.html"/>
    <hyperlink ref="H544" r:id="rId432" display="点击查看" tooltip="http://www.textbookcenter.cn/book/1057.html"/>
    <hyperlink ref="H545" r:id="rId433" display="点击查看" tooltip="http://www.textbookcenter.cn/book/1032.html"/>
    <hyperlink ref="H546" r:id="rId434" display="点击查看" tooltip="http://www.textbookcenter.cn/book/644.html"/>
    <hyperlink ref="H547" r:id="rId435" display="点击查看" tooltip="http://www.textbookcenter.cn/book/645.html"/>
    <hyperlink ref="H548" r:id="rId429" display="点击查看" tooltip="http://www.textbookcenter.cn/book/646.html"/>
    <hyperlink ref="H549" r:id="rId436" display="点击查看" tooltip="http://www.textbookcenter.cn/book/1150.html"/>
    <hyperlink ref="H550" r:id="rId437" display="点击查看" tooltip="http://www.textbookcenter.cn/book/1260.html"/>
    <hyperlink ref="H551" r:id="rId438" display="点击查看" tooltip="http://www.textbookcenter.cn/book/649.html"/>
    <hyperlink ref="H552" r:id="rId439" display="点击查看" tooltip="http://www.textbookcenter.cn/book/650.html"/>
    <hyperlink ref="H553" r:id="rId440" display="点击查看" tooltip="http://www.textbookcenter.cn/book/652.html"/>
    <hyperlink ref="H554" r:id="rId441" display="点击查看" tooltip="http://www.textbookcenter.cn/book/653.html"/>
    <hyperlink ref="H555" r:id="rId442" display="点击查看" tooltip="http://www.textbookcenter.cn/book/654.html"/>
    <hyperlink ref="H519" r:id="rId443" display="点击查看"/>
    <hyperlink ref="H515" r:id="rId444" display="点击查看"/>
    <hyperlink ref="H516" r:id="rId445" display="点击查看"/>
    <hyperlink ref="H517" r:id="rId446" display="点击查看"/>
    <hyperlink ref="H556" r:id="rId447" display="https://www.sjhtbook.com/book/1028.html"/>
    <hyperlink ref="H587" r:id="rId448" display="https://www.sjhtbook.com/book/987.html"/>
    <hyperlink ref="H561" r:id="rId449" display="https://www.sjhtbook.com/book/341.html"/>
    <hyperlink ref="H596" r:id="rId450" display="https://www.sjhtbook.com/book/345.html"/>
    <hyperlink ref="H594" r:id="rId451" display="https://www.sjhtbook.com/book/347.html"/>
    <hyperlink ref="H597" r:id="rId452" display="https://www.sjhtbook.com/book/349.html"/>
    <hyperlink ref="H603" r:id="rId453" display="https://www.sjhtbook.com/book/350.html"/>
    <hyperlink ref="H588" r:id="rId454" display="https://www.sjhtbook.com/book/351.html"/>
    <hyperlink ref="H589" r:id="rId455" display="https://www.sjhtbook.com/book/352.html"/>
    <hyperlink ref="H598" r:id="rId456" display="https://www.sjhtbook.com/book/354.html"/>
    <hyperlink ref="H590" r:id="rId457" display="https://www.sjhtbook.com/book/355.html"/>
    <hyperlink ref="H591" r:id="rId458" display="https://www.sjhtbook.com/book/356.html"/>
    <hyperlink ref="H565" r:id="rId459" display="https://www.sjhtbook.com/book/1059.html"/>
    <hyperlink ref="H595" r:id="rId460" display="https://www.sjhtbook.com/book/357.html"/>
    <hyperlink ref="H592" r:id="rId461" display="https://www.sjhtbook.com/book/362.html"/>
    <hyperlink ref="H601" r:id="rId462" display="https://www.sjhtbook.com/book/363.html"/>
    <hyperlink ref="H572" r:id="rId463" display="https://www.sjhtbook.com/book/1057.html"/>
    <hyperlink ref="H602" r:id="rId464" display="https://www.sjhtbook.com/book/365.html"/>
    <hyperlink ref="H593" r:id="rId465" display="https://www.sjhtbook.com/book/366.html"/>
    <hyperlink ref="H557" r:id="rId466" display="https://www.sjhtbook.com/book/1109.html"/>
    <hyperlink ref="H560" r:id="rId467" display="https://www.sjhtbook.com/book/1300.html"/>
    <hyperlink ref="H573" r:id="rId468" display="https://www.sjhtbook.com/book/1403.html"/>
    <hyperlink ref="H600" r:id="rId469" display="https://www.sjhtbook.com/book/360.html"/>
    <hyperlink ref="H599" r:id="rId470" display="https://www.sjhtbook.com/book/1441.html"/>
    <hyperlink ref="H582" r:id="rId471" display="https://www.sjhtbook.com/book/2466.html"/>
    <hyperlink ref="H578" r:id="rId472" display="https://www.sjhtbook.com/book/2529.html"/>
    <hyperlink ref="H563" r:id="rId473" display="https://www.sjhtbook.com/book/2538.html"/>
    <hyperlink ref="H583" r:id="rId474" display="https://www.sjhtbook.com/book/2557.html"/>
    <hyperlink ref="H569" r:id="rId475" display="https://www.sjhtbook.com/book/2572.html"/>
    <hyperlink ref="H574" r:id="rId476" display="https://www.sjhtbook.com/book/2589.html"/>
    <hyperlink ref="H566" r:id="rId477" display="https://www.sjhtbook.com/book/2477.html"/>
    <hyperlink ref="H567" r:id="rId478" display="https://www.sjhtbook.com/book/2597.html"/>
    <hyperlink ref="H558" r:id="rId479" display="https://www.sjhtbook.com/book/2609.html"/>
    <hyperlink ref="H568" r:id="rId480" display="https://www.sjhtbook.com/book/2635.html"/>
    <hyperlink ref="H576" r:id="rId481" display="https://www.sjhtbook.com/book/2514.html"/>
    <hyperlink ref="H585" r:id="rId482" display="https://www.sjhtbook.com/book/2701.html"/>
    <hyperlink ref="H575" r:id="rId483" display="https://www.sjhtbook.com/book/1358.html"/>
    <hyperlink ref="H562" r:id="rId484" display="https://www.sjhtbook.com/book/2709.html"/>
    <hyperlink ref="H586" r:id="rId485" display="https://www.sjhtbook.com/book/2726.html"/>
    <hyperlink ref="H581" r:id="rId486" display="https://www.sjhtbook.com/book/2735.html"/>
    <hyperlink ref="H571" r:id="rId487" display="https://www.sjhtbook.com/book/2733.html"/>
    <hyperlink ref="H559" r:id="rId488" display="https://www.sjhtbook.com/book/2737.html"/>
    <hyperlink ref="H579" r:id="rId489" display="https://www.sjhtbook.com/book/2770.html"/>
    <hyperlink ref="H584" r:id="rId490" display="https://www.sjhtbook.com/book/2771.html"/>
    <hyperlink ref="H577" r:id="rId491" display="https://www.sjhtbook.com/book/2772.html"/>
    <hyperlink ref="H580" r:id="rId492" display="https://www.sjhtbook.com/book/2776.html"/>
    <hyperlink ref="H564" r:id="rId493" display="https://www.sjhtbook.com/book/2790.html"/>
    <hyperlink ref="H570" r:id="rId494" display="https://www.sjhtbook.com/book/2808.html"/>
    <hyperlink ref="H707" r:id="rId495" display="http://www.huatengzy.com/content-33-3855-1.html"/>
    <hyperlink ref="H706" r:id="rId496" display="http://www.huatengzy.com/content-33-3882-1.html"/>
    <hyperlink ref="H708" r:id="rId497" display="http://www.huatengzy.com/content-33-4002-1.html"/>
    <hyperlink ref="H709" r:id="rId498" display="http://www.huatengzy.com/content-33-4004-1.html"/>
    <hyperlink ref="H713" r:id="rId499" display="http://www.huatengzy.com/html/books/2/dianzishangwuxilie/4688.html"/>
    <hyperlink ref="H718" r:id="rId500" display="http://www.huatengzy.com/html/books/2/dianzishangwuxilie/4901.html"/>
    <hyperlink ref="H719" r:id="rId501" display="http://www.huatengzy.com/html/books/2/dianzishangwuxilie/4903.html"/>
    <hyperlink ref="H720" r:id="rId502" display="http://www.huatengzy.com/html/books/2/dianzishangwuxilie/4899.html"/>
    <hyperlink ref="H715" r:id="rId503" display="http://www.huatengzy.com/html/books/2/dianzishangwuxilie/4895.html"/>
    <hyperlink ref="H710" r:id="rId504" display="http://www.huatengzy.com/html/books/2/dianzishangwuxilie/5006.html"/>
    <hyperlink ref="H712" r:id="rId505" display="http://www.huatengzy.com/html/books/2/dianzishangwuxilie/5008.html"/>
    <hyperlink ref="H721" r:id="rId506" display="http://www.huatengzy.com/html/books/2/dianzishangwuxilie/4993.html"/>
    <hyperlink ref="H722" r:id="rId507" display="http://www.huatengzy.com/html/books/2/dianzishangwuxilie/5020.html"/>
    <hyperlink ref="H716" r:id="rId508" display="http://www.huatengzy.com/html/books/2/dianzishangwuxilie/5147.html"/>
    <hyperlink ref="H747" r:id="rId509" display="http://www.huatengzy.com/content-24-2150-1.html"/>
    <hyperlink ref="H746" r:id="rId510" display="http://www.huatengzy.com/content-24-2130-1.html"/>
    <hyperlink ref="H723" r:id="rId511" display="http://www.huatengzy.com/content-24-2128-1.html"/>
    <hyperlink ref="H743" r:id="rId512" display="http://www.huatengzy.com/content-24-310-1.html"/>
    <hyperlink ref="H742" r:id="rId513" display="http://www.huatengzy.com/content-24-305-1.html"/>
    <hyperlink ref="H741" r:id="rId514" display="http://www.huatengzy.com/content-24-309-1.html"/>
    <hyperlink ref="H740" r:id="rId515" display="http://www.huatengzy.com/content-24-293-1.html"/>
    <hyperlink ref="H738" r:id="rId516" display="http://www.huatengzy.com/content-24-301-1.html"/>
    <hyperlink ref="H739" r:id="rId517" display="http://www.huatengzy.com/content-24-347-1.html"/>
    <hyperlink ref="H735" r:id="rId518" display="http://www.huatengzy.com/content-24-290-1.html"/>
    <hyperlink ref="H734" r:id="rId519" display="http://www.huatengzy.com/content-24-297-1.html"/>
    <hyperlink ref="H733" r:id="rId520" display="http://www.huatengzy.com/content-24-481-1.html"/>
    <hyperlink ref="H731" r:id="rId521" display="http://www.huatengzy.com/content-24-431-1.html"/>
    <hyperlink ref="H730" r:id="rId522" display="http://www.huatengzy.com/content-24-435-1.html"/>
    <hyperlink ref="H729" r:id="rId523" display="http://www.huatengzy.com/content-24-434-1.html"/>
    <hyperlink ref="H728" r:id="rId524" display="http://www.huatengzy.com/content-24-432-1.html"/>
    <hyperlink ref="H727" r:id="rId525" display="http://www.huatengzy.com/content-24-430-1.html"/>
    <hyperlink ref="H726" r:id="rId526" display="http://www.huatengzy.com/content-24-429-1.html"/>
    <hyperlink ref="H744" r:id="rId527" display="http://www.huatengzy.com/content-24-312-1.html"/>
    <hyperlink ref="H745" r:id="rId528" display="http://www.huatengzy.com/content-24-2129-1.html"/>
    <hyperlink ref="H748" r:id="rId529" display="http://www.huatengzy.com/content-24-2125-1.html"/>
    <hyperlink ref="H725" r:id="rId530" display="http://www.huatengzy.com/content-24-2243-1.html"/>
    <hyperlink ref="H732" r:id="rId531" display="http://www.huatengzy.com/content-24-3683-1.html"/>
    <hyperlink ref="H749" r:id="rId532" display="http://www.huatengzy.com/content-24-3748-1.html"/>
    <hyperlink ref="H750" r:id="rId533" display="http://www.huatengzy.com/content-24-3868-1.html"/>
    <hyperlink ref="H751" r:id="rId534" display="http://www.huatengzy.com/content-24-4677-1.html"/>
    <hyperlink ref="H724" r:id="rId535" display="http://www.huatengzy.com/html/books/2/caijingguanlixilie/4594.html"/>
    <hyperlink ref="H752" r:id="rId536" display="http://www.huatengzy.com/html/books/2/caijingguanlixilie/4845.html"/>
    <hyperlink ref="H753" r:id="rId537" display="http://www.huatengzy.com/html/books/2/caijingguanlixilie/4991.html"/>
    <hyperlink ref="H736" r:id="rId538" display="http://www.huatengzy.com/html/books/2/caijingguanlixilie/5079.html"/>
    <hyperlink ref="H755" r:id="rId539" display="http://www.huatengzy.com/html/books/2/caijingguanlixilie/5175.html"/>
    <hyperlink ref="H754" r:id="rId540" display="http://www.huatengzy.com/html/books/2/caijingguanlixilie/4861.html"/>
    <hyperlink ref="H756" r:id="rId541" display="http://www.huatengzy.com/content-24-327-1.html"/>
    <hyperlink ref="H758" r:id="rId542" display="http://www.huatengzy.com/content-24-356-1.html"/>
    <hyperlink ref="H757" r:id="rId543" display="http://www.huatengzy.com/content-24-333-1.html"/>
    <hyperlink ref="H759" r:id="rId544" display="http://www.huatengzy.com/content-24-330-1.html"/>
    <hyperlink ref="H760" r:id="rId545" display="http://www.huatengzy.com/content-24-352-1.html"/>
    <hyperlink ref="H761" r:id="rId546" display="http://www.huatengzy.com/content-24-323-1.html"/>
    <hyperlink ref="H763" r:id="rId547" display="http://www.huatengzy.com/content-24-318-1.html"/>
    <hyperlink ref="H764" r:id="rId548" display="http://www.huatengzy.com/content-24-319-1.html"/>
    <hyperlink ref="H765" r:id="rId549" display="http://www.huatengzy.com/content-24-344-1.html"/>
    <hyperlink ref="H766" r:id="rId550" display="http://www.huatengzy.com/content-24-317-1.html"/>
    <hyperlink ref="H767" r:id="rId551" display="http://www.huatengzy.com/content-24-339-1.html"/>
    <hyperlink ref="H768" r:id="rId552" display="http://www.huatengzy.com/content-24-332-1.html"/>
    <hyperlink ref="H769" r:id="rId553" display="http://www.huatengzy.com/content-24-346-1.html"/>
    <hyperlink ref="H770" r:id="rId554" display="http://www.huatengzy.com/content-24-367-1.html"/>
    <hyperlink ref="H772" r:id="rId555" display="http://www.huatengzy.com/content-24-349-1.html"/>
    <hyperlink ref="H776" r:id="rId556" display="http://www.huatengzy.com/content-24-341-1.html"/>
    <hyperlink ref="H777" r:id="rId557" display="http://www.huatengzy.com/content-24-298-1.html"/>
    <hyperlink ref="H778" r:id="rId558" display="http://www.huatengzy.com/content-24-304-1.html"/>
    <hyperlink ref="H780" r:id="rId559" display="http://www.huatengzy.com/content-24-322-1.html"/>
    <hyperlink ref="H779" r:id="rId560" display="http://www.huatengzy.com/content-24-299-1.html"/>
    <hyperlink ref="H781" r:id="rId561" display="http://www.huatengzy.com/content-24-335-1.html"/>
    <hyperlink ref="H782" r:id="rId562" display="http://www.huatengzy.com/content-24-337-1.html"/>
    <hyperlink ref="H783" r:id="rId563" display="http://www.huatengzy.com/content-24-314-1.html"/>
    <hyperlink ref="H784" r:id="rId564" display="http://www.huatengzy.com/content-24-366-1.html"/>
    <hyperlink ref="H785" r:id="rId565" display="http://www.huatengzy.com/content-24-363-1.html"/>
    <hyperlink ref="H786" r:id="rId566" display="http://www.huatengzy.com/content-24-362-1.html"/>
    <hyperlink ref="H787" r:id="rId567" display="http://www.huatengzy.com/content-24-3405-1.html"/>
    <hyperlink ref="H771" r:id="rId568" display="http://www.huatengzy.com/content-24-3790-1.html"/>
    <hyperlink ref="H762" r:id="rId569" display="http://www.huatengzy.com/content-24-3870-1.html"/>
    <hyperlink ref="H788" r:id="rId570" display="http://www.huatengzy.com/content-24-3836-1.html"/>
    <hyperlink ref="H773" r:id="rId571" display="http://www.huatengzy.com/content-24-4373-1.html"/>
    <hyperlink ref="H775" r:id="rId572" display="http://www.huatengzy.com/content-24-4466-1.html"/>
    <hyperlink ref="H774" r:id="rId573" display="http://www.huatengzy.com/html/books/2/caijingguanlixilie/4765.html"/>
    <hyperlink ref="H790" r:id="rId574" display="http://www.huatengzy.com/html/books/2/caijingguanlixilie/4956.html"/>
    <hyperlink ref="H789" r:id="rId575" display="http://www.huatengzy.com/html/books/2/caijingguanlixilie/5238.html"/>
    <hyperlink ref="H791" r:id="rId576" display="http://www.huatengzy.com/html/books/2/caijingguanlixilie/5279.html#:~:text=%E4%B8%BB%E7%BC%96/%E4%B9%A6%E5%8F%B7-,%E5%95%86%E5%8A%A1%E7%A4%BC%E4%BB%AA,-%E6%84%8F%E8%A7%81%E5%8F%8D%E9%A6%88"/>
    <hyperlink ref="H792" r:id="rId577" display="http://www.huatengzy.com/html/books/2/caijingguanlixilie/5081.html"/>
    <hyperlink ref="H793" r:id="rId578" display="http://www.huatengzy.com/content-24-315-1.html"/>
    <hyperlink ref="H794" r:id="rId579" display="http://www.huatengzy.com/content-31-803-1.html"/>
    <hyperlink ref="H796" r:id="rId580" display="http://www.huatengzy.com/html/books/2/wuliuguanlixilie/5284.html"/>
    <hyperlink ref="H795" r:id="rId581" display="http://www.huatengzy.com/html/books/2/wuliuguanlixilie/5285.html"/>
    <hyperlink ref="H798" r:id="rId582" display="http://www.huatengzy.com/content-31-4659-1.html"/>
    <hyperlink ref="H799" r:id="rId583" display="http://www.huatengzy.com/content-31-4657-1.html"/>
    <hyperlink ref="H797" r:id="rId584" display="http://www.huatengzy.com/html/books/2/wuliuguanlixilie/4623.html"/>
    <hyperlink ref="H801" r:id="rId585" display="http://www.huatengzy.com/html/books/2/wuliuguanlixilie/4811.html"/>
    <hyperlink ref="H800" r:id="rId586" display="http://www.huatengzy.com/html/books/2/wuliuguanlixilie/4848.html" tooltip="http://www.huatengzy.com/html/books/2/wuliuguanlixilie/4848.html"/>
    <hyperlink ref="H802" r:id="rId587" display="http://www.huatengzy.com/html/books/2/wuliuguanlixilie/5111.html"/>
    <hyperlink ref="H803" r:id="rId588" display="http://www.huatengzy.com/html/books/2/wuliuguanlixilie/5318.html"/>
  </hyperlinks>
  <pageMargins left="0.75" right="0.75" top="1" bottom="1" header="0.5" footer="0.5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0"/>
  <sheetViews>
    <sheetView workbookViewId="0">
      <selection activeCell="D5" sqref="D5"/>
    </sheetView>
  </sheetViews>
  <sheetFormatPr defaultColWidth="8.725" defaultRowHeight="29" customHeight="1"/>
  <cols>
    <col min="2" max="2" width="34.275" customWidth="1"/>
    <col min="3" max="3" width="25" customWidth="1"/>
    <col min="4" max="4" width="18.9083333333333" customWidth="1"/>
    <col min="5" max="5" width="15" customWidth="1"/>
    <col min="7" max="7" width="17.725" customWidth="1"/>
    <col min="8" max="8" width="22.275" customWidth="1"/>
  </cols>
  <sheetData>
    <row r="1" s="1" customFormat="1" customHeight="1" spans="1:9">
      <c r="A1" s="2" t="s">
        <v>1817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1818</v>
      </c>
      <c r="H1" s="3" t="s">
        <v>7</v>
      </c>
      <c r="I1" s="23" t="s">
        <v>1819</v>
      </c>
    </row>
    <row r="2" s="63" customFormat="1" ht="59.45" customHeight="1" spans="1:8">
      <c r="A2" s="64">
        <v>1</v>
      </c>
      <c r="B2" s="65" t="s">
        <v>208</v>
      </c>
      <c r="C2" s="64" t="s">
        <v>209</v>
      </c>
      <c r="D2" s="64" t="s">
        <v>210</v>
      </c>
      <c r="E2" s="64" t="s">
        <v>211</v>
      </c>
      <c r="F2" s="64">
        <v>59.8</v>
      </c>
      <c r="G2" s="64" t="s">
        <v>107</v>
      </c>
      <c r="H2" s="66" t="s">
        <v>14</v>
      </c>
    </row>
    <row r="3" s="63" customFormat="1" ht="59.45" customHeight="1" spans="1:8">
      <c r="A3" s="64">
        <v>2</v>
      </c>
      <c r="B3" s="65" t="s">
        <v>1616</v>
      </c>
      <c r="C3" s="64" t="s">
        <v>1617</v>
      </c>
      <c r="D3" s="64" t="s">
        <v>1618</v>
      </c>
      <c r="E3" s="64" t="s">
        <v>211</v>
      </c>
      <c r="F3" s="64">
        <v>68.8</v>
      </c>
      <c r="G3" s="64" t="s">
        <v>4557</v>
      </c>
      <c r="H3" s="66" t="s">
        <v>14</v>
      </c>
    </row>
    <row r="4" s="63" customFormat="1" ht="59.45" customHeight="1" spans="1:8">
      <c r="A4" s="64">
        <v>3</v>
      </c>
      <c r="B4" s="65" t="s">
        <v>1526</v>
      </c>
      <c r="C4" s="64" t="s">
        <v>1527</v>
      </c>
      <c r="D4" s="64" t="s">
        <v>1528</v>
      </c>
      <c r="E4" s="64" t="s">
        <v>44</v>
      </c>
      <c r="F4" s="64">
        <v>58.8</v>
      </c>
      <c r="G4" s="64" t="s">
        <v>4557</v>
      </c>
      <c r="H4" s="66" t="s">
        <v>14</v>
      </c>
    </row>
    <row r="5" s="63" customFormat="1" ht="59.45" customHeight="1" spans="1:8">
      <c r="A5" s="64">
        <v>4</v>
      </c>
      <c r="B5" s="65" t="s">
        <v>10149</v>
      </c>
      <c r="C5" s="64" t="s">
        <v>10150</v>
      </c>
      <c r="D5" s="64" t="s">
        <v>10151</v>
      </c>
      <c r="E5" s="64" t="s">
        <v>4816</v>
      </c>
      <c r="F5" s="64">
        <v>59.8</v>
      </c>
      <c r="G5" s="64" t="s">
        <v>2128</v>
      </c>
      <c r="H5" s="66" t="s">
        <v>14</v>
      </c>
    </row>
    <row r="6" s="63" customFormat="1" ht="59.45" customHeight="1" spans="1:8">
      <c r="A6" s="64">
        <v>5</v>
      </c>
      <c r="B6" s="65" t="s">
        <v>10152</v>
      </c>
      <c r="C6" s="64" t="s">
        <v>10153</v>
      </c>
      <c r="D6" s="64" t="s">
        <v>10154</v>
      </c>
      <c r="E6" s="64" t="s">
        <v>4816</v>
      </c>
      <c r="F6" s="64">
        <v>59.8</v>
      </c>
      <c r="G6" s="64" t="s">
        <v>4557</v>
      </c>
      <c r="H6" s="66" t="s">
        <v>14</v>
      </c>
    </row>
    <row r="7" s="63" customFormat="1" ht="59.45" customHeight="1" spans="1:8">
      <c r="A7" s="64">
        <v>6</v>
      </c>
      <c r="B7" s="65" t="s">
        <v>10155</v>
      </c>
      <c r="C7" s="64" t="s">
        <v>10156</v>
      </c>
      <c r="D7" s="64" t="s">
        <v>10157</v>
      </c>
      <c r="E7" s="64" t="s">
        <v>1827</v>
      </c>
      <c r="F7" s="64">
        <v>59.8</v>
      </c>
      <c r="G7" s="64" t="s">
        <v>1881</v>
      </c>
      <c r="H7" s="66" t="s">
        <v>14</v>
      </c>
    </row>
    <row r="8" s="63" customFormat="1" ht="59.45" customHeight="1" spans="1:8">
      <c r="A8" s="64">
        <v>7</v>
      </c>
      <c r="B8" s="65" t="s">
        <v>10158</v>
      </c>
      <c r="C8" s="64" t="s">
        <v>10159</v>
      </c>
      <c r="D8" s="64" t="s">
        <v>10160</v>
      </c>
      <c r="E8" s="64" t="s">
        <v>1827</v>
      </c>
      <c r="F8" s="64">
        <v>59.8</v>
      </c>
      <c r="G8" s="64" t="s">
        <v>4557</v>
      </c>
      <c r="H8" s="66" t="s">
        <v>14</v>
      </c>
    </row>
    <row r="9" s="63" customFormat="1" ht="59.45" customHeight="1" spans="1:8">
      <c r="A9" s="64">
        <v>8</v>
      </c>
      <c r="B9" s="65" t="s">
        <v>10161</v>
      </c>
      <c r="C9" s="64" t="s">
        <v>10162</v>
      </c>
      <c r="D9" s="64" t="s">
        <v>10163</v>
      </c>
      <c r="E9" s="64" t="s">
        <v>4816</v>
      </c>
      <c r="F9" s="64">
        <v>59.8</v>
      </c>
      <c r="G9" s="64" t="s">
        <v>4557</v>
      </c>
      <c r="H9" s="66" t="s">
        <v>14</v>
      </c>
    </row>
    <row r="10" s="63" customFormat="1" ht="59.45" customHeight="1" spans="1:8">
      <c r="A10" s="64">
        <v>9</v>
      </c>
      <c r="B10" s="65" t="s">
        <v>10164</v>
      </c>
      <c r="C10" s="64" t="s">
        <v>10165</v>
      </c>
      <c r="D10" s="64" t="s">
        <v>10166</v>
      </c>
      <c r="E10" s="64" t="s">
        <v>313</v>
      </c>
      <c r="F10" s="64">
        <v>59.8</v>
      </c>
      <c r="G10" s="64" t="s">
        <v>107</v>
      </c>
      <c r="H10" s="66" t="s">
        <v>14</v>
      </c>
    </row>
    <row r="11" s="63" customFormat="1" ht="59.45" customHeight="1" spans="1:8">
      <c r="A11" s="64">
        <v>10</v>
      </c>
      <c r="B11" s="65" t="s">
        <v>10167</v>
      </c>
      <c r="C11" s="64" t="s">
        <v>10168</v>
      </c>
      <c r="D11" s="64" t="s">
        <v>10169</v>
      </c>
      <c r="E11" s="64" t="s">
        <v>313</v>
      </c>
      <c r="F11" s="64">
        <v>59.8</v>
      </c>
      <c r="G11" s="64" t="s">
        <v>127</v>
      </c>
      <c r="H11" s="66" t="s">
        <v>14</v>
      </c>
    </row>
    <row r="12" s="63" customFormat="1" ht="59.45" customHeight="1" spans="1:8">
      <c r="A12" s="64">
        <v>11</v>
      </c>
      <c r="B12" s="65" t="s">
        <v>10170</v>
      </c>
      <c r="C12" s="64" t="s">
        <v>10171</v>
      </c>
      <c r="D12" s="64" t="s">
        <v>10172</v>
      </c>
      <c r="E12" s="64" t="s">
        <v>313</v>
      </c>
      <c r="F12" s="64">
        <v>59.8</v>
      </c>
      <c r="G12" s="64" t="s">
        <v>52</v>
      </c>
      <c r="H12" s="66" t="s">
        <v>14</v>
      </c>
    </row>
    <row r="13" s="63" customFormat="1" ht="59.45" customHeight="1" spans="1:8">
      <c r="A13" s="64">
        <v>12</v>
      </c>
      <c r="B13" s="65" t="s">
        <v>10173</v>
      </c>
      <c r="C13" s="64" t="s">
        <v>10174</v>
      </c>
      <c r="D13" s="64" t="s">
        <v>10175</v>
      </c>
      <c r="E13" s="64" t="s">
        <v>313</v>
      </c>
      <c r="F13" s="64">
        <v>59.8</v>
      </c>
      <c r="G13" s="64" t="s">
        <v>123</v>
      </c>
      <c r="H13" s="66" t="s">
        <v>14</v>
      </c>
    </row>
    <row r="14" s="63" customFormat="1" ht="59.45" customHeight="1" spans="1:8">
      <c r="A14" s="64">
        <v>13</v>
      </c>
      <c r="B14" s="65" t="s">
        <v>10176</v>
      </c>
      <c r="C14" s="64" t="s">
        <v>10177</v>
      </c>
      <c r="D14" s="64" t="s">
        <v>10178</v>
      </c>
      <c r="E14" s="64" t="s">
        <v>313</v>
      </c>
      <c r="F14" s="64">
        <v>69.8</v>
      </c>
      <c r="G14" s="64" t="s">
        <v>282</v>
      </c>
      <c r="H14" s="66" t="s">
        <v>14</v>
      </c>
    </row>
    <row r="15" s="63" customFormat="1" ht="59.45" customHeight="1" spans="1:8">
      <c r="A15" s="64">
        <v>14</v>
      </c>
      <c r="B15" s="65" t="s">
        <v>10179</v>
      </c>
      <c r="C15" s="64" t="s">
        <v>10180</v>
      </c>
      <c r="D15" s="64" t="s">
        <v>10181</v>
      </c>
      <c r="E15" s="64" t="s">
        <v>313</v>
      </c>
      <c r="F15" s="64">
        <v>59.8</v>
      </c>
      <c r="G15" s="64" t="s">
        <v>1658</v>
      </c>
      <c r="H15" s="66" t="s">
        <v>14</v>
      </c>
    </row>
    <row r="16" s="63" customFormat="1" ht="59.45" customHeight="1" spans="1:8">
      <c r="A16" s="64">
        <v>15</v>
      </c>
      <c r="B16" s="65" t="s">
        <v>10182</v>
      </c>
      <c r="C16" s="64" t="s">
        <v>10183</v>
      </c>
      <c r="D16" s="64" t="s">
        <v>10184</v>
      </c>
      <c r="E16" s="64" t="s">
        <v>22</v>
      </c>
      <c r="F16" s="64">
        <v>58</v>
      </c>
      <c r="G16" s="64" t="s">
        <v>150</v>
      </c>
      <c r="H16" s="66" t="s">
        <v>14</v>
      </c>
    </row>
    <row r="17" s="63" customFormat="1" ht="59.45" customHeight="1" spans="1:8">
      <c r="A17" s="64">
        <v>16</v>
      </c>
      <c r="B17" s="65" t="s">
        <v>10185</v>
      </c>
      <c r="C17" s="64" t="s">
        <v>10186</v>
      </c>
      <c r="D17" s="64" t="s">
        <v>10187</v>
      </c>
      <c r="E17" s="64" t="s">
        <v>22</v>
      </c>
      <c r="F17" s="64">
        <v>69.8</v>
      </c>
      <c r="G17" s="64" t="s">
        <v>2062</v>
      </c>
      <c r="H17" s="66" t="s">
        <v>14</v>
      </c>
    </row>
    <row r="18" s="63" customFormat="1" ht="59.45" customHeight="1" spans="1:8">
      <c r="A18" s="64">
        <v>17</v>
      </c>
      <c r="B18" s="65" t="s">
        <v>10188</v>
      </c>
      <c r="C18" s="64" t="s">
        <v>10189</v>
      </c>
      <c r="D18" s="64" t="s">
        <v>10190</v>
      </c>
      <c r="E18" s="64" t="s">
        <v>211</v>
      </c>
      <c r="F18" s="64">
        <v>68</v>
      </c>
      <c r="G18" s="64" t="s">
        <v>107</v>
      </c>
      <c r="H18" s="66" t="s">
        <v>14</v>
      </c>
    </row>
    <row r="19" s="63" customFormat="1" ht="59.45" customHeight="1" spans="1:8">
      <c r="A19" s="64">
        <v>18</v>
      </c>
      <c r="B19" s="65" t="s">
        <v>10191</v>
      </c>
      <c r="C19" s="64" t="s">
        <v>10192</v>
      </c>
      <c r="D19" s="64" t="s">
        <v>10193</v>
      </c>
      <c r="E19" s="64" t="s">
        <v>313</v>
      </c>
      <c r="F19" s="64">
        <v>59.8</v>
      </c>
      <c r="G19" s="64" t="s">
        <v>65</v>
      </c>
      <c r="H19" s="66" t="s">
        <v>14</v>
      </c>
    </row>
    <row r="20" s="63" customFormat="1" ht="59.45" customHeight="1" spans="1:8">
      <c r="A20" s="64">
        <v>19</v>
      </c>
      <c r="B20" s="65" t="s">
        <v>10194</v>
      </c>
      <c r="C20" s="64" t="s">
        <v>10195</v>
      </c>
      <c r="D20" s="64" t="s">
        <v>10196</v>
      </c>
      <c r="E20" s="64" t="s">
        <v>313</v>
      </c>
      <c r="F20" s="64">
        <v>59.8</v>
      </c>
      <c r="G20" s="64" t="s">
        <v>65</v>
      </c>
      <c r="H20" s="66" t="s">
        <v>14</v>
      </c>
    </row>
    <row r="21" s="63" customFormat="1" ht="59.45" customHeight="1" spans="1:8">
      <c r="A21" s="64">
        <v>20</v>
      </c>
      <c r="B21" s="65" t="s">
        <v>10197</v>
      </c>
      <c r="C21" s="64" t="s">
        <v>10198</v>
      </c>
      <c r="D21" s="64" t="s">
        <v>10199</v>
      </c>
      <c r="E21" s="64" t="s">
        <v>44</v>
      </c>
      <c r="F21" s="64">
        <v>59.8</v>
      </c>
      <c r="G21" s="64" t="s">
        <v>150</v>
      </c>
      <c r="H21" s="66" t="s">
        <v>14</v>
      </c>
    </row>
    <row r="22" s="63" customFormat="1" ht="59.45" customHeight="1" spans="1:8">
      <c r="A22" s="64">
        <v>21</v>
      </c>
      <c r="B22" s="65" t="s">
        <v>10200</v>
      </c>
      <c r="C22" s="64" t="s">
        <v>10201</v>
      </c>
      <c r="D22" s="64" t="s">
        <v>10202</v>
      </c>
      <c r="E22" s="64" t="s">
        <v>313</v>
      </c>
      <c r="F22" s="64">
        <v>59.8</v>
      </c>
      <c r="G22" s="64" t="s">
        <v>2350</v>
      </c>
      <c r="H22" s="66" t="s">
        <v>14</v>
      </c>
    </row>
    <row r="23" s="63" customFormat="1" ht="59.45" customHeight="1" spans="1:8">
      <c r="A23" s="64">
        <v>22</v>
      </c>
      <c r="B23" s="65" t="s">
        <v>10203</v>
      </c>
      <c r="C23" s="64" t="s">
        <v>10204</v>
      </c>
      <c r="D23" s="64" t="s">
        <v>10184</v>
      </c>
      <c r="E23" s="64" t="s">
        <v>22</v>
      </c>
      <c r="F23" s="64">
        <v>49.9</v>
      </c>
      <c r="G23" s="64" t="s">
        <v>150</v>
      </c>
      <c r="H23" s="66" t="s">
        <v>14</v>
      </c>
    </row>
    <row r="24" s="63" customFormat="1" ht="59.45" customHeight="1" spans="1:8">
      <c r="A24" s="64">
        <v>23</v>
      </c>
      <c r="B24" s="65" t="s">
        <v>10205</v>
      </c>
      <c r="C24" s="64" t="s">
        <v>10206</v>
      </c>
      <c r="D24" s="64" t="s">
        <v>10207</v>
      </c>
      <c r="E24" s="64" t="s">
        <v>22</v>
      </c>
      <c r="F24" s="64">
        <v>58</v>
      </c>
      <c r="G24" s="64" t="s">
        <v>1841</v>
      </c>
      <c r="H24" s="66" t="s">
        <v>14</v>
      </c>
    </row>
    <row r="25" s="63" customFormat="1" ht="59.45" customHeight="1" spans="1:8">
      <c r="A25" s="64">
        <v>24</v>
      </c>
      <c r="B25" s="65" t="s">
        <v>10208</v>
      </c>
      <c r="C25" s="64" t="s">
        <v>10209</v>
      </c>
      <c r="D25" s="64" t="s">
        <v>10210</v>
      </c>
      <c r="E25" s="64" t="s">
        <v>313</v>
      </c>
      <c r="F25" s="64">
        <v>69.8</v>
      </c>
      <c r="G25" s="64" t="s">
        <v>65</v>
      </c>
      <c r="H25" s="66" t="s">
        <v>14</v>
      </c>
    </row>
    <row r="26" s="63" customFormat="1" ht="59.45" customHeight="1" spans="1:8">
      <c r="A26" s="64">
        <v>25</v>
      </c>
      <c r="B26" s="65" t="s">
        <v>8791</v>
      </c>
      <c r="C26" s="64" t="s">
        <v>8792</v>
      </c>
      <c r="D26" s="64" t="s">
        <v>8793</v>
      </c>
      <c r="E26" s="64" t="s">
        <v>12</v>
      </c>
      <c r="F26" s="64">
        <v>59.8</v>
      </c>
      <c r="G26" s="64" t="s">
        <v>30</v>
      </c>
      <c r="H26" s="66" t="s">
        <v>14</v>
      </c>
    </row>
    <row r="27" s="63" customFormat="1" ht="59.45" customHeight="1" spans="1:8">
      <c r="A27" s="64">
        <v>26</v>
      </c>
      <c r="B27" s="65" t="s">
        <v>6320</v>
      </c>
      <c r="C27" s="64" t="s">
        <v>6321</v>
      </c>
      <c r="D27" s="64" t="s">
        <v>6322</v>
      </c>
      <c r="E27" s="64" t="s">
        <v>44</v>
      </c>
      <c r="F27" s="64">
        <v>59.8</v>
      </c>
      <c r="G27" s="64" t="s">
        <v>1638</v>
      </c>
      <c r="H27" s="66" t="s">
        <v>14</v>
      </c>
    </row>
    <row r="28" s="63" customFormat="1" ht="59.45" customHeight="1" spans="1:8">
      <c r="A28" s="64">
        <v>27</v>
      </c>
      <c r="B28" s="65" t="s">
        <v>6581</v>
      </c>
      <c r="C28" s="64" t="s">
        <v>6582</v>
      </c>
      <c r="D28" s="64" t="s">
        <v>6583</v>
      </c>
      <c r="E28" s="64" t="s">
        <v>12</v>
      </c>
      <c r="F28" s="64">
        <v>49.8</v>
      </c>
      <c r="G28" s="64" t="s">
        <v>6421</v>
      </c>
      <c r="H28" s="66" t="s">
        <v>14</v>
      </c>
    </row>
    <row r="29" s="63" customFormat="1" ht="59.45" customHeight="1" spans="1:8">
      <c r="A29" s="64">
        <v>28</v>
      </c>
      <c r="B29" s="65" t="s">
        <v>6584</v>
      </c>
      <c r="C29" s="64" t="s">
        <v>6585</v>
      </c>
      <c r="D29" s="64" t="s">
        <v>6586</v>
      </c>
      <c r="E29" s="64" t="s">
        <v>12</v>
      </c>
      <c r="F29" s="64">
        <v>68</v>
      </c>
      <c r="G29" s="64" t="s">
        <v>4557</v>
      </c>
      <c r="H29" s="66" t="s">
        <v>14</v>
      </c>
    </row>
    <row r="30" s="63" customFormat="1" ht="59.45" customHeight="1" spans="1:8">
      <c r="A30" s="64">
        <v>29</v>
      </c>
      <c r="B30" s="65" t="s">
        <v>10211</v>
      </c>
      <c r="C30" s="64" t="s">
        <v>10212</v>
      </c>
      <c r="D30" s="64" t="s">
        <v>10213</v>
      </c>
      <c r="E30" s="64" t="s">
        <v>22</v>
      </c>
      <c r="F30" s="64">
        <v>88</v>
      </c>
      <c r="G30" s="64" t="s">
        <v>150</v>
      </c>
      <c r="H30" s="66" t="s">
        <v>14</v>
      </c>
    </row>
    <row r="31" s="63" customFormat="1" ht="59.45" customHeight="1" spans="1:8">
      <c r="A31" s="64">
        <v>30</v>
      </c>
      <c r="B31" s="65" t="s">
        <v>10214</v>
      </c>
      <c r="C31" s="64" t="s">
        <v>10215</v>
      </c>
      <c r="D31" s="64" t="s">
        <v>10216</v>
      </c>
      <c r="E31" s="64" t="s">
        <v>22</v>
      </c>
      <c r="F31" s="64">
        <v>58</v>
      </c>
      <c r="G31" s="64" t="s">
        <v>37</v>
      </c>
      <c r="H31" s="66" t="s">
        <v>14</v>
      </c>
    </row>
    <row r="32" s="63" customFormat="1" ht="59.45" customHeight="1" spans="1:8">
      <c r="A32" s="64">
        <v>31</v>
      </c>
      <c r="B32" s="65" t="s">
        <v>6428</v>
      </c>
      <c r="C32" s="64" t="s">
        <v>6429</v>
      </c>
      <c r="D32" s="64" t="s">
        <v>6430</v>
      </c>
      <c r="E32" s="64" t="s">
        <v>44</v>
      </c>
      <c r="F32" s="64">
        <v>68</v>
      </c>
      <c r="G32" s="64" t="s">
        <v>4557</v>
      </c>
      <c r="H32" s="66" t="s">
        <v>14</v>
      </c>
    </row>
    <row r="33" s="63" customFormat="1" ht="59.45" customHeight="1" spans="1:8">
      <c r="A33" s="64">
        <v>32</v>
      </c>
      <c r="B33" s="65" t="s">
        <v>6431</v>
      </c>
      <c r="C33" s="64" t="s">
        <v>6432</v>
      </c>
      <c r="D33" s="64" t="s">
        <v>6433</v>
      </c>
      <c r="E33" s="64" t="s">
        <v>211</v>
      </c>
      <c r="F33" s="64">
        <v>68</v>
      </c>
      <c r="G33" s="64" t="s">
        <v>30</v>
      </c>
      <c r="H33" s="66" t="s">
        <v>14</v>
      </c>
    </row>
    <row r="34" s="63" customFormat="1" ht="59.45" customHeight="1" spans="1:8">
      <c r="A34" s="64">
        <v>33</v>
      </c>
      <c r="B34" s="65" t="s">
        <v>6587</v>
      </c>
      <c r="C34" s="64" t="s">
        <v>6588</v>
      </c>
      <c r="D34" s="64" t="s">
        <v>6589</v>
      </c>
      <c r="E34" s="64" t="s">
        <v>22</v>
      </c>
      <c r="F34" s="64">
        <v>59.8</v>
      </c>
      <c r="G34" s="64" t="s">
        <v>1517</v>
      </c>
      <c r="H34" s="66" t="s">
        <v>14</v>
      </c>
    </row>
    <row r="35" s="63" customFormat="1" ht="59.45" customHeight="1" spans="1:8">
      <c r="A35" s="64">
        <v>34</v>
      </c>
      <c r="B35" s="65" t="s">
        <v>6909</v>
      </c>
      <c r="C35" s="64" t="s">
        <v>6910</v>
      </c>
      <c r="D35" s="64" t="s">
        <v>6911</v>
      </c>
      <c r="E35" s="64" t="s">
        <v>211</v>
      </c>
      <c r="F35" s="64">
        <v>58</v>
      </c>
      <c r="G35" s="64" t="s">
        <v>2350</v>
      </c>
      <c r="H35" s="66" t="s">
        <v>14</v>
      </c>
    </row>
    <row r="36" s="63" customFormat="1" ht="59.45" customHeight="1" spans="1:8">
      <c r="A36" s="64">
        <v>35</v>
      </c>
      <c r="B36" s="65" t="s">
        <v>10200</v>
      </c>
      <c r="C36" s="64" t="s">
        <v>10217</v>
      </c>
      <c r="D36" s="64" t="s">
        <v>10218</v>
      </c>
      <c r="E36" s="64" t="s">
        <v>22</v>
      </c>
      <c r="F36" s="64">
        <v>58</v>
      </c>
      <c r="G36" s="64" t="s">
        <v>2062</v>
      </c>
      <c r="H36" s="66" t="s">
        <v>14</v>
      </c>
    </row>
    <row r="37" s="63" customFormat="1" ht="59.45" customHeight="1" spans="1:8">
      <c r="A37" s="64">
        <v>36</v>
      </c>
      <c r="B37" s="65" t="s">
        <v>10219</v>
      </c>
      <c r="C37" s="64" t="s">
        <v>10220</v>
      </c>
      <c r="D37" s="64" t="s">
        <v>10221</v>
      </c>
      <c r="E37" s="64" t="s">
        <v>22</v>
      </c>
      <c r="F37" s="64">
        <v>58</v>
      </c>
      <c r="G37" s="64" t="s">
        <v>4557</v>
      </c>
      <c r="H37" s="66" t="s">
        <v>14</v>
      </c>
    </row>
    <row r="38" s="63" customFormat="1" ht="59.45" customHeight="1" spans="1:8">
      <c r="A38" s="64">
        <v>37</v>
      </c>
      <c r="B38" s="65" t="s">
        <v>10222</v>
      </c>
      <c r="C38" s="64" t="s">
        <v>10223</v>
      </c>
      <c r="D38" s="64" t="s">
        <v>10224</v>
      </c>
      <c r="E38" s="64" t="s">
        <v>44</v>
      </c>
      <c r="F38" s="64">
        <v>48</v>
      </c>
      <c r="G38" s="64" t="s">
        <v>150</v>
      </c>
      <c r="H38" s="66" t="s">
        <v>14</v>
      </c>
    </row>
    <row r="39" s="63" customFormat="1" ht="59.45" customHeight="1" spans="1:8">
      <c r="A39" s="64">
        <v>38</v>
      </c>
      <c r="B39" s="65" t="s">
        <v>10225</v>
      </c>
      <c r="C39" s="64" t="s">
        <v>10226</v>
      </c>
      <c r="D39" s="64" t="s">
        <v>10227</v>
      </c>
      <c r="E39" s="64" t="s">
        <v>22</v>
      </c>
      <c r="F39" s="64">
        <v>48</v>
      </c>
      <c r="G39" s="64" t="s">
        <v>1686</v>
      </c>
      <c r="H39" s="66" t="s">
        <v>14</v>
      </c>
    </row>
    <row r="40" s="63" customFormat="1" ht="59.45" customHeight="1" spans="1:8">
      <c r="A40" s="64">
        <v>39</v>
      </c>
      <c r="B40" s="65" t="s">
        <v>10228</v>
      </c>
      <c r="C40" s="64" t="s">
        <v>10229</v>
      </c>
      <c r="D40" s="64" t="s">
        <v>10230</v>
      </c>
      <c r="E40" s="64" t="s">
        <v>22</v>
      </c>
      <c r="F40" s="64">
        <v>48</v>
      </c>
      <c r="G40" s="64" t="s">
        <v>107</v>
      </c>
      <c r="H40" s="66" t="s">
        <v>14</v>
      </c>
    </row>
    <row r="41" s="63" customFormat="1" ht="59.45" customHeight="1" spans="1:8">
      <c r="A41" s="64">
        <v>40</v>
      </c>
      <c r="B41" s="65" t="s">
        <v>10231</v>
      </c>
      <c r="C41" s="64" t="s">
        <v>10232</v>
      </c>
      <c r="D41" s="64" t="s">
        <v>10233</v>
      </c>
      <c r="E41" s="64" t="s">
        <v>22</v>
      </c>
      <c r="F41" s="64">
        <v>68</v>
      </c>
      <c r="G41" s="64" t="s">
        <v>150</v>
      </c>
      <c r="H41" s="66" t="s">
        <v>14</v>
      </c>
    </row>
    <row r="42" s="63" customFormat="1" ht="59.45" customHeight="1" spans="1:8">
      <c r="A42" s="64">
        <v>41</v>
      </c>
      <c r="B42" s="65" t="s">
        <v>10234</v>
      </c>
      <c r="C42" s="64" t="s">
        <v>10235</v>
      </c>
      <c r="D42" s="64" t="s">
        <v>10236</v>
      </c>
      <c r="E42" s="64" t="s">
        <v>44</v>
      </c>
      <c r="F42" s="64">
        <v>48</v>
      </c>
      <c r="G42" s="64" t="s">
        <v>37</v>
      </c>
      <c r="H42" s="66" t="s">
        <v>14</v>
      </c>
    </row>
    <row r="43" s="63" customFormat="1" ht="59.45" customHeight="1" spans="1:8">
      <c r="A43" s="64">
        <v>42</v>
      </c>
      <c r="B43" s="65" t="s">
        <v>10237</v>
      </c>
      <c r="C43" s="64" t="s">
        <v>10238</v>
      </c>
      <c r="D43" s="64" t="s">
        <v>10239</v>
      </c>
      <c r="E43" s="64" t="s">
        <v>44</v>
      </c>
      <c r="F43" s="64">
        <v>48</v>
      </c>
      <c r="G43" s="64" t="s">
        <v>37</v>
      </c>
      <c r="H43" s="66" t="s">
        <v>14</v>
      </c>
    </row>
    <row r="44" s="63" customFormat="1" ht="59.45" customHeight="1" spans="1:8">
      <c r="A44" s="64">
        <v>43</v>
      </c>
      <c r="B44" s="65" t="s">
        <v>6415</v>
      </c>
      <c r="C44" s="64" t="s">
        <v>6416</v>
      </c>
      <c r="D44" s="64" t="s">
        <v>6417</v>
      </c>
      <c r="E44" s="64" t="s">
        <v>22</v>
      </c>
      <c r="F44" s="64">
        <v>58</v>
      </c>
      <c r="G44" s="64" t="s">
        <v>2062</v>
      </c>
      <c r="H44" s="66" t="s">
        <v>14</v>
      </c>
    </row>
    <row r="45" s="63" customFormat="1" ht="59.45" customHeight="1" spans="1:8">
      <c r="A45" s="64">
        <v>44</v>
      </c>
      <c r="B45" s="65" t="s">
        <v>6485</v>
      </c>
      <c r="C45" s="64" t="s">
        <v>6486</v>
      </c>
      <c r="D45" s="64" t="s">
        <v>6487</v>
      </c>
      <c r="E45" s="64" t="s">
        <v>22</v>
      </c>
      <c r="F45" s="64">
        <v>58</v>
      </c>
      <c r="G45" s="64" t="s">
        <v>4557</v>
      </c>
      <c r="H45" s="66" t="s">
        <v>14</v>
      </c>
    </row>
    <row r="46" s="63" customFormat="1" ht="59.45" customHeight="1" spans="1:8">
      <c r="A46" s="64">
        <v>45</v>
      </c>
      <c r="B46" s="65" t="s">
        <v>6317</v>
      </c>
      <c r="C46" s="64" t="s">
        <v>6318</v>
      </c>
      <c r="D46" s="64" t="s">
        <v>6319</v>
      </c>
      <c r="E46" s="64" t="s">
        <v>44</v>
      </c>
      <c r="F46" s="64">
        <v>68</v>
      </c>
      <c r="G46" s="64" t="s">
        <v>107</v>
      </c>
      <c r="H46" s="66" t="s">
        <v>14</v>
      </c>
    </row>
    <row r="47" s="63" customFormat="1" ht="59.45" customHeight="1" spans="1:8">
      <c r="A47" s="64">
        <v>46</v>
      </c>
      <c r="B47" s="65" t="s">
        <v>6516</v>
      </c>
      <c r="C47" s="64" t="s">
        <v>6517</v>
      </c>
      <c r="D47" s="64" t="s">
        <v>6518</v>
      </c>
      <c r="E47" s="64" t="s">
        <v>44</v>
      </c>
      <c r="F47" s="64">
        <v>69</v>
      </c>
      <c r="G47" s="64" t="s">
        <v>1881</v>
      </c>
      <c r="H47" s="66" t="s">
        <v>14</v>
      </c>
    </row>
    <row r="48" s="63" customFormat="1" ht="59.45" customHeight="1" spans="1:8">
      <c r="A48" s="64">
        <v>47</v>
      </c>
      <c r="B48" s="65" t="s">
        <v>6513</v>
      </c>
      <c r="C48" s="64" t="s">
        <v>6514</v>
      </c>
      <c r="D48" s="64" t="s">
        <v>6515</v>
      </c>
      <c r="E48" s="64" t="s">
        <v>44</v>
      </c>
      <c r="F48" s="64">
        <v>69.8</v>
      </c>
      <c r="G48" s="64" t="s">
        <v>1823</v>
      </c>
      <c r="H48" s="66" t="s">
        <v>14</v>
      </c>
    </row>
    <row r="49" s="63" customFormat="1" ht="59.45" customHeight="1" spans="1:8">
      <c r="A49" s="64">
        <v>48</v>
      </c>
      <c r="B49" s="65" t="s">
        <v>6510</v>
      </c>
      <c r="C49" s="64" t="s">
        <v>6511</v>
      </c>
      <c r="D49" s="64" t="s">
        <v>6512</v>
      </c>
      <c r="E49" s="64" t="s">
        <v>4816</v>
      </c>
      <c r="F49" s="64">
        <v>69.8</v>
      </c>
      <c r="G49" s="64" t="s">
        <v>1823</v>
      </c>
      <c r="H49" s="66" t="s">
        <v>14</v>
      </c>
    </row>
    <row r="50" s="63" customFormat="1" ht="59.45" customHeight="1" spans="1:8">
      <c r="A50" s="64">
        <v>49</v>
      </c>
      <c r="B50" s="65" t="s">
        <v>6346</v>
      </c>
      <c r="C50" s="64" t="s">
        <v>6347</v>
      </c>
      <c r="D50" s="64" t="s">
        <v>6348</v>
      </c>
      <c r="E50" s="64" t="s">
        <v>44</v>
      </c>
      <c r="F50" s="64">
        <v>48</v>
      </c>
      <c r="G50" s="64" t="s">
        <v>107</v>
      </c>
      <c r="H50" s="66" t="s">
        <v>14</v>
      </c>
    </row>
    <row r="51" s="63" customFormat="1" ht="59.45" customHeight="1" spans="1:8">
      <c r="A51" s="64">
        <v>50</v>
      </c>
      <c r="B51" s="65" t="s">
        <v>6349</v>
      </c>
      <c r="C51" s="64" t="s">
        <v>6350</v>
      </c>
      <c r="D51" s="64" t="s">
        <v>6351</v>
      </c>
      <c r="E51" s="64" t="s">
        <v>22</v>
      </c>
      <c r="F51" s="64">
        <v>49.8</v>
      </c>
      <c r="G51" s="64" t="s">
        <v>4473</v>
      </c>
      <c r="H51" s="66" t="s">
        <v>14</v>
      </c>
    </row>
    <row r="52" s="63" customFormat="1" ht="59.45" customHeight="1" spans="1:8">
      <c r="A52" s="64">
        <v>51</v>
      </c>
      <c r="B52" s="65" t="s">
        <v>6361</v>
      </c>
      <c r="C52" s="64" t="s">
        <v>6362</v>
      </c>
      <c r="D52" s="64" t="s">
        <v>6363</v>
      </c>
      <c r="E52" s="64" t="s">
        <v>12</v>
      </c>
      <c r="F52" s="64">
        <v>58</v>
      </c>
      <c r="G52" s="64" t="s">
        <v>4473</v>
      </c>
      <c r="H52" s="66" t="s">
        <v>14</v>
      </c>
    </row>
    <row r="53" s="63" customFormat="1" ht="59.45" customHeight="1" spans="1:8">
      <c r="A53" s="64">
        <v>52</v>
      </c>
      <c r="B53" s="65" t="s">
        <v>6364</v>
      </c>
      <c r="C53" s="64" t="s">
        <v>6365</v>
      </c>
      <c r="D53" s="64" t="s">
        <v>6366</v>
      </c>
      <c r="E53" s="64" t="s">
        <v>12</v>
      </c>
      <c r="F53" s="64">
        <v>58</v>
      </c>
      <c r="G53" s="64" t="s">
        <v>107</v>
      </c>
      <c r="H53" s="66" t="s">
        <v>14</v>
      </c>
    </row>
    <row r="54" s="63" customFormat="1" ht="59.45" customHeight="1" spans="1:8">
      <c r="A54" s="64">
        <v>53</v>
      </c>
      <c r="B54" s="65" t="s">
        <v>6370</v>
      </c>
      <c r="C54" s="64" t="s">
        <v>6371</v>
      </c>
      <c r="D54" s="64" t="s">
        <v>6372</v>
      </c>
      <c r="E54" s="64" t="s">
        <v>22</v>
      </c>
      <c r="F54" s="64">
        <v>88</v>
      </c>
      <c r="G54" s="64" t="s">
        <v>107</v>
      </c>
      <c r="H54" s="66" t="s">
        <v>14</v>
      </c>
    </row>
    <row r="55" s="63" customFormat="1" ht="59.45" customHeight="1" spans="1:8">
      <c r="A55" s="64">
        <v>54</v>
      </c>
      <c r="B55" s="65" t="s">
        <v>6373</v>
      </c>
      <c r="C55" s="64" t="s">
        <v>6374</v>
      </c>
      <c r="D55" s="64" t="s">
        <v>6375</v>
      </c>
      <c r="E55" s="64" t="s">
        <v>211</v>
      </c>
      <c r="F55" s="64">
        <v>88</v>
      </c>
      <c r="G55" s="64" t="s">
        <v>282</v>
      </c>
      <c r="H55" s="66" t="s">
        <v>14</v>
      </c>
    </row>
    <row r="56" s="63" customFormat="1" ht="59.45" customHeight="1" spans="1:8">
      <c r="A56" s="64">
        <v>55</v>
      </c>
      <c r="B56" s="65" t="s">
        <v>6388</v>
      </c>
      <c r="C56" s="64" t="s">
        <v>6389</v>
      </c>
      <c r="D56" s="64" t="s">
        <v>6390</v>
      </c>
      <c r="E56" s="64" t="s">
        <v>22</v>
      </c>
      <c r="F56" s="64">
        <v>48</v>
      </c>
      <c r="G56" s="64" t="s">
        <v>282</v>
      </c>
      <c r="H56" s="66" t="s">
        <v>14</v>
      </c>
    </row>
    <row r="57" s="63" customFormat="1" ht="59.45" customHeight="1" spans="1:8">
      <c r="A57" s="64">
        <v>56</v>
      </c>
      <c r="B57" s="65" t="s">
        <v>6391</v>
      </c>
      <c r="C57" s="64" t="s">
        <v>6392</v>
      </c>
      <c r="D57" s="64" t="s">
        <v>6393</v>
      </c>
      <c r="E57" s="64" t="s">
        <v>44</v>
      </c>
      <c r="F57" s="64">
        <v>52.8</v>
      </c>
      <c r="G57" s="64" t="s">
        <v>107</v>
      </c>
      <c r="H57" s="66" t="s">
        <v>14</v>
      </c>
    </row>
    <row r="58" s="63" customFormat="1" ht="59.45" customHeight="1" spans="1:8">
      <c r="A58" s="64">
        <v>57</v>
      </c>
      <c r="B58" s="65" t="s">
        <v>6394</v>
      </c>
      <c r="C58" s="64" t="s">
        <v>6395</v>
      </c>
      <c r="D58" s="64" t="s">
        <v>6396</v>
      </c>
      <c r="E58" s="64" t="s">
        <v>12</v>
      </c>
      <c r="F58" s="64">
        <v>68</v>
      </c>
      <c r="G58" s="64" t="s">
        <v>1841</v>
      </c>
      <c r="H58" s="66" t="s">
        <v>14</v>
      </c>
    </row>
    <row r="59" s="63" customFormat="1" ht="59.45" customHeight="1" spans="1:8">
      <c r="A59" s="64">
        <v>58</v>
      </c>
      <c r="B59" s="65" t="s">
        <v>6397</v>
      </c>
      <c r="C59" s="64" t="s">
        <v>6398</v>
      </c>
      <c r="D59" s="64" t="s">
        <v>6399</v>
      </c>
      <c r="E59" s="64" t="s">
        <v>211</v>
      </c>
      <c r="F59" s="64">
        <v>49.8</v>
      </c>
      <c r="G59" s="64" t="s">
        <v>1622</v>
      </c>
      <c r="H59" s="66" t="s">
        <v>14</v>
      </c>
    </row>
    <row r="60" s="63" customFormat="1" ht="59.45" customHeight="1" spans="1:8">
      <c r="A60" s="64">
        <v>59</v>
      </c>
      <c r="B60" s="65" t="s">
        <v>6406</v>
      </c>
      <c r="C60" s="64" t="s">
        <v>6407</v>
      </c>
      <c r="D60" s="64" t="s">
        <v>6408</v>
      </c>
      <c r="E60" s="64" t="s">
        <v>22</v>
      </c>
      <c r="F60" s="64">
        <v>49.8</v>
      </c>
      <c r="G60" s="64" t="s">
        <v>1841</v>
      </c>
      <c r="H60" s="66" t="s">
        <v>14</v>
      </c>
    </row>
    <row r="61" s="63" customFormat="1" ht="59.45" customHeight="1" spans="1:8">
      <c r="A61" s="64">
        <v>60</v>
      </c>
      <c r="B61" s="65" t="s">
        <v>6409</v>
      </c>
      <c r="C61" s="64" t="s">
        <v>6410</v>
      </c>
      <c r="D61" s="64" t="s">
        <v>6411</v>
      </c>
      <c r="E61" s="64" t="s">
        <v>12</v>
      </c>
      <c r="F61" s="64">
        <v>58</v>
      </c>
      <c r="G61" s="64" t="s">
        <v>4557</v>
      </c>
      <c r="H61" s="66" t="s">
        <v>14</v>
      </c>
    </row>
    <row r="62" s="63" customFormat="1" ht="59.45" customHeight="1" spans="1:8">
      <c r="A62" s="64">
        <v>61</v>
      </c>
      <c r="B62" s="65" t="s">
        <v>6412</v>
      </c>
      <c r="C62" s="64" t="s">
        <v>6413</v>
      </c>
      <c r="D62" s="64" t="s">
        <v>6414</v>
      </c>
      <c r="E62" s="64" t="s">
        <v>22</v>
      </c>
      <c r="F62" s="64">
        <v>49.8</v>
      </c>
      <c r="G62" s="64" t="s">
        <v>282</v>
      </c>
      <c r="H62" s="66" t="s">
        <v>14</v>
      </c>
    </row>
    <row r="63" s="63" customFormat="1" ht="59.45" customHeight="1" spans="1:8">
      <c r="A63" s="64">
        <v>62</v>
      </c>
      <c r="B63" s="65" t="s">
        <v>6437</v>
      </c>
      <c r="C63" s="64" t="s">
        <v>6438</v>
      </c>
      <c r="D63" s="64" t="s">
        <v>6439</v>
      </c>
      <c r="E63" s="64" t="s">
        <v>12</v>
      </c>
      <c r="F63" s="64">
        <v>59.8</v>
      </c>
      <c r="G63" s="64" t="s">
        <v>37</v>
      </c>
      <c r="H63" s="66" t="s">
        <v>14</v>
      </c>
    </row>
    <row r="64" s="63" customFormat="1" ht="59.45" customHeight="1" spans="1:8">
      <c r="A64" s="64">
        <v>63</v>
      </c>
      <c r="B64" s="65" t="s">
        <v>6498</v>
      </c>
      <c r="C64" s="64" t="s">
        <v>6499</v>
      </c>
      <c r="D64" s="64" t="s">
        <v>6500</v>
      </c>
      <c r="E64" s="64" t="s">
        <v>44</v>
      </c>
      <c r="F64" s="64">
        <v>48</v>
      </c>
      <c r="G64" s="64" t="s">
        <v>282</v>
      </c>
      <c r="H64" s="66" t="s">
        <v>14</v>
      </c>
    </row>
    <row r="65" s="63" customFormat="1" ht="59.45" customHeight="1" spans="1:8">
      <c r="A65" s="64">
        <v>64</v>
      </c>
      <c r="B65" s="65" t="s">
        <v>6504</v>
      </c>
      <c r="C65" s="64" t="s">
        <v>6505</v>
      </c>
      <c r="D65" s="64" t="s">
        <v>6506</v>
      </c>
      <c r="E65" s="64" t="s">
        <v>22</v>
      </c>
      <c r="F65" s="64">
        <v>48</v>
      </c>
      <c r="G65" s="64" t="s">
        <v>30</v>
      </c>
      <c r="H65" s="66" t="s">
        <v>14</v>
      </c>
    </row>
    <row r="66" s="63" customFormat="1" ht="59.45" customHeight="1" spans="1:8">
      <c r="A66" s="64">
        <v>65</v>
      </c>
      <c r="B66" s="65" t="s">
        <v>6507</v>
      </c>
      <c r="C66" s="64" t="s">
        <v>6508</v>
      </c>
      <c r="D66" s="64" t="s">
        <v>6509</v>
      </c>
      <c r="E66" s="64" t="s">
        <v>12</v>
      </c>
      <c r="F66" s="64">
        <v>48</v>
      </c>
      <c r="G66" s="64" t="s">
        <v>4557</v>
      </c>
      <c r="H66" s="66" t="s">
        <v>14</v>
      </c>
    </row>
    <row r="67" s="63" customFormat="1" ht="59.45" customHeight="1" spans="1:8">
      <c r="A67" s="64">
        <v>66</v>
      </c>
      <c r="B67" s="65" t="s">
        <v>6545</v>
      </c>
      <c r="C67" s="64" t="s">
        <v>6546</v>
      </c>
      <c r="D67" s="64" t="s">
        <v>6547</v>
      </c>
      <c r="E67" s="64" t="s">
        <v>44</v>
      </c>
      <c r="F67" s="64">
        <v>68</v>
      </c>
      <c r="G67" s="64" t="s">
        <v>2350</v>
      </c>
      <c r="H67" s="66" t="s">
        <v>14</v>
      </c>
    </row>
    <row r="68" s="63" customFormat="1" ht="59.45" customHeight="1" spans="1:8">
      <c r="A68" s="64">
        <v>67</v>
      </c>
      <c r="B68" s="65" t="s">
        <v>6548</v>
      </c>
      <c r="C68" s="64" t="s">
        <v>6549</v>
      </c>
      <c r="D68" s="64" t="s">
        <v>6550</v>
      </c>
      <c r="E68" s="64" t="s">
        <v>44</v>
      </c>
      <c r="F68" s="64">
        <v>58</v>
      </c>
      <c r="G68" s="64" t="s">
        <v>4473</v>
      </c>
      <c r="H68" s="66" t="s">
        <v>14</v>
      </c>
    </row>
    <row r="69" s="63" customFormat="1" ht="59.45" customHeight="1" spans="1:8">
      <c r="A69" s="64">
        <v>68</v>
      </c>
      <c r="B69" s="65" t="s">
        <v>6554</v>
      </c>
      <c r="C69" s="64" t="s">
        <v>6555</v>
      </c>
      <c r="D69" s="64" t="s">
        <v>6556</v>
      </c>
      <c r="E69" s="64" t="s">
        <v>44</v>
      </c>
      <c r="F69" s="64">
        <v>88</v>
      </c>
      <c r="G69" s="64" t="s">
        <v>1841</v>
      </c>
      <c r="H69" s="66" t="s">
        <v>14</v>
      </c>
    </row>
    <row r="70" s="63" customFormat="1" ht="59.45" customHeight="1" spans="1:8">
      <c r="A70" s="64">
        <v>69</v>
      </c>
      <c r="B70" s="65" t="s">
        <v>6551</v>
      </c>
      <c r="C70" s="64" t="s">
        <v>6552</v>
      </c>
      <c r="D70" s="64" t="s">
        <v>6553</v>
      </c>
      <c r="E70" s="64" t="s">
        <v>12</v>
      </c>
      <c r="F70" s="64">
        <v>68</v>
      </c>
      <c r="G70" s="64" t="s">
        <v>4557</v>
      </c>
      <c r="H70" s="66" t="s">
        <v>14</v>
      </c>
    </row>
    <row r="71" s="63" customFormat="1" ht="59.45" customHeight="1" spans="1:8">
      <c r="A71" s="64">
        <v>70</v>
      </c>
      <c r="B71" s="65" t="s">
        <v>6542</v>
      </c>
      <c r="C71" s="64" t="s">
        <v>6543</v>
      </c>
      <c r="D71" s="64" t="s">
        <v>6544</v>
      </c>
      <c r="E71" s="64" t="s">
        <v>12</v>
      </c>
      <c r="F71" s="64">
        <v>68</v>
      </c>
      <c r="G71" s="64" t="s">
        <v>2062</v>
      </c>
      <c r="H71" s="66" t="s">
        <v>14</v>
      </c>
    </row>
    <row r="72" s="63" customFormat="1" ht="59.45" customHeight="1" spans="1:8">
      <c r="A72" s="64">
        <v>71</v>
      </c>
      <c r="B72" s="65" t="s">
        <v>6557</v>
      </c>
      <c r="C72" s="64" t="s">
        <v>6558</v>
      </c>
      <c r="D72" s="64" t="s">
        <v>6559</v>
      </c>
      <c r="E72" s="64" t="s">
        <v>12</v>
      </c>
      <c r="F72" s="64">
        <v>88</v>
      </c>
      <c r="G72" s="64" t="s">
        <v>4557</v>
      </c>
      <c r="H72" s="66" t="s">
        <v>14</v>
      </c>
    </row>
    <row r="73" s="63" customFormat="1" ht="59.45" customHeight="1" spans="1:8">
      <c r="A73" s="64">
        <v>72</v>
      </c>
      <c r="B73" s="65" t="s">
        <v>6560</v>
      </c>
      <c r="C73" s="64" t="s">
        <v>6561</v>
      </c>
      <c r="D73" s="64" t="s">
        <v>6562</v>
      </c>
      <c r="E73" s="64" t="s">
        <v>44</v>
      </c>
      <c r="F73" s="64">
        <v>98</v>
      </c>
      <c r="G73" s="64" t="s">
        <v>107</v>
      </c>
      <c r="H73" s="66" t="s">
        <v>14</v>
      </c>
    </row>
    <row r="74" s="63" customFormat="1" ht="59.45" customHeight="1" spans="1:8">
      <c r="A74" s="64">
        <v>73</v>
      </c>
      <c r="B74" s="65" t="s">
        <v>6563</v>
      </c>
      <c r="C74" s="64" t="s">
        <v>6564</v>
      </c>
      <c r="D74" s="64" t="s">
        <v>6565</v>
      </c>
      <c r="E74" s="64" t="s">
        <v>12</v>
      </c>
      <c r="F74" s="64">
        <v>58</v>
      </c>
      <c r="G74" s="64" t="s">
        <v>52</v>
      </c>
      <c r="H74" s="66" t="s">
        <v>14</v>
      </c>
    </row>
    <row r="75" s="63" customFormat="1" ht="59.45" customHeight="1" spans="1:8">
      <c r="A75" s="64">
        <v>74</v>
      </c>
      <c r="B75" s="65" t="s">
        <v>6422</v>
      </c>
      <c r="C75" s="64" t="s">
        <v>6423</v>
      </c>
      <c r="D75" s="64" t="s">
        <v>6424</v>
      </c>
      <c r="E75" s="64" t="s">
        <v>44</v>
      </c>
      <c r="F75" s="64">
        <v>58</v>
      </c>
      <c r="G75" s="64" t="s">
        <v>4557</v>
      </c>
      <c r="H75" s="66" t="s">
        <v>14</v>
      </c>
    </row>
    <row r="76" s="63" customFormat="1" ht="59.45" customHeight="1" spans="1:8">
      <c r="A76" s="64">
        <v>75</v>
      </c>
      <c r="B76" s="65" t="s">
        <v>169</v>
      </c>
      <c r="C76" s="64" t="s">
        <v>212</v>
      </c>
      <c r="D76" s="64" t="s">
        <v>213</v>
      </c>
      <c r="E76" s="64" t="s">
        <v>22</v>
      </c>
      <c r="F76" s="64">
        <v>68</v>
      </c>
      <c r="G76" s="64" t="s">
        <v>18</v>
      </c>
      <c r="H76" s="66" t="s">
        <v>14</v>
      </c>
    </row>
    <row r="77" s="63" customFormat="1" ht="59.45" customHeight="1" spans="1:8">
      <c r="A77" s="64">
        <v>76</v>
      </c>
      <c r="B77" s="65" t="s">
        <v>214</v>
      </c>
      <c r="C77" s="64" t="s">
        <v>215</v>
      </c>
      <c r="D77" s="64" t="s">
        <v>216</v>
      </c>
      <c r="E77" s="64" t="s">
        <v>22</v>
      </c>
      <c r="F77" s="64">
        <v>68</v>
      </c>
      <c r="G77" s="64" t="s">
        <v>18</v>
      </c>
      <c r="H77" s="66" t="s">
        <v>14</v>
      </c>
    </row>
    <row r="78" s="63" customFormat="1" ht="59.45" customHeight="1" spans="1:8">
      <c r="A78" s="64">
        <v>77</v>
      </c>
      <c r="B78" s="65" t="s">
        <v>217</v>
      </c>
      <c r="C78" s="64" t="s">
        <v>218</v>
      </c>
      <c r="D78" s="64" t="s">
        <v>219</v>
      </c>
      <c r="E78" s="64" t="s">
        <v>22</v>
      </c>
      <c r="F78" s="64">
        <v>68</v>
      </c>
      <c r="G78" s="64" t="s">
        <v>18</v>
      </c>
      <c r="H78" s="66" t="s">
        <v>14</v>
      </c>
    </row>
    <row r="79" s="63" customFormat="1" ht="59.45" customHeight="1" spans="1:8">
      <c r="A79" s="64">
        <v>78</v>
      </c>
      <c r="B79" s="65" t="s">
        <v>10240</v>
      </c>
      <c r="C79" s="64" t="s">
        <v>10241</v>
      </c>
      <c r="D79" s="64" t="s">
        <v>10242</v>
      </c>
      <c r="E79" s="64" t="s">
        <v>22</v>
      </c>
      <c r="F79" s="64">
        <v>68</v>
      </c>
      <c r="G79" s="64" t="s">
        <v>65</v>
      </c>
      <c r="H79" s="66" t="s">
        <v>14</v>
      </c>
    </row>
    <row r="80" s="63" customFormat="1" ht="59.45" customHeight="1" spans="1:8">
      <c r="A80" s="64">
        <v>79</v>
      </c>
      <c r="B80" s="65" t="s">
        <v>10243</v>
      </c>
      <c r="C80" s="64" t="s">
        <v>10244</v>
      </c>
      <c r="D80" s="64" t="s">
        <v>10245</v>
      </c>
      <c r="E80" s="64" t="s">
        <v>4816</v>
      </c>
      <c r="F80" s="64">
        <v>68</v>
      </c>
      <c r="G80" s="64" t="s">
        <v>84</v>
      </c>
      <c r="H80" s="66" t="s">
        <v>14</v>
      </c>
    </row>
    <row r="81" s="63" customFormat="1" ht="59.45" customHeight="1" spans="1:8">
      <c r="A81" s="64">
        <v>80</v>
      </c>
      <c r="B81" s="65" t="s">
        <v>10246</v>
      </c>
      <c r="C81" s="64" t="s">
        <v>10247</v>
      </c>
      <c r="D81" s="64" t="s">
        <v>10248</v>
      </c>
      <c r="E81" s="64" t="s">
        <v>4816</v>
      </c>
      <c r="F81" s="64">
        <v>48</v>
      </c>
      <c r="G81" s="64" t="s">
        <v>4610</v>
      </c>
      <c r="H81" s="66" t="s">
        <v>14</v>
      </c>
    </row>
    <row r="82" s="63" customFormat="1" ht="59.45" customHeight="1" spans="1:8">
      <c r="A82" s="64">
        <v>81</v>
      </c>
      <c r="B82" s="65" t="s">
        <v>10249</v>
      </c>
      <c r="C82" s="64" t="s">
        <v>10250</v>
      </c>
      <c r="D82" s="64" t="s">
        <v>10251</v>
      </c>
      <c r="E82" s="64" t="s">
        <v>22</v>
      </c>
      <c r="F82" s="64">
        <v>55</v>
      </c>
      <c r="G82" s="64" t="s">
        <v>1658</v>
      </c>
      <c r="H82" s="66" t="s">
        <v>14</v>
      </c>
    </row>
    <row r="83" s="63" customFormat="1" ht="59.45" customHeight="1" spans="1:8">
      <c r="A83" s="64">
        <v>82</v>
      </c>
      <c r="B83" s="65" t="s">
        <v>10252</v>
      </c>
      <c r="C83" s="64" t="s">
        <v>10253</v>
      </c>
      <c r="D83" s="64" t="s">
        <v>10254</v>
      </c>
      <c r="E83" s="64" t="s">
        <v>211</v>
      </c>
      <c r="F83" s="64">
        <v>58</v>
      </c>
      <c r="G83" s="64" t="s">
        <v>52</v>
      </c>
      <c r="H83" s="66" t="s">
        <v>14</v>
      </c>
    </row>
    <row r="84" s="63" customFormat="1" ht="59.45" customHeight="1" spans="1:8">
      <c r="A84" s="64">
        <v>83</v>
      </c>
      <c r="B84" s="65" t="s">
        <v>10255</v>
      </c>
      <c r="C84" s="64" t="s">
        <v>10256</v>
      </c>
      <c r="D84" s="64" t="s">
        <v>10257</v>
      </c>
      <c r="E84" s="64" t="s">
        <v>4816</v>
      </c>
      <c r="F84" s="64">
        <v>58</v>
      </c>
      <c r="G84" s="64" t="s">
        <v>84</v>
      </c>
      <c r="H84" s="66" t="s">
        <v>14</v>
      </c>
    </row>
    <row r="85" s="63" customFormat="1" ht="59.45" customHeight="1" spans="1:8">
      <c r="A85" s="64">
        <v>84</v>
      </c>
      <c r="B85" s="65" t="s">
        <v>9092</v>
      </c>
      <c r="C85" s="64" t="s">
        <v>9093</v>
      </c>
      <c r="D85" s="64" t="s">
        <v>9094</v>
      </c>
      <c r="E85" s="64" t="s">
        <v>44</v>
      </c>
      <c r="F85" s="64">
        <v>49.8</v>
      </c>
      <c r="G85" s="64" t="s">
        <v>84</v>
      </c>
      <c r="H85" s="66" t="s">
        <v>14</v>
      </c>
    </row>
    <row r="86" s="63" customFormat="1" ht="59.45" customHeight="1" spans="1:8">
      <c r="A86" s="64">
        <v>85</v>
      </c>
      <c r="B86" s="65" t="s">
        <v>10258</v>
      </c>
      <c r="C86" s="64" t="s">
        <v>10259</v>
      </c>
      <c r="D86" s="64" t="s">
        <v>10260</v>
      </c>
      <c r="E86" s="64" t="s">
        <v>4816</v>
      </c>
      <c r="F86" s="64">
        <v>49.8</v>
      </c>
      <c r="G86" s="64" t="s">
        <v>1841</v>
      </c>
      <c r="H86" s="66" t="s">
        <v>14</v>
      </c>
    </row>
    <row r="87" s="63" customFormat="1" ht="59.45" customHeight="1" spans="1:8">
      <c r="A87" s="64">
        <v>86</v>
      </c>
      <c r="B87" s="65" t="s">
        <v>10261</v>
      </c>
      <c r="C87" s="64" t="s">
        <v>10262</v>
      </c>
      <c r="D87" s="64" t="s">
        <v>10263</v>
      </c>
      <c r="E87" s="64" t="s">
        <v>4816</v>
      </c>
      <c r="F87" s="64">
        <v>58</v>
      </c>
      <c r="G87" s="64" t="s">
        <v>84</v>
      </c>
      <c r="H87" s="66" t="s">
        <v>14</v>
      </c>
    </row>
    <row r="88" s="63" customFormat="1" ht="59.45" customHeight="1" spans="1:8">
      <c r="A88" s="64">
        <v>87</v>
      </c>
      <c r="B88" s="65" t="s">
        <v>10264</v>
      </c>
      <c r="C88" s="64" t="s">
        <v>10265</v>
      </c>
      <c r="D88" s="64" t="s">
        <v>10266</v>
      </c>
      <c r="E88" s="64" t="s">
        <v>22</v>
      </c>
      <c r="F88" s="64">
        <v>58</v>
      </c>
      <c r="G88" s="64" t="s">
        <v>150</v>
      </c>
      <c r="H88" s="66" t="s">
        <v>14</v>
      </c>
    </row>
    <row r="89" s="63" customFormat="1" ht="59.45" customHeight="1" spans="1:8">
      <c r="A89" s="64">
        <v>88</v>
      </c>
      <c r="B89" s="65" t="s">
        <v>10267</v>
      </c>
      <c r="C89" s="64" t="s">
        <v>10268</v>
      </c>
      <c r="D89" s="64" t="s">
        <v>10269</v>
      </c>
      <c r="E89" s="64" t="s">
        <v>4816</v>
      </c>
      <c r="F89" s="64">
        <v>68</v>
      </c>
      <c r="G89" s="64" t="s">
        <v>65</v>
      </c>
      <c r="H89" s="66" t="s">
        <v>14</v>
      </c>
    </row>
    <row r="90" s="63" customFormat="1" ht="59.45" customHeight="1" spans="1:8">
      <c r="A90" s="64">
        <v>89</v>
      </c>
      <c r="B90" s="65" t="s">
        <v>10270</v>
      </c>
      <c r="C90" s="64" t="s">
        <v>10271</v>
      </c>
      <c r="D90" s="64" t="s">
        <v>10272</v>
      </c>
      <c r="E90" s="64" t="s">
        <v>22</v>
      </c>
      <c r="F90" s="64">
        <v>78</v>
      </c>
      <c r="G90" s="64" t="s">
        <v>84</v>
      </c>
      <c r="H90" s="66" t="s">
        <v>14</v>
      </c>
    </row>
    <row r="91" s="63" customFormat="1" ht="59.45" customHeight="1" spans="1:8">
      <c r="A91" s="64">
        <v>90</v>
      </c>
      <c r="B91" s="65" t="s">
        <v>10273</v>
      </c>
      <c r="C91" s="64" t="s">
        <v>10274</v>
      </c>
      <c r="D91" s="64" t="s">
        <v>10275</v>
      </c>
      <c r="E91" s="64" t="s">
        <v>4816</v>
      </c>
      <c r="F91" s="64">
        <v>58</v>
      </c>
      <c r="G91" s="64" t="s">
        <v>65</v>
      </c>
      <c r="H91" s="66" t="s">
        <v>14</v>
      </c>
    </row>
    <row r="92" s="63" customFormat="1" ht="59.45" customHeight="1" spans="1:8">
      <c r="A92" s="64">
        <v>91</v>
      </c>
      <c r="B92" s="65" t="s">
        <v>10276</v>
      </c>
      <c r="C92" s="64" t="s">
        <v>10277</v>
      </c>
      <c r="D92" s="64" t="s">
        <v>10278</v>
      </c>
      <c r="E92" s="64" t="s">
        <v>22</v>
      </c>
      <c r="F92" s="64">
        <v>68</v>
      </c>
      <c r="G92" s="64" t="s">
        <v>2128</v>
      </c>
      <c r="H92" s="66" t="s">
        <v>14</v>
      </c>
    </row>
    <row r="93" s="63" customFormat="1" ht="59.45" customHeight="1" spans="1:8">
      <c r="A93" s="64">
        <v>92</v>
      </c>
      <c r="B93" s="65" t="s">
        <v>10279</v>
      </c>
      <c r="C93" s="64" t="s">
        <v>10280</v>
      </c>
      <c r="D93" s="64" t="s">
        <v>10281</v>
      </c>
      <c r="E93" s="64" t="s">
        <v>4816</v>
      </c>
      <c r="F93" s="64">
        <v>58</v>
      </c>
      <c r="G93" s="64" t="s">
        <v>84</v>
      </c>
      <c r="H93" s="66" t="s">
        <v>14</v>
      </c>
    </row>
    <row r="94" s="63" customFormat="1" ht="59.45" customHeight="1" spans="1:8">
      <c r="A94" s="64">
        <v>93</v>
      </c>
      <c r="B94" s="65" t="s">
        <v>10282</v>
      </c>
      <c r="C94" s="64" t="s">
        <v>10283</v>
      </c>
      <c r="D94" s="64" t="s">
        <v>10284</v>
      </c>
      <c r="E94" s="64" t="s">
        <v>211</v>
      </c>
      <c r="F94" s="64">
        <v>88</v>
      </c>
      <c r="G94" s="64" t="s">
        <v>2350</v>
      </c>
      <c r="H94" s="66" t="s">
        <v>14</v>
      </c>
    </row>
    <row r="95" s="63" customFormat="1" ht="59.45" customHeight="1" spans="1:8">
      <c r="A95" s="64">
        <v>94</v>
      </c>
      <c r="B95" s="65" t="s">
        <v>10285</v>
      </c>
      <c r="C95" s="64" t="s">
        <v>10286</v>
      </c>
      <c r="D95" s="64" t="s">
        <v>10287</v>
      </c>
      <c r="E95" s="64" t="s">
        <v>211</v>
      </c>
      <c r="F95" s="64">
        <v>59.8</v>
      </c>
      <c r="G95" s="64" t="s">
        <v>1517</v>
      </c>
      <c r="H95" s="66" t="s">
        <v>14</v>
      </c>
    </row>
    <row r="96" s="63" customFormat="1" ht="59.45" customHeight="1" spans="1:8">
      <c r="A96" s="64">
        <v>95</v>
      </c>
      <c r="B96" s="65" t="s">
        <v>10288</v>
      </c>
      <c r="C96" s="64" t="s">
        <v>10289</v>
      </c>
      <c r="D96" s="64" t="s">
        <v>10290</v>
      </c>
      <c r="E96" s="64" t="s">
        <v>22</v>
      </c>
      <c r="F96" s="64">
        <v>58</v>
      </c>
      <c r="G96" s="64" t="s">
        <v>2128</v>
      </c>
      <c r="H96" s="66" t="s">
        <v>14</v>
      </c>
    </row>
    <row r="97" s="63" customFormat="1" ht="59.45" customHeight="1" spans="1:8">
      <c r="A97" s="64">
        <v>96</v>
      </c>
      <c r="B97" s="65" t="s">
        <v>10291</v>
      </c>
      <c r="C97" s="64" t="s">
        <v>10292</v>
      </c>
      <c r="D97" s="64" t="s">
        <v>10293</v>
      </c>
      <c r="E97" s="64" t="s">
        <v>22</v>
      </c>
      <c r="F97" s="64">
        <v>48</v>
      </c>
      <c r="G97" s="64" t="s">
        <v>2128</v>
      </c>
      <c r="H97" s="66" t="s">
        <v>14</v>
      </c>
    </row>
    <row r="98" s="63" customFormat="1" ht="59.45" customHeight="1" spans="1:8">
      <c r="A98" s="64">
        <v>97</v>
      </c>
      <c r="B98" s="65" t="s">
        <v>10294</v>
      </c>
      <c r="C98" s="64" t="s">
        <v>10295</v>
      </c>
      <c r="D98" s="64" t="s">
        <v>10296</v>
      </c>
      <c r="E98" s="64" t="s">
        <v>22</v>
      </c>
      <c r="F98" s="64">
        <v>49.8</v>
      </c>
      <c r="G98" s="64" t="s">
        <v>150</v>
      </c>
      <c r="H98" s="66" t="s">
        <v>14</v>
      </c>
    </row>
    <row r="99" s="63" customFormat="1" ht="59.45" customHeight="1" spans="1:8">
      <c r="A99" s="64">
        <v>98</v>
      </c>
      <c r="B99" s="65" t="s">
        <v>10297</v>
      </c>
      <c r="C99" s="64" t="s">
        <v>10298</v>
      </c>
      <c r="D99" s="64" t="s">
        <v>10299</v>
      </c>
      <c r="E99" s="64" t="s">
        <v>211</v>
      </c>
      <c r="F99" s="64">
        <v>68</v>
      </c>
      <c r="G99" s="64" t="s">
        <v>4610</v>
      </c>
      <c r="H99" s="66" t="s">
        <v>14</v>
      </c>
    </row>
    <row r="100" s="63" customFormat="1" ht="59.45" customHeight="1" spans="1:8">
      <c r="A100" s="64">
        <v>99</v>
      </c>
      <c r="B100" s="65" t="s">
        <v>6614</v>
      </c>
      <c r="C100" s="64" t="s">
        <v>6615</v>
      </c>
      <c r="D100" s="64" t="s">
        <v>6616</v>
      </c>
      <c r="E100" s="64" t="s">
        <v>22</v>
      </c>
      <c r="F100" s="64">
        <v>48</v>
      </c>
      <c r="G100" s="64" t="s">
        <v>37</v>
      </c>
      <c r="H100" s="66" t="s">
        <v>14</v>
      </c>
    </row>
    <row r="101" s="63" customFormat="1" ht="59.45" customHeight="1" spans="1:8">
      <c r="A101" s="64">
        <v>100</v>
      </c>
      <c r="B101" s="65" t="s">
        <v>6534</v>
      </c>
      <c r="C101" s="64" t="s">
        <v>6535</v>
      </c>
      <c r="D101" s="64" t="s">
        <v>6380</v>
      </c>
      <c r="E101" s="64" t="s">
        <v>44</v>
      </c>
      <c r="F101" s="64">
        <v>68</v>
      </c>
      <c r="G101" s="64" t="s">
        <v>123</v>
      </c>
      <c r="H101" s="66" t="s">
        <v>14</v>
      </c>
    </row>
    <row r="102" s="63" customFormat="1" ht="59.45" customHeight="1" spans="1:8">
      <c r="A102" s="64">
        <v>101</v>
      </c>
      <c r="B102" s="65" t="s">
        <v>6536</v>
      </c>
      <c r="C102" s="64" t="s">
        <v>6537</v>
      </c>
      <c r="D102" s="64" t="s">
        <v>6538</v>
      </c>
      <c r="E102" s="64" t="s">
        <v>12</v>
      </c>
      <c r="F102" s="64">
        <v>98</v>
      </c>
      <c r="G102" s="64" t="s">
        <v>107</v>
      </c>
      <c r="H102" s="66" t="s">
        <v>14</v>
      </c>
    </row>
    <row r="103" s="63" customFormat="1" ht="59.45" customHeight="1" spans="1:8">
      <c r="A103" s="64">
        <v>102</v>
      </c>
      <c r="B103" s="65" t="s">
        <v>6539</v>
      </c>
      <c r="C103" s="64" t="s">
        <v>6540</v>
      </c>
      <c r="D103" s="64" t="s">
        <v>6541</v>
      </c>
      <c r="E103" s="64" t="s">
        <v>22</v>
      </c>
      <c r="F103" s="64">
        <v>59.8</v>
      </c>
      <c r="G103" s="64" t="s">
        <v>4473</v>
      </c>
      <c r="H103" s="66" t="s">
        <v>14</v>
      </c>
    </row>
    <row r="104" s="63" customFormat="1" ht="59.45" customHeight="1" spans="1:8">
      <c r="A104" s="64">
        <v>103</v>
      </c>
      <c r="B104" s="65" t="s">
        <v>6367</v>
      </c>
      <c r="C104" s="64" t="s">
        <v>6368</v>
      </c>
      <c r="D104" s="64" t="s">
        <v>6369</v>
      </c>
      <c r="E104" s="64" t="s">
        <v>22</v>
      </c>
      <c r="F104" s="64">
        <v>68</v>
      </c>
      <c r="G104" s="64" t="s">
        <v>4557</v>
      </c>
      <c r="H104" s="66" t="s">
        <v>14</v>
      </c>
    </row>
    <row r="105" s="63" customFormat="1" ht="59.45" customHeight="1" spans="1:9">
      <c r="A105" s="64">
        <v>104</v>
      </c>
      <c r="B105" s="54" t="s">
        <v>10300</v>
      </c>
      <c r="C105" s="55" t="s">
        <v>10301</v>
      </c>
      <c r="D105" s="54" t="s">
        <v>777</v>
      </c>
      <c r="E105" s="54" t="s">
        <v>573</v>
      </c>
      <c r="F105" s="67" t="s">
        <v>8174</v>
      </c>
      <c r="G105" s="68">
        <v>45505</v>
      </c>
      <c r="H105" s="71" t="s">
        <v>575</v>
      </c>
      <c r="I105" s="54" t="s">
        <v>1076</v>
      </c>
    </row>
    <row r="106" s="63" customFormat="1" ht="59.45" customHeight="1" spans="1:9">
      <c r="A106" s="64">
        <v>105</v>
      </c>
      <c r="B106" s="54" t="s">
        <v>10302</v>
      </c>
      <c r="C106" s="55" t="s">
        <v>10303</v>
      </c>
      <c r="D106" s="54" t="s">
        <v>777</v>
      </c>
      <c r="E106" s="54" t="s">
        <v>573</v>
      </c>
      <c r="F106" s="67" t="s">
        <v>2430</v>
      </c>
      <c r="G106" s="68">
        <v>45352</v>
      </c>
      <c r="H106" s="71" t="s">
        <v>575</v>
      </c>
      <c r="I106" s="54" t="s">
        <v>1076</v>
      </c>
    </row>
    <row r="107" s="63" customFormat="1" ht="59.45" customHeight="1" spans="1:9">
      <c r="A107" s="64">
        <v>106</v>
      </c>
      <c r="B107" s="54" t="s">
        <v>10304</v>
      </c>
      <c r="C107" s="55" t="s">
        <v>10305</v>
      </c>
      <c r="D107" s="54" t="s">
        <v>777</v>
      </c>
      <c r="E107" s="54" t="s">
        <v>573</v>
      </c>
      <c r="F107" s="67" t="s">
        <v>2435</v>
      </c>
      <c r="G107" s="68">
        <v>45413</v>
      </c>
      <c r="H107" s="71" t="s">
        <v>575</v>
      </c>
      <c r="I107" s="54" t="s">
        <v>1076</v>
      </c>
    </row>
    <row r="108" s="63" customFormat="1" ht="59.45" customHeight="1" spans="1:9">
      <c r="A108" s="64">
        <v>107</v>
      </c>
      <c r="B108" s="54" t="s">
        <v>10306</v>
      </c>
      <c r="C108" s="55" t="s">
        <v>10307</v>
      </c>
      <c r="D108" s="54" t="s">
        <v>777</v>
      </c>
      <c r="E108" s="54" t="s">
        <v>573</v>
      </c>
      <c r="F108" s="67" t="s">
        <v>2434</v>
      </c>
      <c r="G108" s="68">
        <v>45413</v>
      </c>
      <c r="H108" s="71" t="s">
        <v>575</v>
      </c>
      <c r="I108" s="54" t="s">
        <v>1076</v>
      </c>
    </row>
    <row r="109" s="63" customFormat="1" ht="59.45" customHeight="1" spans="1:9">
      <c r="A109" s="64">
        <v>108</v>
      </c>
      <c r="B109" s="54" t="s">
        <v>10308</v>
      </c>
      <c r="C109" s="55" t="s">
        <v>10309</v>
      </c>
      <c r="D109" s="54" t="s">
        <v>777</v>
      </c>
      <c r="E109" s="54" t="s">
        <v>573</v>
      </c>
      <c r="F109" s="67" t="s">
        <v>10310</v>
      </c>
      <c r="G109" s="68">
        <v>45352</v>
      </c>
      <c r="H109" s="71" t="s">
        <v>575</v>
      </c>
      <c r="I109" s="54" t="s">
        <v>1076</v>
      </c>
    </row>
    <row r="110" s="63" customFormat="1" ht="59.45" customHeight="1" spans="1:9">
      <c r="A110" s="64">
        <v>109</v>
      </c>
      <c r="B110" s="54" t="s">
        <v>10311</v>
      </c>
      <c r="C110" s="55" t="s">
        <v>10312</v>
      </c>
      <c r="D110" s="54" t="s">
        <v>10313</v>
      </c>
      <c r="E110" s="54" t="s">
        <v>573</v>
      </c>
      <c r="F110" s="67" t="s">
        <v>2575</v>
      </c>
      <c r="G110" s="68">
        <v>45597</v>
      </c>
      <c r="H110" s="71" t="s">
        <v>575</v>
      </c>
      <c r="I110" s="54" t="s">
        <v>1076</v>
      </c>
    </row>
    <row r="111" s="63" customFormat="1" ht="59.45" customHeight="1" spans="1:9">
      <c r="A111" s="64">
        <v>110</v>
      </c>
      <c r="B111" s="54" t="s">
        <v>10314</v>
      </c>
      <c r="C111" s="54" t="s">
        <v>10315</v>
      </c>
      <c r="D111" s="54" t="s">
        <v>10316</v>
      </c>
      <c r="E111" s="54" t="s">
        <v>573</v>
      </c>
      <c r="F111" s="67" t="s">
        <v>774</v>
      </c>
      <c r="G111" s="68">
        <v>45658</v>
      </c>
      <c r="H111" s="69" t="s">
        <v>575</v>
      </c>
      <c r="I111" s="54"/>
    </row>
    <row r="112" s="63" customFormat="1" ht="59.45" customHeight="1" spans="1:9">
      <c r="A112" s="64">
        <v>111</v>
      </c>
      <c r="B112" s="54" t="s">
        <v>10317</v>
      </c>
      <c r="C112" s="54" t="s">
        <v>10318</v>
      </c>
      <c r="D112" s="54" t="s">
        <v>10319</v>
      </c>
      <c r="E112" s="54" t="s">
        <v>573</v>
      </c>
      <c r="F112" s="67" t="s">
        <v>10320</v>
      </c>
      <c r="G112" s="68">
        <v>45108</v>
      </c>
      <c r="H112" s="71" t="s">
        <v>575</v>
      </c>
      <c r="I112" s="54"/>
    </row>
    <row r="113" s="63" customFormat="1" ht="59.45" customHeight="1" spans="1:9">
      <c r="A113" s="64">
        <v>112</v>
      </c>
      <c r="B113" s="54" t="s">
        <v>10321</v>
      </c>
      <c r="C113" s="54" t="s">
        <v>10322</v>
      </c>
      <c r="D113" s="54" t="s">
        <v>10323</v>
      </c>
      <c r="E113" s="54" t="s">
        <v>573</v>
      </c>
      <c r="F113" s="67" t="s">
        <v>10324</v>
      </c>
      <c r="G113" s="68">
        <v>45108</v>
      </c>
      <c r="H113" s="71" t="s">
        <v>575</v>
      </c>
      <c r="I113" s="54"/>
    </row>
    <row r="114" s="63" customFormat="1" ht="59.45" customHeight="1" spans="1:9">
      <c r="A114" s="64">
        <v>113</v>
      </c>
      <c r="B114" s="54" t="s">
        <v>10325</v>
      </c>
      <c r="C114" s="55" t="s">
        <v>10326</v>
      </c>
      <c r="D114" s="54" t="s">
        <v>10327</v>
      </c>
      <c r="E114" s="54" t="s">
        <v>573</v>
      </c>
      <c r="F114" s="70" t="s">
        <v>631</v>
      </c>
      <c r="G114" s="68">
        <v>45108</v>
      </c>
      <c r="H114" s="71" t="s">
        <v>575</v>
      </c>
      <c r="I114" s="54"/>
    </row>
    <row r="115" s="63" customFormat="1" ht="59.45" customHeight="1" spans="1:9">
      <c r="A115" s="64">
        <v>114</v>
      </c>
      <c r="B115" s="54" t="s">
        <v>10328</v>
      </c>
      <c r="C115" s="55" t="s">
        <v>10329</v>
      </c>
      <c r="D115" s="54" t="s">
        <v>10330</v>
      </c>
      <c r="E115" s="54" t="s">
        <v>573</v>
      </c>
      <c r="F115" s="70" t="s">
        <v>10331</v>
      </c>
      <c r="G115" s="68">
        <v>45231</v>
      </c>
      <c r="H115" s="71" t="s">
        <v>575</v>
      </c>
      <c r="I115" s="54"/>
    </row>
    <row r="116" s="63" customFormat="1" ht="59.45" customHeight="1" spans="1:9">
      <c r="A116" s="64">
        <v>115</v>
      </c>
      <c r="B116" s="54" t="s">
        <v>10332</v>
      </c>
      <c r="C116" s="55" t="s">
        <v>10333</v>
      </c>
      <c r="D116" s="54" t="s">
        <v>10334</v>
      </c>
      <c r="E116" s="54" t="s">
        <v>573</v>
      </c>
      <c r="F116" s="70" t="s">
        <v>689</v>
      </c>
      <c r="G116" s="68">
        <v>45108</v>
      </c>
      <c r="H116" s="71" t="s">
        <v>575</v>
      </c>
      <c r="I116" s="54"/>
    </row>
    <row r="117" s="63" customFormat="1" ht="59.45" customHeight="1" spans="1:9">
      <c r="A117" s="64">
        <v>116</v>
      </c>
      <c r="B117" s="54" t="s">
        <v>10335</v>
      </c>
      <c r="C117" s="55" t="s">
        <v>10336</v>
      </c>
      <c r="D117" s="54" t="s">
        <v>10337</v>
      </c>
      <c r="E117" s="54" t="s">
        <v>573</v>
      </c>
      <c r="F117" s="70" t="s">
        <v>10338</v>
      </c>
      <c r="G117" s="68">
        <v>45352</v>
      </c>
      <c r="H117" s="71" t="s">
        <v>575</v>
      </c>
      <c r="I117" s="54"/>
    </row>
    <row r="118" s="63" customFormat="1" ht="59.45" customHeight="1" spans="1:9">
      <c r="A118" s="64">
        <v>117</v>
      </c>
      <c r="B118" s="54" t="s">
        <v>771</v>
      </c>
      <c r="C118" s="55" t="s">
        <v>772</v>
      </c>
      <c r="D118" s="54" t="s">
        <v>773</v>
      </c>
      <c r="E118" s="54" t="s">
        <v>573</v>
      </c>
      <c r="F118" s="67" t="s">
        <v>774</v>
      </c>
      <c r="G118" s="68">
        <v>45108</v>
      </c>
      <c r="H118" s="71" t="s">
        <v>575</v>
      </c>
      <c r="I118" s="54" t="s">
        <v>15</v>
      </c>
    </row>
    <row r="119" s="63" customFormat="1" ht="59.45" customHeight="1" spans="1:9">
      <c r="A119" s="64">
        <v>118</v>
      </c>
      <c r="B119" s="54" t="s">
        <v>10339</v>
      </c>
      <c r="C119" s="55" t="s">
        <v>10340</v>
      </c>
      <c r="D119" s="54" t="s">
        <v>10341</v>
      </c>
      <c r="E119" s="54" t="s">
        <v>573</v>
      </c>
      <c r="F119" s="70" t="s">
        <v>10320</v>
      </c>
      <c r="G119" s="68">
        <v>45108</v>
      </c>
      <c r="H119" s="71" t="s">
        <v>575</v>
      </c>
      <c r="I119" s="54"/>
    </row>
    <row r="120" s="63" customFormat="1" ht="59.45" customHeight="1" spans="1:9">
      <c r="A120" s="64">
        <v>119</v>
      </c>
      <c r="B120" s="54" t="s">
        <v>775</v>
      </c>
      <c r="C120" s="55" t="s">
        <v>776</v>
      </c>
      <c r="D120" s="54" t="s">
        <v>777</v>
      </c>
      <c r="E120" s="54" t="s">
        <v>573</v>
      </c>
      <c r="F120" s="67" t="s">
        <v>778</v>
      </c>
      <c r="G120" s="68">
        <v>45108</v>
      </c>
      <c r="H120" s="71" t="s">
        <v>575</v>
      </c>
      <c r="I120" s="54" t="s">
        <v>10342</v>
      </c>
    </row>
    <row r="121" s="63" customFormat="1" ht="59.45" customHeight="1" spans="1:9">
      <c r="A121" s="64">
        <v>120</v>
      </c>
      <c r="B121" s="54" t="s">
        <v>10343</v>
      </c>
      <c r="C121" s="55" t="s">
        <v>10344</v>
      </c>
      <c r="D121" s="54" t="s">
        <v>10345</v>
      </c>
      <c r="E121" s="54" t="s">
        <v>573</v>
      </c>
      <c r="F121" s="70" t="s">
        <v>10324</v>
      </c>
      <c r="G121" s="68">
        <v>45536</v>
      </c>
      <c r="H121" s="71" t="s">
        <v>575</v>
      </c>
      <c r="I121" s="54"/>
    </row>
    <row r="122" s="63" customFormat="1" ht="59.45" customHeight="1" spans="1:9">
      <c r="A122" s="64">
        <v>121</v>
      </c>
      <c r="B122" s="54" t="s">
        <v>10346</v>
      </c>
      <c r="C122" s="55" t="s">
        <v>10347</v>
      </c>
      <c r="D122" s="54" t="s">
        <v>10348</v>
      </c>
      <c r="E122" s="54" t="s">
        <v>573</v>
      </c>
      <c r="F122" s="70" t="s">
        <v>2676</v>
      </c>
      <c r="G122" s="68">
        <v>45444</v>
      </c>
      <c r="H122" s="71" t="s">
        <v>575</v>
      </c>
      <c r="I122" s="54"/>
    </row>
    <row r="123" s="63" customFormat="1" ht="59.45" customHeight="1" spans="1:9">
      <c r="A123" s="64">
        <v>122</v>
      </c>
      <c r="B123" s="54" t="s">
        <v>10349</v>
      </c>
      <c r="C123" s="55" t="s">
        <v>10350</v>
      </c>
      <c r="D123" s="54" t="s">
        <v>10351</v>
      </c>
      <c r="E123" s="54" t="s">
        <v>573</v>
      </c>
      <c r="F123" s="70" t="s">
        <v>2676</v>
      </c>
      <c r="G123" s="68">
        <v>45444</v>
      </c>
      <c r="H123" s="71" t="s">
        <v>575</v>
      </c>
      <c r="I123" s="54"/>
    </row>
    <row r="124" s="63" customFormat="1" ht="59.45" customHeight="1" spans="1:9">
      <c r="A124" s="64">
        <v>123</v>
      </c>
      <c r="B124" s="54" t="s">
        <v>10352</v>
      </c>
      <c r="C124" s="55" t="s">
        <v>10353</v>
      </c>
      <c r="D124" s="54" t="s">
        <v>10354</v>
      </c>
      <c r="E124" s="54" t="s">
        <v>573</v>
      </c>
      <c r="F124" s="70" t="s">
        <v>10320</v>
      </c>
      <c r="G124" s="68">
        <v>45078</v>
      </c>
      <c r="H124" s="71" t="s">
        <v>575</v>
      </c>
      <c r="I124" s="54"/>
    </row>
    <row r="125" s="63" customFormat="1" ht="59.45" customHeight="1" spans="1:9">
      <c r="A125" s="64">
        <v>124</v>
      </c>
      <c r="B125" s="54" t="s">
        <v>10355</v>
      </c>
      <c r="C125" s="55" t="s">
        <v>10356</v>
      </c>
      <c r="D125" s="54" t="s">
        <v>10357</v>
      </c>
      <c r="E125" s="54" t="s">
        <v>573</v>
      </c>
      <c r="F125" s="70" t="s">
        <v>778</v>
      </c>
      <c r="G125" s="68">
        <v>45444</v>
      </c>
      <c r="H125" s="71" t="s">
        <v>575</v>
      </c>
      <c r="I125" s="54"/>
    </row>
    <row r="126" s="63" customFormat="1" ht="59.45" customHeight="1" spans="1:9">
      <c r="A126" s="64">
        <v>125</v>
      </c>
      <c r="B126" s="54" t="s">
        <v>10358</v>
      </c>
      <c r="C126" s="55" t="s">
        <v>10359</v>
      </c>
      <c r="D126" s="54" t="s">
        <v>10360</v>
      </c>
      <c r="E126" s="54" t="s">
        <v>573</v>
      </c>
      <c r="F126" s="70" t="s">
        <v>2676</v>
      </c>
      <c r="G126" s="68">
        <v>45536</v>
      </c>
      <c r="H126" s="71" t="s">
        <v>575</v>
      </c>
      <c r="I126" s="54"/>
    </row>
    <row r="127" s="63" customFormat="1" ht="59.45" customHeight="1" spans="1:9">
      <c r="A127" s="64">
        <v>126</v>
      </c>
      <c r="B127" s="54" t="s">
        <v>10361</v>
      </c>
      <c r="C127" s="55" t="s">
        <v>10362</v>
      </c>
      <c r="D127" s="54" t="s">
        <v>10363</v>
      </c>
      <c r="E127" s="54" t="s">
        <v>573</v>
      </c>
      <c r="F127" s="70" t="s">
        <v>10320</v>
      </c>
      <c r="G127" s="68">
        <v>45444</v>
      </c>
      <c r="H127" s="71" t="s">
        <v>575</v>
      </c>
      <c r="I127" s="54"/>
    </row>
    <row r="128" s="63" customFormat="1" ht="59.45" customHeight="1" spans="1:9">
      <c r="A128" s="64">
        <v>127</v>
      </c>
      <c r="B128" s="54" t="s">
        <v>1506</v>
      </c>
      <c r="C128" s="55" t="s">
        <v>10364</v>
      </c>
      <c r="D128" s="54" t="s">
        <v>10365</v>
      </c>
      <c r="E128" s="54" t="s">
        <v>573</v>
      </c>
      <c r="F128" s="70" t="s">
        <v>10366</v>
      </c>
      <c r="G128" s="68">
        <v>45078</v>
      </c>
      <c r="H128" s="71" t="s">
        <v>575</v>
      </c>
      <c r="I128" s="54"/>
    </row>
    <row r="129" s="63" customFormat="1" ht="59.45" customHeight="1" spans="1:9">
      <c r="A129" s="64">
        <v>128</v>
      </c>
      <c r="B129" s="54" t="s">
        <v>10367</v>
      </c>
      <c r="C129" s="55" t="s">
        <v>10368</v>
      </c>
      <c r="D129" s="54" t="s">
        <v>10369</v>
      </c>
      <c r="E129" s="54" t="s">
        <v>573</v>
      </c>
      <c r="F129" s="70" t="s">
        <v>10324</v>
      </c>
      <c r="G129" s="68">
        <v>45444</v>
      </c>
      <c r="H129" s="71" t="s">
        <v>575</v>
      </c>
      <c r="I129" s="54"/>
    </row>
    <row r="130" s="63" customFormat="1" ht="59.45" customHeight="1" spans="1:9">
      <c r="A130" s="64">
        <v>129</v>
      </c>
      <c r="B130" s="54" t="s">
        <v>414</v>
      </c>
      <c r="C130" s="55" t="s">
        <v>10370</v>
      </c>
      <c r="D130" s="54" t="s">
        <v>10371</v>
      </c>
      <c r="E130" s="54" t="s">
        <v>573</v>
      </c>
      <c r="F130" s="70" t="s">
        <v>631</v>
      </c>
      <c r="G130" s="68">
        <v>45444</v>
      </c>
      <c r="H130" s="71" t="s">
        <v>575</v>
      </c>
      <c r="I130" s="54"/>
    </row>
    <row r="131" s="63" customFormat="1" ht="59.45" customHeight="1" spans="1:9">
      <c r="A131" s="64">
        <v>130</v>
      </c>
      <c r="B131" s="54" t="s">
        <v>10372</v>
      </c>
      <c r="C131" s="55" t="s">
        <v>10373</v>
      </c>
      <c r="D131" s="54" t="s">
        <v>10374</v>
      </c>
      <c r="E131" s="54" t="s">
        <v>573</v>
      </c>
      <c r="F131" s="70" t="s">
        <v>631</v>
      </c>
      <c r="G131" s="68">
        <v>45444</v>
      </c>
      <c r="H131" s="71" t="s">
        <v>575</v>
      </c>
      <c r="I131" s="54"/>
    </row>
    <row r="132" s="63" customFormat="1" ht="59.45" customHeight="1" spans="1:9">
      <c r="A132" s="64">
        <v>131</v>
      </c>
      <c r="B132" s="54" t="s">
        <v>10375</v>
      </c>
      <c r="C132" s="55" t="s">
        <v>10376</v>
      </c>
      <c r="D132" s="54" t="s">
        <v>10377</v>
      </c>
      <c r="E132" s="54" t="s">
        <v>573</v>
      </c>
      <c r="F132" s="70" t="s">
        <v>10378</v>
      </c>
      <c r="G132" s="68">
        <v>45078</v>
      </c>
      <c r="H132" s="71" t="s">
        <v>575</v>
      </c>
      <c r="I132" s="54"/>
    </row>
    <row r="133" s="63" customFormat="1" ht="59.45" customHeight="1" spans="1:9">
      <c r="A133" s="64">
        <v>132</v>
      </c>
      <c r="B133" s="54" t="s">
        <v>10379</v>
      </c>
      <c r="C133" s="55" t="s">
        <v>10380</v>
      </c>
      <c r="D133" s="54" t="s">
        <v>10381</v>
      </c>
      <c r="E133" s="54" t="s">
        <v>573</v>
      </c>
      <c r="F133" s="70" t="s">
        <v>10310</v>
      </c>
      <c r="G133" s="68">
        <v>45444</v>
      </c>
      <c r="H133" s="71" t="s">
        <v>575</v>
      </c>
      <c r="I133" s="54"/>
    </row>
    <row r="134" s="63" customFormat="1" ht="59.45" customHeight="1" spans="1:9">
      <c r="A134" s="64">
        <v>133</v>
      </c>
      <c r="B134" s="54" t="s">
        <v>10382</v>
      </c>
      <c r="C134" s="55" t="s">
        <v>10383</v>
      </c>
      <c r="D134" s="54" t="s">
        <v>10384</v>
      </c>
      <c r="E134" s="54" t="s">
        <v>573</v>
      </c>
      <c r="F134" s="70" t="s">
        <v>10320</v>
      </c>
      <c r="G134" s="68">
        <v>45444</v>
      </c>
      <c r="H134" s="71" t="s">
        <v>575</v>
      </c>
      <c r="I134" s="54"/>
    </row>
    <row r="135" s="63" customFormat="1" ht="59.45" customHeight="1" spans="1:9">
      <c r="A135" s="64">
        <v>134</v>
      </c>
      <c r="B135" s="54" t="s">
        <v>10385</v>
      </c>
      <c r="C135" s="55" t="s">
        <v>10386</v>
      </c>
      <c r="D135" s="54" t="s">
        <v>10387</v>
      </c>
      <c r="E135" s="54" t="s">
        <v>573</v>
      </c>
      <c r="F135" s="70" t="s">
        <v>2545</v>
      </c>
      <c r="G135" s="68">
        <v>45231</v>
      </c>
      <c r="H135" s="71" t="s">
        <v>575</v>
      </c>
      <c r="I135" s="54"/>
    </row>
    <row r="136" s="63" customFormat="1" ht="59.45" customHeight="1" spans="1:9">
      <c r="A136" s="64">
        <v>135</v>
      </c>
      <c r="B136" s="54" t="s">
        <v>10388</v>
      </c>
      <c r="C136" s="55" t="s">
        <v>10389</v>
      </c>
      <c r="D136" s="54" t="s">
        <v>10390</v>
      </c>
      <c r="E136" s="54" t="s">
        <v>573</v>
      </c>
      <c r="F136" s="70" t="s">
        <v>10320</v>
      </c>
      <c r="G136" s="68">
        <v>45444</v>
      </c>
      <c r="H136" s="71" t="s">
        <v>575</v>
      </c>
      <c r="I136" s="54"/>
    </row>
    <row r="137" s="63" customFormat="1" ht="59.45" customHeight="1" spans="1:9">
      <c r="A137" s="64">
        <v>136</v>
      </c>
      <c r="B137" s="54" t="s">
        <v>10391</v>
      </c>
      <c r="C137" s="55" t="s">
        <v>10392</v>
      </c>
      <c r="D137" s="54" t="s">
        <v>10393</v>
      </c>
      <c r="E137" s="54" t="s">
        <v>573</v>
      </c>
      <c r="F137" s="70" t="s">
        <v>10320</v>
      </c>
      <c r="G137" s="68">
        <v>45444</v>
      </c>
      <c r="H137" s="71" t="s">
        <v>575</v>
      </c>
      <c r="I137" s="54"/>
    </row>
    <row r="138" s="63" customFormat="1" ht="59.45" customHeight="1" spans="1:9">
      <c r="A138" s="64">
        <v>137</v>
      </c>
      <c r="B138" s="54" t="s">
        <v>10394</v>
      </c>
      <c r="C138" s="55" t="s">
        <v>10395</v>
      </c>
      <c r="D138" s="54" t="s">
        <v>10396</v>
      </c>
      <c r="E138" s="54" t="s">
        <v>573</v>
      </c>
      <c r="F138" s="70" t="s">
        <v>10331</v>
      </c>
      <c r="G138" s="68">
        <v>45444</v>
      </c>
      <c r="H138" s="71" t="s">
        <v>575</v>
      </c>
      <c r="I138" s="54"/>
    </row>
    <row r="139" s="63" customFormat="1" ht="59.45" customHeight="1" spans="1:9">
      <c r="A139" s="64">
        <v>138</v>
      </c>
      <c r="B139" s="54" t="s">
        <v>10397</v>
      </c>
      <c r="C139" s="55" t="s">
        <v>10398</v>
      </c>
      <c r="D139" s="54" t="s">
        <v>10399</v>
      </c>
      <c r="E139" s="54" t="s">
        <v>573</v>
      </c>
      <c r="F139" s="70" t="s">
        <v>778</v>
      </c>
      <c r="G139" s="68">
        <v>45505</v>
      </c>
      <c r="H139" s="71" t="s">
        <v>575</v>
      </c>
      <c r="I139" s="54"/>
    </row>
    <row r="140" s="63" customFormat="1" ht="59.45" customHeight="1" spans="1:9">
      <c r="A140" s="64">
        <v>139</v>
      </c>
      <c r="B140" s="54" t="s">
        <v>10400</v>
      </c>
      <c r="C140" s="55" t="s">
        <v>10401</v>
      </c>
      <c r="D140" s="54" t="s">
        <v>10402</v>
      </c>
      <c r="E140" s="54" t="s">
        <v>573</v>
      </c>
      <c r="F140" s="70" t="s">
        <v>10320</v>
      </c>
      <c r="G140" s="68">
        <v>45506</v>
      </c>
      <c r="H140" s="71" t="s">
        <v>575</v>
      </c>
      <c r="I140" s="54"/>
    </row>
    <row r="141" s="63" customFormat="1" ht="59.45" customHeight="1" spans="1:9">
      <c r="A141" s="64">
        <v>140</v>
      </c>
      <c r="B141" s="54" t="s">
        <v>10403</v>
      </c>
      <c r="C141" s="55" t="s">
        <v>10404</v>
      </c>
      <c r="D141" s="54" t="s">
        <v>10360</v>
      </c>
      <c r="E141" s="54" t="s">
        <v>573</v>
      </c>
      <c r="F141" s="70" t="s">
        <v>10310</v>
      </c>
      <c r="G141" s="68">
        <v>45507</v>
      </c>
      <c r="H141" s="71" t="s">
        <v>575</v>
      </c>
      <c r="I141" s="54"/>
    </row>
    <row r="142" s="63" customFormat="1" ht="59.45" customHeight="1" spans="1:9">
      <c r="A142" s="64">
        <v>141</v>
      </c>
      <c r="B142" s="54" t="s">
        <v>10405</v>
      </c>
      <c r="C142" s="55" t="s">
        <v>10406</v>
      </c>
      <c r="D142" s="54" t="s">
        <v>10371</v>
      </c>
      <c r="E142" s="54" t="s">
        <v>573</v>
      </c>
      <c r="F142" s="70" t="s">
        <v>631</v>
      </c>
      <c r="G142" s="68">
        <v>45508</v>
      </c>
      <c r="H142" s="71" t="s">
        <v>575</v>
      </c>
      <c r="I142" s="54"/>
    </row>
    <row r="143" s="63" customFormat="1" ht="59.45" customHeight="1" spans="1:9">
      <c r="A143" s="64">
        <v>142</v>
      </c>
      <c r="B143" s="54" t="s">
        <v>10407</v>
      </c>
      <c r="C143" s="55" t="s">
        <v>10408</v>
      </c>
      <c r="D143" s="54" t="s">
        <v>10409</v>
      </c>
      <c r="E143" s="54" t="s">
        <v>573</v>
      </c>
      <c r="F143" s="70" t="s">
        <v>631</v>
      </c>
      <c r="G143" s="68">
        <v>45509</v>
      </c>
      <c r="H143" s="71" t="s">
        <v>575</v>
      </c>
      <c r="I143" s="54"/>
    </row>
    <row r="144" s="63" customFormat="1" ht="59.45" customHeight="1" spans="1:9">
      <c r="A144" s="64">
        <v>143</v>
      </c>
      <c r="B144" s="54" t="s">
        <v>10410</v>
      </c>
      <c r="C144" s="55" t="s">
        <v>10411</v>
      </c>
      <c r="D144" s="54" t="s">
        <v>10412</v>
      </c>
      <c r="E144" s="54" t="s">
        <v>573</v>
      </c>
      <c r="F144" s="70" t="s">
        <v>631</v>
      </c>
      <c r="G144" s="68">
        <v>45510</v>
      </c>
      <c r="H144" s="71" t="s">
        <v>575</v>
      </c>
      <c r="I144" s="54"/>
    </row>
    <row r="145" s="63" customFormat="1" ht="59.45" customHeight="1" spans="1:8">
      <c r="A145" s="64">
        <v>144</v>
      </c>
      <c r="B145" s="233" t="s">
        <v>10413</v>
      </c>
      <c r="C145" s="234" t="s">
        <v>10414</v>
      </c>
      <c r="D145" s="235" t="s">
        <v>10415</v>
      </c>
      <c r="E145" s="233" t="s">
        <v>412</v>
      </c>
      <c r="F145" s="236">
        <v>72</v>
      </c>
      <c r="G145" s="237">
        <v>2019.5</v>
      </c>
      <c r="H145" s="238" t="s">
        <v>10416</v>
      </c>
    </row>
    <row r="146" s="63" customFormat="1" ht="59.45" customHeight="1" spans="1:8">
      <c r="A146" s="64">
        <v>145</v>
      </c>
      <c r="B146" s="233" t="s">
        <v>10417</v>
      </c>
      <c r="C146" s="234" t="s">
        <v>10418</v>
      </c>
      <c r="D146" s="235" t="s">
        <v>10419</v>
      </c>
      <c r="E146" s="233" t="s">
        <v>412</v>
      </c>
      <c r="F146" s="236">
        <v>69</v>
      </c>
      <c r="G146" s="237">
        <v>2019.9</v>
      </c>
      <c r="H146" s="238" t="s">
        <v>10420</v>
      </c>
    </row>
    <row r="147" s="63" customFormat="1" ht="59.45" customHeight="1" spans="1:8">
      <c r="A147" s="64">
        <v>146</v>
      </c>
      <c r="B147" s="239" t="s">
        <v>1446</v>
      </c>
      <c r="C147" s="234" t="s">
        <v>1447</v>
      </c>
      <c r="D147" s="240" t="s">
        <v>1448</v>
      </c>
      <c r="E147" s="233" t="s">
        <v>412</v>
      </c>
      <c r="F147" s="236">
        <v>65</v>
      </c>
      <c r="G147" s="237">
        <v>2023.1</v>
      </c>
      <c r="H147" s="238" t="s">
        <v>1449</v>
      </c>
    </row>
    <row r="148" s="63" customFormat="1" ht="59.45" customHeight="1" spans="1:8">
      <c r="A148" s="64">
        <v>147</v>
      </c>
      <c r="B148" s="239" t="s">
        <v>10421</v>
      </c>
      <c r="C148" s="234" t="s">
        <v>10422</v>
      </c>
      <c r="D148" s="240" t="s">
        <v>10423</v>
      </c>
      <c r="E148" s="233" t="s">
        <v>323</v>
      </c>
      <c r="F148" s="236">
        <v>65</v>
      </c>
      <c r="G148" s="237">
        <v>2023.4</v>
      </c>
      <c r="H148" s="238" t="s">
        <v>10424</v>
      </c>
    </row>
    <row r="149" s="63" customFormat="1" ht="59.45" customHeight="1" spans="1:8">
      <c r="A149" s="64">
        <v>148</v>
      </c>
      <c r="B149" s="239" t="s">
        <v>10425</v>
      </c>
      <c r="C149" s="234" t="s">
        <v>10426</v>
      </c>
      <c r="D149" s="240" t="s">
        <v>10427</v>
      </c>
      <c r="E149" s="233" t="s">
        <v>1263</v>
      </c>
      <c r="F149" s="236">
        <v>89</v>
      </c>
      <c r="G149" s="237">
        <v>2023.11</v>
      </c>
      <c r="H149" s="238" t="s">
        <v>10428</v>
      </c>
    </row>
    <row r="150" s="63" customFormat="1" ht="59.45" customHeight="1" spans="1:8">
      <c r="A150" s="64">
        <v>149</v>
      </c>
      <c r="B150" s="241" t="s">
        <v>1450</v>
      </c>
      <c r="C150" s="242" t="s">
        <v>1451</v>
      </c>
      <c r="D150" s="243" t="s">
        <v>1452</v>
      </c>
      <c r="E150" s="241" t="s">
        <v>412</v>
      </c>
      <c r="F150" s="244">
        <v>70</v>
      </c>
      <c r="G150" s="245">
        <v>2022.5</v>
      </c>
      <c r="H150" s="238" t="s">
        <v>1453</v>
      </c>
    </row>
    <row r="151" s="63" customFormat="1" ht="59.45" customHeight="1" spans="1:8">
      <c r="A151" s="64">
        <v>150</v>
      </c>
      <c r="B151" s="241" t="s">
        <v>10429</v>
      </c>
      <c r="C151" s="242" t="s">
        <v>10430</v>
      </c>
      <c r="D151" s="243" t="s">
        <v>10431</v>
      </c>
      <c r="E151" s="233" t="s">
        <v>323</v>
      </c>
      <c r="F151" s="244">
        <v>79</v>
      </c>
      <c r="G151" s="245">
        <v>2023.4</v>
      </c>
      <c r="H151" s="238" t="s">
        <v>10432</v>
      </c>
    </row>
    <row r="152" s="63" customFormat="1" ht="59.45" customHeight="1" spans="1:8">
      <c r="A152" s="64">
        <v>151</v>
      </c>
      <c r="B152" s="233" t="s">
        <v>10433</v>
      </c>
      <c r="C152" s="234" t="s">
        <v>10434</v>
      </c>
      <c r="D152" s="235" t="s">
        <v>10435</v>
      </c>
      <c r="E152" s="233" t="s">
        <v>412</v>
      </c>
      <c r="F152" s="236">
        <v>75</v>
      </c>
      <c r="G152" s="237">
        <v>2019.12</v>
      </c>
      <c r="H152" s="238" t="s">
        <v>10436</v>
      </c>
    </row>
    <row r="153" s="63" customFormat="1" ht="59.45" customHeight="1" spans="1:8">
      <c r="A153" s="64">
        <v>152</v>
      </c>
      <c r="B153" s="233" t="s">
        <v>10437</v>
      </c>
      <c r="C153" s="234" t="s">
        <v>10438</v>
      </c>
      <c r="D153" s="235" t="s">
        <v>10439</v>
      </c>
      <c r="E153" s="233" t="s">
        <v>412</v>
      </c>
      <c r="F153" s="236">
        <v>68</v>
      </c>
      <c r="G153" s="237">
        <v>2019.12</v>
      </c>
      <c r="H153" s="238" t="s">
        <v>10440</v>
      </c>
    </row>
    <row r="154" s="63" customFormat="1" ht="59.45" customHeight="1" spans="1:8">
      <c r="A154" s="64">
        <v>153</v>
      </c>
      <c r="B154" s="233" t="s">
        <v>1454</v>
      </c>
      <c r="C154" s="234" t="s">
        <v>10441</v>
      </c>
      <c r="D154" s="235" t="s">
        <v>10442</v>
      </c>
      <c r="E154" s="233" t="s">
        <v>412</v>
      </c>
      <c r="F154" s="236">
        <v>75</v>
      </c>
      <c r="G154" s="237">
        <v>2024.1</v>
      </c>
      <c r="H154" s="238" t="s">
        <v>10443</v>
      </c>
    </row>
    <row r="155" s="63" customFormat="1" ht="59.45" customHeight="1" spans="1:8">
      <c r="A155" s="64">
        <v>154</v>
      </c>
      <c r="B155" s="241" t="s">
        <v>1454</v>
      </c>
      <c r="C155" s="242" t="s">
        <v>1455</v>
      </c>
      <c r="D155" s="246" t="s">
        <v>1456</v>
      </c>
      <c r="E155" s="241" t="s">
        <v>323</v>
      </c>
      <c r="F155" s="244">
        <v>72</v>
      </c>
      <c r="G155" s="245">
        <v>2020.9</v>
      </c>
      <c r="H155" s="238" t="s">
        <v>1457</v>
      </c>
    </row>
    <row r="156" s="63" customFormat="1" ht="59.45" customHeight="1" spans="1:8">
      <c r="A156" s="64">
        <v>155</v>
      </c>
      <c r="B156" s="233" t="s">
        <v>10444</v>
      </c>
      <c r="C156" s="234" t="s">
        <v>10445</v>
      </c>
      <c r="D156" s="235" t="s">
        <v>10446</v>
      </c>
      <c r="E156" s="233" t="s">
        <v>412</v>
      </c>
      <c r="F156" s="236">
        <v>62</v>
      </c>
      <c r="G156" s="237">
        <v>2019.4</v>
      </c>
      <c r="H156" s="238" t="s">
        <v>10447</v>
      </c>
    </row>
    <row r="157" s="63" customFormat="1" ht="59.45" customHeight="1" spans="1:8">
      <c r="A157" s="64">
        <v>156</v>
      </c>
      <c r="B157" s="233" t="s">
        <v>10448</v>
      </c>
      <c r="C157" s="234" t="s">
        <v>10449</v>
      </c>
      <c r="D157" s="235" t="s">
        <v>10450</v>
      </c>
      <c r="E157" s="233" t="s">
        <v>412</v>
      </c>
      <c r="F157" s="236">
        <v>65</v>
      </c>
      <c r="G157" s="237">
        <v>2019.6</v>
      </c>
      <c r="H157" s="238" t="s">
        <v>10451</v>
      </c>
    </row>
    <row r="158" s="63" customFormat="1" ht="59.45" customHeight="1" spans="1:8">
      <c r="A158" s="64">
        <v>157</v>
      </c>
      <c r="B158" s="241" t="s">
        <v>10452</v>
      </c>
      <c r="C158" s="242" t="s">
        <v>10453</v>
      </c>
      <c r="D158" s="243" t="s">
        <v>10454</v>
      </c>
      <c r="E158" s="241" t="s">
        <v>323</v>
      </c>
      <c r="F158" s="244">
        <v>79</v>
      </c>
      <c r="G158" s="245">
        <v>2022.2</v>
      </c>
      <c r="H158" s="238" t="s">
        <v>10455</v>
      </c>
    </row>
    <row r="159" s="63" customFormat="1" ht="59.45" customHeight="1" spans="1:8">
      <c r="A159" s="64">
        <v>158</v>
      </c>
      <c r="B159" s="241" t="s">
        <v>10456</v>
      </c>
      <c r="C159" s="242" t="s">
        <v>10457</v>
      </c>
      <c r="D159" s="243" t="s">
        <v>10458</v>
      </c>
      <c r="E159" s="241" t="s">
        <v>323</v>
      </c>
      <c r="F159" s="244">
        <v>73</v>
      </c>
      <c r="G159" s="245">
        <v>2021.7</v>
      </c>
      <c r="H159" s="238" t="s">
        <v>10459</v>
      </c>
    </row>
    <row r="160" s="63" customFormat="1" ht="59.45" customHeight="1" spans="1:8">
      <c r="A160" s="64">
        <v>159</v>
      </c>
      <c r="B160" s="241" t="s">
        <v>10460</v>
      </c>
      <c r="C160" s="242" t="s">
        <v>10461</v>
      </c>
      <c r="D160" s="243" t="s">
        <v>10462</v>
      </c>
      <c r="E160" s="233" t="s">
        <v>412</v>
      </c>
      <c r="F160" s="244">
        <v>65</v>
      </c>
      <c r="G160" s="245">
        <v>2024.7</v>
      </c>
      <c r="H160" s="238" t="s">
        <v>10463</v>
      </c>
    </row>
    <row r="161" s="63" customFormat="1" ht="59.45" customHeight="1" spans="1:8">
      <c r="A161" s="64">
        <v>160</v>
      </c>
      <c r="B161" s="241" t="s">
        <v>10464</v>
      </c>
      <c r="C161" s="242" t="s">
        <v>10465</v>
      </c>
      <c r="D161" s="243" t="s">
        <v>10466</v>
      </c>
      <c r="E161" s="233" t="s">
        <v>353</v>
      </c>
      <c r="F161" s="244">
        <v>69.8</v>
      </c>
      <c r="G161" s="245">
        <v>2024.12</v>
      </c>
      <c r="H161" s="238" t="s">
        <v>10467</v>
      </c>
    </row>
    <row r="162" s="63" customFormat="1" ht="59.45" customHeight="1" spans="1:8">
      <c r="A162" s="64">
        <v>161</v>
      </c>
      <c r="B162" s="233" t="s">
        <v>10464</v>
      </c>
      <c r="C162" s="234" t="s">
        <v>10468</v>
      </c>
      <c r="D162" s="235" t="s">
        <v>10469</v>
      </c>
      <c r="E162" s="233" t="s">
        <v>412</v>
      </c>
      <c r="F162" s="236">
        <v>62</v>
      </c>
      <c r="G162" s="237">
        <v>2019.7</v>
      </c>
      <c r="H162" s="238" t="s">
        <v>10470</v>
      </c>
    </row>
    <row r="163" s="63" customFormat="1" ht="59.45" customHeight="1" spans="1:8">
      <c r="A163" s="64">
        <v>162</v>
      </c>
      <c r="B163" s="233" t="s">
        <v>1458</v>
      </c>
      <c r="C163" s="234" t="s">
        <v>1459</v>
      </c>
      <c r="D163" s="235" t="s">
        <v>1460</v>
      </c>
      <c r="E163" s="233" t="s">
        <v>412</v>
      </c>
      <c r="F163" s="236">
        <v>69.8</v>
      </c>
      <c r="G163" s="237">
        <v>2019.6</v>
      </c>
      <c r="H163" s="238" t="s">
        <v>1461</v>
      </c>
    </row>
    <row r="164" s="63" customFormat="1" ht="59.45" customHeight="1" spans="1:8">
      <c r="A164" s="64">
        <v>163</v>
      </c>
      <c r="B164" s="233" t="s">
        <v>10471</v>
      </c>
      <c r="C164" s="234" t="s">
        <v>10472</v>
      </c>
      <c r="D164" s="235" t="s">
        <v>10473</v>
      </c>
      <c r="E164" s="233" t="s">
        <v>412</v>
      </c>
      <c r="F164" s="236">
        <v>69.8</v>
      </c>
      <c r="G164" s="237">
        <v>2019.8</v>
      </c>
      <c r="H164" s="238" t="s">
        <v>10474</v>
      </c>
    </row>
    <row r="165" s="63" customFormat="1" ht="59.45" customHeight="1" spans="1:8">
      <c r="A165" s="64">
        <v>164</v>
      </c>
      <c r="B165" s="233" t="s">
        <v>10475</v>
      </c>
      <c r="C165" s="234" t="s">
        <v>10476</v>
      </c>
      <c r="D165" s="235" t="s">
        <v>10477</v>
      </c>
      <c r="E165" s="247" t="s">
        <v>323</v>
      </c>
      <c r="F165" s="236">
        <v>86</v>
      </c>
      <c r="G165" s="237">
        <v>2023.4</v>
      </c>
      <c r="H165" s="238" t="s">
        <v>10478</v>
      </c>
    </row>
    <row r="166" s="63" customFormat="1" ht="59.45" customHeight="1" spans="1:8">
      <c r="A166" s="64">
        <v>165</v>
      </c>
      <c r="B166" s="233" t="s">
        <v>10479</v>
      </c>
      <c r="C166" s="234" t="s">
        <v>10480</v>
      </c>
      <c r="D166" s="235" t="s">
        <v>10481</v>
      </c>
      <c r="E166" s="233" t="s">
        <v>412</v>
      </c>
      <c r="F166" s="236">
        <v>75</v>
      </c>
      <c r="G166" s="237">
        <v>2019.8</v>
      </c>
      <c r="H166" s="238" t="s">
        <v>10482</v>
      </c>
    </row>
    <row r="167" s="63" customFormat="1" ht="59.45" customHeight="1" spans="1:8">
      <c r="A167" s="64">
        <v>166</v>
      </c>
      <c r="B167" s="247" t="s">
        <v>10346</v>
      </c>
      <c r="C167" s="248" t="s">
        <v>10483</v>
      </c>
      <c r="D167" s="249" t="s">
        <v>10484</v>
      </c>
      <c r="E167" s="247" t="s">
        <v>323</v>
      </c>
      <c r="F167" s="236">
        <v>53</v>
      </c>
      <c r="G167" s="237">
        <v>2020.7</v>
      </c>
      <c r="H167" s="238" t="s">
        <v>10485</v>
      </c>
    </row>
    <row r="168" s="63" customFormat="1" ht="59.45" customHeight="1" spans="1:8">
      <c r="A168" s="64">
        <v>167</v>
      </c>
      <c r="B168" s="233" t="s">
        <v>10486</v>
      </c>
      <c r="C168" s="234" t="s">
        <v>10487</v>
      </c>
      <c r="D168" s="235" t="s">
        <v>10488</v>
      </c>
      <c r="E168" s="233" t="s">
        <v>412</v>
      </c>
      <c r="F168" s="236">
        <v>55</v>
      </c>
      <c r="G168" s="237">
        <v>2025.1</v>
      </c>
      <c r="H168" s="238" t="s">
        <v>10489</v>
      </c>
    </row>
    <row r="169" s="63" customFormat="1" ht="59.45" customHeight="1" spans="1:8">
      <c r="A169" s="64">
        <v>168</v>
      </c>
      <c r="B169" s="233" t="s">
        <v>10490</v>
      </c>
      <c r="C169" s="234" t="s">
        <v>10491</v>
      </c>
      <c r="D169" s="235" t="s">
        <v>10492</v>
      </c>
      <c r="E169" s="233" t="s">
        <v>412</v>
      </c>
      <c r="F169" s="236">
        <v>70</v>
      </c>
      <c r="G169" s="237">
        <v>2019.8</v>
      </c>
      <c r="H169" s="238" t="s">
        <v>10493</v>
      </c>
    </row>
    <row r="170" s="63" customFormat="1" ht="59.45" customHeight="1" spans="1:8">
      <c r="A170" s="64">
        <v>169</v>
      </c>
      <c r="B170" s="233" t="s">
        <v>10494</v>
      </c>
      <c r="C170" s="234" t="s">
        <v>10495</v>
      </c>
      <c r="D170" s="235" t="s">
        <v>10496</v>
      </c>
      <c r="E170" s="233" t="s">
        <v>412</v>
      </c>
      <c r="F170" s="236">
        <v>49</v>
      </c>
      <c r="G170" s="237">
        <v>2019.1</v>
      </c>
      <c r="H170" s="250" t="s">
        <v>10497</v>
      </c>
    </row>
    <row r="171" s="63" customFormat="1" ht="59.45" customHeight="1" spans="1:8">
      <c r="A171" s="64">
        <v>170</v>
      </c>
      <c r="B171" s="233" t="s">
        <v>1506</v>
      </c>
      <c r="C171" s="234" t="s">
        <v>10498</v>
      </c>
      <c r="D171" s="235" t="s">
        <v>10499</v>
      </c>
      <c r="E171" s="247" t="s">
        <v>323</v>
      </c>
      <c r="F171" s="236">
        <v>65</v>
      </c>
      <c r="G171" s="237">
        <v>2023.2</v>
      </c>
      <c r="H171" s="238" t="s">
        <v>10500</v>
      </c>
    </row>
    <row r="172" s="63" customFormat="1" ht="59.45" customHeight="1" spans="1:8">
      <c r="A172" s="64">
        <v>171</v>
      </c>
      <c r="B172" s="233" t="s">
        <v>10501</v>
      </c>
      <c r="C172" s="234" t="s">
        <v>10502</v>
      </c>
      <c r="D172" s="235" t="s">
        <v>10503</v>
      </c>
      <c r="E172" s="233" t="s">
        <v>412</v>
      </c>
      <c r="F172" s="236">
        <v>55.8</v>
      </c>
      <c r="G172" s="237">
        <v>2019.8</v>
      </c>
      <c r="H172" s="238" t="s">
        <v>10504</v>
      </c>
    </row>
    <row r="173" s="63" customFormat="1" ht="59.45" customHeight="1" spans="1:8">
      <c r="A173" s="64">
        <v>172</v>
      </c>
      <c r="B173" s="241" t="s">
        <v>10505</v>
      </c>
      <c r="C173" s="242" t="s">
        <v>10506</v>
      </c>
      <c r="D173" s="243" t="s">
        <v>10507</v>
      </c>
      <c r="E173" s="241" t="s">
        <v>323</v>
      </c>
      <c r="F173" s="244">
        <v>63</v>
      </c>
      <c r="G173" s="245">
        <v>2020.5</v>
      </c>
      <c r="H173" s="238" t="s">
        <v>10508</v>
      </c>
    </row>
    <row r="174" s="63" customFormat="1" ht="59.45" customHeight="1" spans="1:8">
      <c r="A174" s="64">
        <v>173</v>
      </c>
      <c r="B174" s="233" t="s">
        <v>10509</v>
      </c>
      <c r="C174" s="234" t="s">
        <v>10510</v>
      </c>
      <c r="D174" s="235" t="s">
        <v>10511</v>
      </c>
      <c r="E174" s="233" t="s">
        <v>323</v>
      </c>
      <c r="F174" s="236">
        <v>65</v>
      </c>
      <c r="G174" s="237">
        <v>2019.12</v>
      </c>
      <c r="H174" s="238" t="s">
        <v>10512</v>
      </c>
    </row>
    <row r="175" s="63" customFormat="1" ht="59.45" customHeight="1" spans="1:8">
      <c r="A175" s="64">
        <v>174</v>
      </c>
      <c r="B175" s="241" t="s">
        <v>10513</v>
      </c>
      <c r="C175" s="242" t="s">
        <v>10514</v>
      </c>
      <c r="D175" s="243" t="s">
        <v>10515</v>
      </c>
      <c r="E175" s="241" t="s">
        <v>323</v>
      </c>
      <c r="F175" s="244">
        <v>72</v>
      </c>
      <c r="G175" s="245">
        <v>2021.6</v>
      </c>
      <c r="H175" s="238" t="s">
        <v>10516</v>
      </c>
    </row>
    <row r="176" s="63" customFormat="1" ht="59.45" customHeight="1" spans="1:8">
      <c r="A176" s="64">
        <v>175</v>
      </c>
      <c r="B176" s="241" t="s">
        <v>10517</v>
      </c>
      <c r="C176" s="242" t="s">
        <v>10518</v>
      </c>
      <c r="D176" s="243" t="s">
        <v>10519</v>
      </c>
      <c r="E176" s="241" t="s">
        <v>412</v>
      </c>
      <c r="F176" s="244">
        <v>63</v>
      </c>
      <c r="G176" s="245">
        <v>2021.4</v>
      </c>
      <c r="H176" s="238" t="s">
        <v>10520</v>
      </c>
    </row>
    <row r="177" s="63" customFormat="1" ht="59.45" customHeight="1" spans="1:8">
      <c r="A177" s="64">
        <v>176</v>
      </c>
      <c r="B177" s="241" t="s">
        <v>10314</v>
      </c>
      <c r="C177" s="242" t="s">
        <v>10521</v>
      </c>
      <c r="D177" s="243" t="s">
        <v>10522</v>
      </c>
      <c r="E177" s="233" t="s">
        <v>353</v>
      </c>
      <c r="F177" s="244">
        <v>62</v>
      </c>
      <c r="G177" s="245">
        <v>2024.4</v>
      </c>
      <c r="H177" s="238" t="s">
        <v>10523</v>
      </c>
    </row>
    <row r="178" s="63" customFormat="1" ht="59.45" customHeight="1" spans="1:8">
      <c r="A178" s="64">
        <v>177</v>
      </c>
      <c r="B178" s="233" t="s">
        <v>10524</v>
      </c>
      <c r="C178" s="234" t="s">
        <v>10525</v>
      </c>
      <c r="D178" s="235" t="s">
        <v>10526</v>
      </c>
      <c r="E178" s="233" t="s">
        <v>412</v>
      </c>
      <c r="F178" s="236">
        <v>62</v>
      </c>
      <c r="G178" s="237">
        <v>2019.1</v>
      </c>
      <c r="H178" s="238" t="s">
        <v>10527</v>
      </c>
    </row>
    <row r="179" s="63" customFormat="1" ht="59.45" customHeight="1" spans="1:8">
      <c r="A179" s="64">
        <v>178</v>
      </c>
      <c r="B179" s="233" t="s">
        <v>10528</v>
      </c>
      <c r="C179" s="234" t="s">
        <v>10529</v>
      </c>
      <c r="D179" s="235" t="s">
        <v>10530</v>
      </c>
      <c r="E179" s="233" t="s">
        <v>323</v>
      </c>
      <c r="F179" s="236">
        <v>58</v>
      </c>
      <c r="G179" s="237">
        <v>2022.5</v>
      </c>
      <c r="H179" s="238" t="s">
        <v>10531</v>
      </c>
    </row>
    <row r="180" s="63" customFormat="1" ht="59.45" customHeight="1" spans="1:8">
      <c r="A180" s="64">
        <v>179</v>
      </c>
      <c r="B180" s="233" t="s">
        <v>10532</v>
      </c>
      <c r="C180" s="234" t="s">
        <v>10533</v>
      </c>
      <c r="D180" s="235" t="s">
        <v>10534</v>
      </c>
      <c r="E180" s="233" t="s">
        <v>412</v>
      </c>
      <c r="F180" s="236">
        <v>53</v>
      </c>
      <c r="G180" s="237">
        <v>2019.9</v>
      </c>
      <c r="H180" s="238" t="s">
        <v>10535</v>
      </c>
    </row>
    <row r="181" s="63" customFormat="1" ht="59.45" customHeight="1" spans="1:8">
      <c r="A181" s="64">
        <v>180</v>
      </c>
      <c r="B181" s="233" t="s">
        <v>10536</v>
      </c>
      <c r="C181" s="234" t="s">
        <v>10537</v>
      </c>
      <c r="D181" s="235" t="s">
        <v>10538</v>
      </c>
      <c r="E181" s="233" t="s">
        <v>412</v>
      </c>
      <c r="F181" s="236">
        <v>72</v>
      </c>
      <c r="G181" s="237">
        <v>2025.1</v>
      </c>
      <c r="H181" s="238" t="s">
        <v>10539</v>
      </c>
    </row>
    <row r="182" s="63" customFormat="1" ht="59.45" customHeight="1" spans="1:8">
      <c r="A182" s="64">
        <v>181</v>
      </c>
      <c r="B182" s="233" t="s">
        <v>10540</v>
      </c>
      <c r="C182" s="234" t="s">
        <v>10541</v>
      </c>
      <c r="D182" s="235" t="s">
        <v>10542</v>
      </c>
      <c r="E182" s="233" t="s">
        <v>323</v>
      </c>
      <c r="F182" s="236">
        <v>45</v>
      </c>
      <c r="G182" s="237">
        <v>2021.3</v>
      </c>
      <c r="H182" s="238" t="s">
        <v>10543</v>
      </c>
    </row>
    <row r="183" s="63" customFormat="1" ht="59.45" customHeight="1" spans="1:8">
      <c r="A183" s="64">
        <v>182</v>
      </c>
      <c r="B183" s="241" t="s">
        <v>10544</v>
      </c>
      <c r="C183" s="242" t="s">
        <v>10545</v>
      </c>
      <c r="D183" s="243" t="s">
        <v>10546</v>
      </c>
      <c r="E183" s="241" t="s">
        <v>323</v>
      </c>
      <c r="F183" s="244">
        <v>58</v>
      </c>
      <c r="G183" s="245">
        <v>2021.7</v>
      </c>
      <c r="H183" s="238" t="s">
        <v>10547</v>
      </c>
    </row>
    <row r="184" s="63" customFormat="1" ht="59.45" customHeight="1" spans="1:8">
      <c r="A184" s="64">
        <v>183</v>
      </c>
      <c r="B184" s="233" t="s">
        <v>10548</v>
      </c>
      <c r="C184" s="234" t="s">
        <v>10549</v>
      </c>
      <c r="D184" s="235" t="s">
        <v>10550</v>
      </c>
      <c r="E184" s="233" t="s">
        <v>412</v>
      </c>
      <c r="F184" s="236">
        <v>65</v>
      </c>
      <c r="G184" s="237">
        <v>2019.12</v>
      </c>
      <c r="H184" s="238" t="s">
        <v>10551</v>
      </c>
    </row>
    <row r="185" s="63" customFormat="1" ht="59.45" customHeight="1" spans="1:8">
      <c r="A185" s="64">
        <v>184</v>
      </c>
      <c r="B185" s="233" t="s">
        <v>10552</v>
      </c>
      <c r="C185" s="234" t="s">
        <v>10553</v>
      </c>
      <c r="D185" s="235" t="s">
        <v>10554</v>
      </c>
      <c r="E185" s="233" t="s">
        <v>353</v>
      </c>
      <c r="F185" s="236">
        <v>59.8</v>
      </c>
      <c r="G185" s="237">
        <v>2023.9</v>
      </c>
      <c r="H185" s="238" t="s">
        <v>10555</v>
      </c>
    </row>
    <row r="186" s="63" customFormat="1" ht="59.45" customHeight="1" spans="1:8">
      <c r="A186" s="64">
        <v>185</v>
      </c>
      <c r="B186" s="233" t="s">
        <v>10556</v>
      </c>
      <c r="C186" s="234" t="s">
        <v>10557</v>
      </c>
      <c r="D186" s="235" t="s">
        <v>10558</v>
      </c>
      <c r="E186" s="233" t="s">
        <v>353</v>
      </c>
      <c r="F186" s="236">
        <v>59.8</v>
      </c>
      <c r="G186" s="237">
        <v>2025.1</v>
      </c>
      <c r="H186" s="238" t="s">
        <v>10559</v>
      </c>
    </row>
    <row r="187" s="63" customFormat="1" ht="59.45" customHeight="1" spans="1:8">
      <c r="A187" s="64">
        <v>186</v>
      </c>
      <c r="B187" s="233" t="s">
        <v>10560</v>
      </c>
      <c r="C187" s="234" t="s">
        <v>10561</v>
      </c>
      <c r="D187" s="235" t="s">
        <v>10562</v>
      </c>
      <c r="E187" s="233" t="s">
        <v>412</v>
      </c>
      <c r="F187" s="236">
        <v>58</v>
      </c>
      <c r="G187" s="237">
        <v>2019.12</v>
      </c>
      <c r="H187" s="238" t="s">
        <v>10563</v>
      </c>
    </row>
    <row r="188" s="63" customFormat="1" ht="59.45" customHeight="1" spans="1:8">
      <c r="A188" s="64">
        <v>187</v>
      </c>
      <c r="B188" s="233" t="s">
        <v>10564</v>
      </c>
      <c r="C188" s="234" t="s">
        <v>10565</v>
      </c>
      <c r="D188" s="235" t="s">
        <v>10566</v>
      </c>
      <c r="E188" s="233" t="s">
        <v>412</v>
      </c>
      <c r="F188" s="236">
        <v>75</v>
      </c>
      <c r="G188" s="237">
        <v>2021.4</v>
      </c>
      <c r="H188" s="238" t="s">
        <v>10567</v>
      </c>
    </row>
    <row r="189" s="63" customFormat="1" ht="59.45" customHeight="1" spans="1:8">
      <c r="A189" s="64">
        <v>188</v>
      </c>
      <c r="B189" s="233" t="s">
        <v>10568</v>
      </c>
      <c r="C189" s="234" t="s">
        <v>10569</v>
      </c>
      <c r="D189" s="235" t="s">
        <v>10570</v>
      </c>
      <c r="E189" s="233" t="s">
        <v>412</v>
      </c>
      <c r="F189" s="236">
        <v>73</v>
      </c>
      <c r="G189" s="237">
        <v>2019.12</v>
      </c>
      <c r="H189" s="238" t="s">
        <v>10571</v>
      </c>
    </row>
    <row r="190" s="63" customFormat="1" ht="59.45" customHeight="1" spans="1:8">
      <c r="A190" s="64">
        <v>189</v>
      </c>
      <c r="B190" s="241" t="s">
        <v>10572</v>
      </c>
      <c r="C190" s="242" t="s">
        <v>10573</v>
      </c>
      <c r="D190" s="243" t="s">
        <v>10574</v>
      </c>
      <c r="E190" s="241" t="s">
        <v>323</v>
      </c>
      <c r="F190" s="244">
        <v>50</v>
      </c>
      <c r="G190" s="245">
        <v>2019.12</v>
      </c>
      <c r="H190" s="238" t="s">
        <v>10575</v>
      </c>
    </row>
    <row r="191" s="63" customFormat="1" ht="59.45" customHeight="1" spans="1:8">
      <c r="A191" s="64">
        <v>190</v>
      </c>
      <c r="B191" s="241" t="s">
        <v>10576</v>
      </c>
      <c r="C191" s="242" t="s">
        <v>10577</v>
      </c>
      <c r="D191" s="243" t="s">
        <v>10578</v>
      </c>
      <c r="E191" s="241" t="s">
        <v>323</v>
      </c>
      <c r="F191" s="244">
        <v>52</v>
      </c>
      <c r="G191" s="245">
        <v>2021.4</v>
      </c>
      <c r="H191" s="238" t="s">
        <v>10579</v>
      </c>
    </row>
    <row r="192" s="63" customFormat="1" ht="59.45" customHeight="1" spans="1:8">
      <c r="A192" s="64">
        <v>191</v>
      </c>
      <c r="B192" s="241" t="s">
        <v>10580</v>
      </c>
      <c r="C192" s="242" t="s">
        <v>10581</v>
      </c>
      <c r="D192" s="243" t="s">
        <v>10582</v>
      </c>
      <c r="E192" s="233" t="s">
        <v>353</v>
      </c>
      <c r="F192" s="244">
        <v>65</v>
      </c>
      <c r="G192" s="245">
        <v>2024.7</v>
      </c>
      <c r="H192" s="238" t="s">
        <v>10583</v>
      </c>
    </row>
    <row r="193" s="63" customFormat="1" ht="59.45" customHeight="1" spans="1:8">
      <c r="A193" s="64">
        <v>192</v>
      </c>
      <c r="B193" s="241" t="s">
        <v>10584</v>
      </c>
      <c r="C193" s="242" t="s">
        <v>10585</v>
      </c>
      <c r="D193" s="243" t="s">
        <v>10586</v>
      </c>
      <c r="E193" s="233" t="s">
        <v>412</v>
      </c>
      <c r="F193" s="244">
        <v>79</v>
      </c>
      <c r="G193" s="245">
        <v>2023.9</v>
      </c>
      <c r="H193" s="238" t="s">
        <v>10587</v>
      </c>
    </row>
    <row r="194" s="63" customFormat="1" ht="59.45" customHeight="1" spans="1:8">
      <c r="A194" s="64">
        <v>193</v>
      </c>
      <c r="B194" s="233" t="s">
        <v>10588</v>
      </c>
      <c r="C194" s="234" t="s">
        <v>10589</v>
      </c>
      <c r="D194" s="235" t="s">
        <v>10590</v>
      </c>
      <c r="E194" s="233" t="s">
        <v>412</v>
      </c>
      <c r="F194" s="236">
        <v>62</v>
      </c>
      <c r="G194" s="237">
        <v>2019.12</v>
      </c>
      <c r="H194" s="238" t="s">
        <v>10591</v>
      </c>
    </row>
    <row r="195" s="63" customFormat="1" ht="59.45" customHeight="1" spans="1:8">
      <c r="A195" s="64">
        <v>194</v>
      </c>
      <c r="B195" s="241" t="s">
        <v>10592</v>
      </c>
      <c r="C195" s="242" t="s">
        <v>10593</v>
      </c>
      <c r="D195" s="243" t="s">
        <v>10594</v>
      </c>
      <c r="E195" s="241" t="s">
        <v>412</v>
      </c>
      <c r="F195" s="244">
        <v>60</v>
      </c>
      <c r="G195" s="245">
        <v>2022.2</v>
      </c>
      <c r="H195" s="238" t="s">
        <v>10595</v>
      </c>
    </row>
    <row r="196" s="63" customFormat="1" ht="59.45" customHeight="1" spans="1:8">
      <c r="A196" s="64">
        <v>195</v>
      </c>
      <c r="B196" s="233" t="s">
        <v>10596</v>
      </c>
      <c r="C196" s="234" t="s">
        <v>10597</v>
      </c>
      <c r="D196" s="235" t="s">
        <v>10598</v>
      </c>
      <c r="E196" s="233" t="s">
        <v>412</v>
      </c>
      <c r="F196" s="236">
        <v>56</v>
      </c>
      <c r="G196" s="237">
        <v>2020.1</v>
      </c>
      <c r="H196" s="238" t="s">
        <v>10599</v>
      </c>
    </row>
    <row r="197" s="63" customFormat="1" ht="59.45" customHeight="1" spans="1:8">
      <c r="A197" s="64">
        <v>196</v>
      </c>
      <c r="B197" s="233" t="s">
        <v>1462</v>
      </c>
      <c r="C197" s="234" t="s">
        <v>10600</v>
      </c>
      <c r="D197" s="235" t="s">
        <v>10601</v>
      </c>
      <c r="E197" s="233" t="s">
        <v>412</v>
      </c>
      <c r="F197" s="236">
        <v>72</v>
      </c>
      <c r="G197" s="237">
        <v>2020.5</v>
      </c>
      <c r="H197" s="238" t="s">
        <v>10602</v>
      </c>
    </row>
    <row r="198" s="63" customFormat="1" ht="59.45" customHeight="1" spans="1:8">
      <c r="A198" s="64">
        <v>197</v>
      </c>
      <c r="B198" s="233" t="s">
        <v>1462</v>
      </c>
      <c r="C198" s="234" t="s">
        <v>1463</v>
      </c>
      <c r="D198" s="235" t="s">
        <v>1464</v>
      </c>
      <c r="E198" s="233" t="s">
        <v>323</v>
      </c>
      <c r="F198" s="236">
        <v>65</v>
      </c>
      <c r="G198" s="237">
        <v>2025.2</v>
      </c>
      <c r="H198" s="238" t="s">
        <v>10603</v>
      </c>
    </row>
    <row r="199" s="63" customFormat="1" ht="59.45" customHeight="1" spans="1:8">
      <c r="A199" s="64">
        <v>198</v>
      </c>
      <c r="B199" s="233" t="s">
        <v>10604</v>
      </c>
      <c r="C199" s="234" t="s">
        <v>10605</v>
      </c>
      <c r="D199" s="235" t="s">
        <v>10606</v>
      </c>
      <c r="E199" s="233" t="s">
        <v>353</v>
      </c>
      <c r="F199" s="236">
        <v>69.8</v>
      </c>
      <c r="G199" s="237">
        <v>2025.1</v>
      </c>
      <c r="H199" s="238" t="s">
        <v>10607</v>
      </c>
    </row>
    <row r="200" s="63" customFormat="1" ht="59.45" customHeight="1" spans="1:8">
      <c r="A200" s="64">
        <v>199</v>
      </c>
      <c r="B200" s="241" t="s">
        <v>1466</v>
      </c>
      <c r="C200" s="242" t="s">
        <v>1467</v>
      </c>
      <c r="D200" s="243" t="s">
        <v>1468</v>
      </c>
      <c r="E200" s="241" t="s">
        <v>412</v>
      </c>
      <c r="F200" s="244">
        <v>73</v>
      </c>
      <c r="G200" s="245">
        <v>2022.8</v>
      </c>
      <c r="H200" s="238" t="s">
        <v>1469</v>
      </c>
    </row>
    <row r="201" s="63" customFormat="1" ht="59.45" customHeight="1" spans="1:8">
      <c r="A201" s="64">
        <v>200</v>
      </c>
      <c r="B201" s="241" t="s">
        <v>10608</v>
      </c>
      <c r="C201" s="242" t="s">
        <v>10609</v>
      </c>
      <c r="D201" s="243" t="s">
        <v>10610</v>
      </c>
      <c r="E201" s="233" t="s">
        <v>353</v>
      </c>
      <c r="F201" s="244">
        <v>49.8</v>
      </c>
      <c r="G201" s="245">
        <v>2024.2</v>
      </c>
      <c r="H201" s="238" t="s">
        <v>10611</v>
      </c>
    </row>
    <row r="202" s="63" customFormat="1" ht="59.45" customHeight="1" spans="1:8">
      <c r="A202" s="64">
        <v>201</v>
      </c>
      <c r="B202" s="241" t="s">
        <v>10612</v>
      </c>
      <c r="C202" s="242" t="s">
        <v>10613</v>
      </c>
      <c r="D202" s="243" t="s">
        <v>10614</v>
      </c>
      <c r="E202" s="241" t="s">
        <v>412</v>
      </c>
      <c r="F202" s="244">
        <v>60</v>
      </c>
      <c r="G202" s="245">
        <v>2023.2</v>
      </c>
      <c r="H202" s="238" t="s">
        <v>10615</v>
      </c>
    </row>
    <row r="203" s="63" customFormat="1" ht="59.45" customHeight="1" spans="1:8">
      <c r="A203" s="64">
        <v>202</v>
      </c>
      <c r="B203" s="241" t="s">
        <v>10616</v>
      </c>
      <c r="C203" s="242" t="s">
        <v>10617</v>
      </c>
      <c r="D203" s="243" t="s">
        <v>10618</v>
      </c>
      <c r="E203" s="233" t="s">
        <v>353</v>
      </c>
      <c r="F203" s="244">
        <v>69</v>
      </c>
      <c r="G203" s="245">
        <v>2024.11</v>
      </c>
      <c r="H203" s="238" t="s">
        <v>10619</v>
      </c>
    </row>
    <row r="204" s="63" customFormat="1" ht="59.45" customHeight="1" spans="1:8">
      <c r="A204" s="64">
        <v>203</v>
      </c>
      <c r="B204" s="241" t="s">
        <v>10620</v>
      </c>
      <c r="C204" s="242" t="s">
        <v>10621</v>
      </c>
      <c r="D204" s="243" t="s">
        <v>10622</v>
      </c>
      <c r="E204" s="241" t="s">
        <v>412</v>
      </c>
      <c r="F204" s="244">
        <v>62</v>
      </c>
      <c r="G204" s="245">
        <v>2023.2</v>
      </c>
      <c r="H204" s="238" t="s">
        <v>10623</v>
      </c>
    </row>
    <row r="205" s="63" customFormat="1" ht="59.45" customHeight="1" spans="1:8">
      <c r="A205" s="64">
        <v>204</v>
      </c>
      <c r="B205" s="233" t="s">
        <v>10624</v>
      </c>
      <c r="C205" s="234" t="s">
        <v>10625</v>
      </c>
      <c r="D205" s="235" t="s">
        <v>10626</v>
      </c>
      <c r="E205" s="233" t="s">
        <v>412</v>
      </c>
      <c r="F205" s="236">
        <v>64</v>
      </c>
      <c r="G205" s="237">
        <v>2019.12</v>
      </c>
      <c r="H205" s="238" t="s">
        <v>10627</v>
      </c>
    </row>
    <row r="206" s="63" customFormat="1" ht="59.45" customHeight="1" spans="1:8">
      <c r="A206" s="64">
        <v>205</v>
      </c>
      <c r="B206" s="233" t="s">
        <v>10308</v>
      </c>
      <c r="C206" s="234" t="s">
        <v>10628</v>
      </c>
      <c r="D206" s="235" t="s">
        <v>10629</v>
      </c>
      <c r="E206" s="233" t="s">
        <v>412</v>
      </c>
      <c r="F206" s="236">
        <v>52</v>
      </c>
      <c r="G206" s="237">
        <v>2019.12</v>
      </c>
      <c r="H206" s="238" t="s">
        <v>10630</v>
      </c>
    </row>
    <row r="207" s="63" customFormat="1" ht="59.45" customHeight="1" spans="1:8">
      <c r="A207" s="64">
        <v>206</v>
      </c>
      <c r="B207" s="241" t="s">
        <v>10631</v>
      </c>
      <c r="C207" s="242" t="s">
        <v>10632</v>
      </c>
      <c r="D207" s="243" t="s">
        <v>10633</v>
      </c>
      <c r="E207" s="241" t="s">
        <v>412</v>
      </c>
      <c r="F207" s="244">
        <v>60</v>
      </c>
      <c r="G207" s="245">
        <v>2021.8</v>
      </c>
      <c r="H207" s="238" t="s">
        <v>10634</v>
      </c>
    </row>
    <row r="208" s="63" customFormat="1" ht="59.45" customHeight="1" spans="1:8">
      <c r="A208" s="64">
        <v>207</v>
      </c>
      <c r="B208" s="241" t="s">
        <v>10635</v>
      </c>
      <c r="C208" s="251" t="s">
        <v>10636</v>
      </c>
      <c r="D208" s="243" t="s">
        <v>10637</v>
      </c>
      <c r="E208" s="241" t="s">
        <v>323</v>
      </c>
      <c r="F208" s="244">
        <v>62</v>
      </c>
      <c r="G208" s="245">
        <v>2021.2</v>
      </c>
      <c r="H208" s="238" t="s">
        <v>10638</v>
      </c>
    </row>
    <row r="209" s="63" customFormat="1" ht="59.45" customHeight="1" spans="1:8">
      <c r="A209" s="64">
        <v>208</v>
      </c>
      <c r="B209" s="241" t="s">
        <v>10639</v>
      </c>
      <c r="C209" s="242" t="s">
        <v>10640</v>
      </c>
      <c r="D209" s="243" t="s">
        <v>10641</v>
      </c>
      <c r="E209" s="241" t="s">
        <v>323</v>
      </c>
      <c r="F209" s="244">
        <v>70</v>
      </c>
      <c r="G209" s="245">
        <v>2021.2</v>
      </c>
      <c r="H209" s="238" t="s">
        <v>10642</v>
      </c>
    </row>
    <row r="210" s="63" customFormat="1" ht="59.45" customHeight="1" spans="1:8">
      <c r="A210" s="64">
        <v>209</v>
      </c>
      <c r="B210" s="241" t="s">
        <v>10643</v>
      </c>
      <c r="C210" s="242" t="s">
        <v>10644</v>
      </c>
      <c r="D210" s="243" t="s">
        <v>10645</v>
      </c>
      <c r="E210" s="241" t="s">
        <v>412</v>
      </c>
      <c r="F210" s="244">
        <v>72</v>
      </c>
      <c r="G210" s="245">
        <v>2024.8</v>
      </c>
      <c r="H210" s="238" t="s">
        <v>10646</v>
      </c>
    </row>
    <row r="211" s="63" customFormat="1" ht="59.45" customHeight="1" spans="1:8">
      <c r="A211" s="64">
        <v>210</v>
      </c>
      <c r="B211" s="241" t="s">
        <v>10635</v>
      </c>
      <c r="C211" s="242" t="s">
        <v>10647</v>
      </c>
      <c r="D211" s="243" t="s">
        <v>10648</v>
      </c>
      <c r="E211" s="241" t="s">
        <v>412</v>
      </c>
      <c r="F211" s="244">
        <v>62</v>
      </c>
      <c r="G211" s="245">
        <v>2022.2</v>
      </c>
      <c r="H211" s="238" t="s">
        <v>10649</v>
      </c>
    </row>
    <row r="212" s="63" customFormat="1" ht="59.45" customHeight="1" spans="1:8">
      <c r="A212" s="64">
        <v>211</v>
      </c>
      <c r="B212" s="241" t="s">
        <v>1470</v>
      </c>
      <c r="C212" s="252">
        <v>9787516533277</v>
      </c>
      <c r="D212" s="243" t="s">
        <v>1471</v>
      </c>
      <c r="E212" s="241" t="s">
        <v>323</v>
      </c>
      <c r="F212" s="244">
        <v>59.8</v>
      </c>
      <c r="G212" s="245">
        <v>2025.1</v>
      </c>
      <c r="H212" s="238" t="s">
        <v>10650</v>
      </c>
    </row>
    <row r="213" s="63" customFormat="1" ht="59.45" customHeight="1" spans="1:8">
      <c r="A213" s="64">
        <v>212</v>
      </c>
      <c r="B213" s="233" t="s">
        <v>10651</v>
      </c>
      <c r="C213" s="234" t="s">
        <v>10652</v>
      </c>
      <c r="D213" s="235" t="s">
        <v>10653</v>
      </c>
      <c r="E213" s="233" t="s">
        <v>412</v>
      </c>
      <c r="F213" s="236">
        <v>56</v>
      </c>
      <c r="G213" s="237">
        <v>2019.12</v>
      </c>
      <c r="H213" s="238" t="s">
        <v>10654</v>
      </c>
    </row>
    <row r="214" s="63" customFormat="1" ht="59.45" customHeight="1" spans="1:8">
      <c r="A214" s="64">
        <v>213</v>
      </c>
      <c r="B214" s="233" t="s">
        <v>10655</v>
      </c>
      <c r="C214" s="234" t="s">
        <v>10656</v>
      </c>
      <c r="D214" s="235" t="s">
        <v>10657</v>
      </c>
      <c r="E214" s="233" t="s">
        <v>353</v>
      </c>
      <c r="F214" s="236">
        <v>80</v>
      </c>
      <c r="G214" s="237">
        <v>2024.4</v>
      </c>
      <c r="H214" s="238" t="s">
        <v>10658</v>
      </c>
    </row>
    <row r="215" s="63" customFormat="1" ht="59.45" customHeight="1" spans="1:8">
      <c r="A215" s="64">
        <v>214</v>
      </c>
      <c r="B215" s="233" t="s">
        <v>10659</v>
      </c>
      <c r="C215" s="234" t="s">
        <v>10660</v>
      </c>
      <c r="D215" s="235" t="s">
        <v>10661</v>
      </c>
      <c r="E215" s="233" t="s">
        <v>323</v>
      </c>
      <c r="F215" s="236">
        <v>82</v>
      </c>
      <c r="G215" s="237">
        <v>2023.2</v>
      </c>
      <c r="H215" s="238" t="s">
        <v>10662</v>
      </c>
    </row>
    <row r="216" s="63" customFormat="1" ht="59.45" customHeight="1" spans="1:8">
      <c r="A216" s="64">
        <v>215</v>
      </c>
      <c r="B216" s="233" t="s">
        <v>10663</v>
      </c>
      <c r="C216" s="234" t="s">
        <v>10664</v>
      </c>
      <c r="D216" s="235" t="s">
        <v>10665</v>
      </c>
      <c r="E216" s="233" t="s">
        <v>323</v>
      </c>
      <c r="F216" s="236">
        <v>69</v>
      </c>
      <c r="G216" s="237">
        <v>2023.2</v>
      </c>
      <c r="H216" s="238" t="s">
        <v>10666</v>
      </c>
    </row>
    <row r="217" s="63" customFormat="1" ht="59.45" customHeight="1" spans="1:8">
      <c r="A217" s="64">
        <v>216</v>
      </c>
      <c r="B217" s="233" t="s">
        <v>10667</v>
      </c>
      <c r="C217" s="234" t="s">
        <v>10668</v>
      </c>
      <c r="D217" s="235" t="s">
        <v>10669</v>
      </c>
      <c r="E217" s="233" t="s">
        <v>412</v>
      </c>
      <c r="F217" s="236">
        <v>62</v>
      </c>
      <c r="G217" s="234" t="s">
        <v>5877</v>
      </c>
      <c r="H217" s="238" t="s">
        <v>10670</v>
      </c>
    </row>
    <row r="218" s="63" customFormat="1" ht="59.45" customHeight="1" spans="1:8">
      <c r="A218" s="64">
        <v>217</v>
      </c>
      <c r="B218" s="233" t="s">
        <v>10671</v>
      </c>
      <c r="C218" s="234" t="s">
        <v>10672</v>
      </c>
      <c r="D218" s="235" t="s">
        <v>10673</v>
      </c>
      <c r="E218" s="241" t="s">
        <v>412</v>
      </c>
      <c r="F218" s="236">
        <v>69</v>
      </c>
      <c r="G218" s="234" t="s">
        <v>7417</v>
      </c>
      <c r="H218" s="238" t="s">
        <v>10674</v>
      </c>
    </row>
    <row r="219" s="63" customFormat="1" ht="59.45" customHeight="1" spans="1:8">
      <c r="A219" s="64">
        <v>218</v>
      </c>
      <c r="B219" s="233" t="s">
        <v>10675</v>
      </c>
      <c r="C219" s="234" t="s">
        <v>10676</v>
      </c>
      <c r="D219" s="235" t="s">
        <v>10677</v>
      </c>
      <c r="E219" s="233" t="s">
        <v>323</v>
      </c>
      <c r="F219" s="236">
        <v>86</v>
      </c>
      <c r="G219" s="237">
        <v>2023.4</v>
      </c>
      <c r="H219" s="238" t="s">
        <v>10678</v>
      </c>
    </row>
    <row r="220" s="63" customFormat="1" ht="59.45" customHeight="1" spans="1:8">
      <c r="A220" s="64">
        <v>219</v>
      </c>
      <c r="B220" s="233" t="s">
        <v>10679</v>
      </c>
      <c r="C220" s="234" t="s">
        <v>10680</v>
      </c>
      <c r="D220" s="235" t="s">
        <v>10681</v>
      </c>
      <c r="E220" s="233" t="s">
        <v>353</v>
      </c>
      <c r="F220" s="236">
        <v>86</v>
      </c>
      <c r="G220" s="237">
        <v>2023.7</v>
      </c>
      <c r="H220" s="238" t="s">
        <v>10682</v>
      </c>
    </row>
    <row r="221" s="63" customFormat="1" ht="59.45" customHeight="1" spans="1:8">
      <c r="A221" s="64">
        <v>220</v>
      </c>
      <c r="B221" s="233" t="s">
        <v>10683</v>
      </c>
      <c r="C221" s="234" t="s">
        <v>10684</v>
      </c>
      <c r="D221" s="235" t="s">
        <v>10685</v>
      </c>
      <c r="E221" s="241" t="s">
        <v>412</v>
      </c>
      <c r="F221" s="236">
        <v>72</v>
      </c>
      <c r="G221" s="237">
        <v>2024.5</v>
      </c>
      <c r="H221" s="238" t="s">
        <v>10686</v>
      </c>
    </row>
    <row r="222" s="63" customFormat="1" ht="59.45" customHeight="1" spans="1:8">
      <c r="A222" s="64">
        <v>221</v>
      </c>
      <c r="B222" s="233" t="s">
        <v>10687</v>
      </c>
      <c r="C222" s="234" t="s">
        <v>10688</v>
      </c>
      <c r="D222" s="235" t="s">
        <v>10689</v>
      </c>
      <c r="E222" s="233" t="s">
        <v>353</v>
      </c>
      <c r="F222" s="236">
        <v>65</v>
      </c>
      <c r="G222" s="237">
        <v>2024.6</v>
      </c>
      <c r="H222" s="238" t="s">
        <v>10690</v>
      </c>
    </row>
    <row r="223" s="63" customFormat="1" ht="59.45" customHeight="1" spans="1:8">
      <c r="A223" s="64">
        <v>222</v>
      </c>
      <c r="B223" s="233" t="s">
        <v>10691</v>
      </c>
      <c r="C223" s="234" t="s">
        <v>10692</v>
      </c>
      <c r="D223" s="235" t="s">
        <v>10693</v>
      </c>
      <c r="E223" s="233" t="s">
        <v>353</v>
      </c>
      <c r="F223" s="236">
        <v>66</v>
      </c>
      <c r="G223" s="237">
        <v>2023.11</v>
      </c>
      <c r="H223" s="238" t="s">
        <v>10694</v>
      </c>
    </row>
    <row r="224" s="63" customFormat="1" ht="59.45" customHeight="1" spans="1:8">
      <c r="A224" s="64">
        <v>223</v>
      </c>
      <c r="B224" s="241" t="s">
        <v>10695</v>
      </c>
      <c r="C224" s="242" t="s">
        <v>10696</v>
      </c>
      <c r="D224" s="243" t="s">
        <v>10697</v>
      </c>
      <c r="E224" s="241" t="s">
        <v>412</v>
      </c>
      <c r="F224" s="244">
        <v>58</v>
      </c>
      <c r="G224" s="245">
        <v>2019.12</v>
      </c>
      <c r="H224" s="238" t="s">
        <v>10698</v>
      </c>
    </row>
    <row r="225" s="63" customFormat="1" ht="59.45" customHeight="1" spans="1:8">
      <c r="A225" s="64">
        <v>224</v>
      </c>
      <c r="B225" s="241" t="s">
        <v>10699</v>
      </c>
      <c r="C225" s="242" t="s">
        <v>10700</v>
      </c>
      <c r="D225" s="243" t="s">
        <v>10701</v>
      </c>
      <c r="E225" s="241" t="s">
        <v>323</v>
      </c>
      <c r="F225" s="244">
        <v>72</v>
      </c>
      <c r="G225" s="245">
        <v>2021.8</v>
      </c>
      <c r="H225" s="238" t="s">
        <v>10702</v>
      </c>
    </row>
    <row r="226" s="63" customFormat="1" ht="59.45" customHeight="1" spans="1:8">
      <c r="A226" s="64">
        <v>225</v>
      </c>
      <c r="B226" s="241" t="s">
        <v>10703</v>
      </c>
      <c r="C226" s="242" t="s">
        <v>10704</v>
      </c>
      <c r="D226" s="243" t="s">
        <v>10705</v>
      </c>
      <c r="E226" s="241" t="s">
        <v>323</v>
      </c>
      <c r="F226" s="244">
        <v>72</v>
      </c>
      <c r="G226" s="245">
        <v>2025.1</v>
      </c>
      <c r="H226" s="238" t="s">
        <v>10706</v>
      </c>
    </row>
    <row r="227" s="63" customFormat="1" ht="59.45" customHeight="1" spans="1:8">
      <c r="A227" s="64">
        <v>226</v>
      </c>
      <c r="B227" s="241" t="s">
        <v>10707</v>
      </c>
      <c r="C227" s="242" t="s">
        <v>10708</v>
      </c>
      <c r="D227" s="243" t="s">
        <v>10709</v>
      </c>
      <c r="E227" s="241" t="s">
        <v>323</v>
      </c>
      <c r="F227" s="244">
        <v>78</v>
      </c>
      <c r="G227" s="245">
        <v>2021.8</v>
      </c>
      <c r="H227" s="238" t="s">
        <v>10710</v>
      </c>
    </row>
    <row r="228" s="63" customFormat="1" ht="59.45" customHeight="1" spans="1:8">
      <c r="A228" s="64">
        <v>227</v>
      </c>
      <c r="B228" s="241" t="s">
        <v>418</v>
      </c>
      <c r="C228" s="242" t="s">
        <v>10711</v>
      </c>
      <c r="D228" s="243" t="s">
        <v>10712</v>
      </c>
      <c r="E228" s="241" t="s">
        <v>323</v>
      </c>
      <c r="F228" s="244">
        <v>68</v>
      </c>
      <c r="G228" s="245">
        <v>2021.6</v>
      </c>
      <c r="H228" s="238" t="s">
        <v>10713</v>
      </c>
    </row>
    <row r="229" s="63" customFormat="1" ht="59.45" customHeight="1" spans="1:8">
      <c r="A229" s="64">
        <v>228</v>
      </c>
      <c r="B229" s="239" t="s">
        <v>10714</v>
      </c>
      <c r="C229" s="234" t="s">
        <v>10715</v>
      </c>
      <c r="D229" s="240" t="s">
        <v>10716</v>
      </c>
      <c r="E229" s="233" t="s">
        <v>412</v>
      </c>
      <c r="F229" s="236">
        <v>72</v>
      </c>
      <c r="G229" s="237">
        <v>2020.6</v>
      </c>
      <c r="H229" s="238" t="s">
        <v>10717</v>
      </c>
    </row>
    <row r="230" s="63" customFormat="1" ht="59.45" customHeight="1" spans="1:8">
      <c r="A230" s="64">
        <v>229</v>
      </c>
      <c r="B230" s="241" t="s">
        <v>1473</v>
      </c>
      <c r="C230" s="242" t="s">
        <v>1474</v>
      </c>
      <c r="D230" s="243" t="s">
        <v>1475</v>
      </c>
      <c r="E230" s="241" t="s">
        <v>412</v>
      </c>
      <c r="F230" s="244">
        <v>70</v>
      </c>
      <c r="G230" s="245">
        <v>2024.8</v>
      </c>
      <c r="H230" s="238" t="s">
        <v>1476</v>
      </c>
    </row>
    <row r="231" s="63" customFormat="1" ht="59.45" customHeight="1" spans="1:8">
      <c r="A231" s="64">
        <v>230</v>
      </c>
      <c r="B231" s="241" t="s">
        <v>10718</v>
      </c>
      <c r="C231" s="242" t="s">
        <v>10719</v>
      </c>
      <c r="D231" s="243" t="s">
        <v>10720</v>
      </c>
      <c r="E231" s="241" t="s">
        <v>323</v>
      </c>
      <c r="F231" s="244">
        <v>85</v>
      </c>
      <c r="G231" s="245">
        <v>2023.2</v>
      </c>
      <c r="H231" s="238" t="s">
        <v>10721</v>
      </c>
    </row>
    <row r="232" s="63" customFormat="1" ht="59.45" customHeight="1" spans="1:8">
      <c r="A232" s="64">
        <v>231</v>
      </c>
      <c r="B232" s="241" t="s">
        <v>10722</v>
      </c>
      <c r="C232" s="242" t="s">
        <v>10723</v>
      </c>
      <c r="D232" s="246" t="s">
        <v>10724</v>
      </c>
      <c r="E232" s="241" t="s">
        <v>323</v>
      </c>
      <c r="F232" s="253">
        <v>79</v>
      </c>
      <c r="G232" s="254">
        <v>2021.6</v>
      </c>
      <c r="H232" s="238" t="s">
        <v>10725</v>
      </c>
    </row>
    <row r="233" s="63" customFormat="1" ht="59.45" customHeight="1" spans="1:8">
      <c r="A233" s="64">
        <v>232</v>
      </c>
      <c r="B233" s="239" t="s">
        <v>1477</v>
      </c>
      <c r="C233" s="234" t="s">
        <v>1478</v>
      </c>
      <c r="D233" s="240" t="s">
        <v>1479</v>
      </c>
      <c r="E233" s="255" t="s">
        <v>323</v>
      </c>
      <c r="F233" s="236">
        <v>49</v>
      </c>
      <c r="G233" s="237">
        <v>2020.8</v>
      </c>
      <c r="H233" s="238" t="s">
        <v>1480</v>
      </c>
    </row>
    <row r="234" s="63" customFormat="1" ht="59.45" customHeight="1" spans="1:8">
      <c r="A234" s="64">
        <v>233</v>
      </c>
      <c r="B234" s="241" t="s">
        <v>10726</v>
      </c>
      <c r="C234" s="242" t="s">
        <v>10727</v>
      </c>
      <c r="D234" s="243" t="s">
        <v>10728</v>
      </c>
      <c r="E234" s="241" t="s">
        <v>323</v>
      </c>
      <c r="F234" s="244">
        <v>65</v>
      </c>
      <c r="G234" s="245">
        <v>2021.12</v>
      </c>
      <c r="H234" s="238" t="s">
        <v>10729</v>
      </c>
    </row>
    <row r="235" s="63" customFormat="1" ht="59.45" customHeight="1" spans="1:8">
      <c r="A235" s="64">
        <v>234</v>
      </c>
      <c r="B235" s="241" t="s">
        <v>10730</v>
      </c>
      <c r="C235" s="242" t="s">
        <v>10731</v>
      </c>
      <c r="D235" s="243" t="s">
        <v>10732</v>
      </c>
      <c r="E235" s="233" t="s">
        <v>412</v>
      </c>
      <c r="F235" s="244">
        <v>69</v>
      </c>
      <c r="G235" s="245">
        <v>2024.1</v>
      </c>
      <c r="H235" s="238" t="s">
        <v>10733</v>
      </c>
    </row>
    <row r="236" s="63" customFormat="1" ht="59.45" customHeight="1" spans="1:8">
      <c r="A236" s="64">
        <v>235</v>
      </c>
      <c r="B236" s="241" t="s">
        <v>10734</v>
      </c>
      <c r="C236" s="242" t="s">
        <v>10735</v>
      </c>
      <c r="D236" s="243" t="s">
        <v>10736</v>
      </c>
      <c r="E236" s="241" t="s">
        <v>323</v>
      </c>
      <c r="F236" s="244">
        <v>55</v>
      </c>
      <c r="G236" s="245">
        <v>2021.8</v>
      </c>
      <c r="H236" s="238" t="s">
        <v>10737</v>
      </c>
    </row>
    <row r="237" s="63" customFormat="1" ht="59.45" customHeight="1" spans="1:8">
      <c r="A237" s="64">
        <v>236</v>
      </c>
      <c r="B237" s="241" t="s">
        <v>10738</v>
      </c>
      <c r="C237" s="242" t="s">
        <v>10739</v>
      </c>
      <c r="D237" s="243" t="s">
        <v>10740</v>
      </c>
      <c r="E237" s="241" t="s">
        <v>323</v>
      </c>
      <c r="F237" s="244">
        <v>49.8</v>
      </c>
      <c r="G237" s="245">
        <v>2021.8</v>
      </c>
      <c r="H237" s="238" t="s">
        <v>10741</v>
      </c>
    </row>
    <row r="238" s="63" customFormat="1" ht="59.45" customHeight="1" spans="1:8">
      <c r="A238" s="64">
        <v>237</v>
      </c>
      <c r="B238" s="241" t="s">
        <v>10742</v>
      </c>
      <c r="C238" s="242" t="s">
        <v>10743</v>
      </c>
      <c r="D238" s="243" t="s">
        <v>10744</v>
      </c>
      <c r="E238" s="241" t="s">
        <v>412</v>
      </c>
      <c r="F238" s="244">
        <v>52</v>
      </c>
      <c r="G238" s="245">
        <v>2021.3</v>
      </c>
      <c r="H238" s="238" t="s">
        <v>10745</v>
      </c>
    </row>
    <row r="239" s="63" customFormat="1" ht="59.45" customHeight="1" spans="1:8">
      <c r="A239" s="64">
        <v>238</v>
      </c>
      <c r="B239" s="241" t="s">
        <v>10746</v>
      </c>
      <c r="C239" s="242" t="s">
        <v>10747</v>
      </c>
      <c r="D239" s="243" t="s">
        <v>10748</v>
      </c>
      <c r="E239" s="241" t="s">
        <v>323</v>
      </c>
      <c r="F239" s="244">
        <v>76</v>
      </c>
      <c r="G239" s="245">
        <v>2021.8</v>
      </c>
      <c r="H239" s="238" t="s">
        <v>10749</v>
      </c>
    </row>
    <row r="240" s="63" customFormat="1" ht="59.45" customHeight="1" spans="1:8">
      <c r="A240" s="64">
        <v>239</v>
      </c>
      <c r="B240" s="241" t="s">
        <v>10750</v>
      </c>
      <c r="C240" s="242" t="s">
        <v>10751</v>
      </c>
      <c r="D240" s="243" t="s">
        <v>10752</v>
      </c>
      <c r="E240" s="241" t="s">
        <v>323</v>
      </c>
      <c r="F240" s="244">
        <v>60</v>
      </c>
      <c r="G240" s="245">
        <v>2021.2</v>
      </c>
      <c r="H240" s="238" t="s">
        <v>10753</v>
      </c>
    </row>
    <row r="241" s="63" customFormat="1" ht="59.45" customHeight="1" spans="1:8">
      <c r="A241" s="64">
        <v>240</v>
      </c>
      <c r="B241" s="241" t="s">
        <v>10754</v>
      </c>
      <c r="C241" s="242" t="s">
        <v>10755</v>
      </c>
      <c r="D241" s="243" t="s">
        <v>10756</v>
      </c>
      <c r="E241" s="241" t="s">
        <v>323</v>
      </c>
      <c r="F241" s="244">
        <v>69</v>
      </c>
      <c r="G241" s="245">
        <v>2023.12</v>
      </c>
      <c r="H241" s="238" t="s">
        <v>10757</v>
      </c>
    </row>
    <row r="242" s="63" customFormat="1" ht="59.45" customHeight="1" spans="1:8">
      <c r="A242" s="64">
        <v>241</v>
      </c>
      <c r="B242" s="241" t="s">
        <v>10758</v>
      </c>
      <c r="C242" s="242" t="s">
        <v>10759</v>
      </c>
      <c r="D242" s="243" t="s">
        <v>10760</v>
      </c>
      <c r="E242" s="241" t="s">
        <v>323</v>
      </c>
      <c r="F242" s="244">
        <v>56</v>
      </c>
      <c r="G242" s="245">
        <v>2020.9</v>
      </c>
      <c r="H242" s="238" t="s">
        <v>10761</v>
      </c>
    </row>
    <row r="243" s="63" customFormat="1" ht="59.45" customHeight="1" spans="1:8">
      <c r="A243" s="64">
        <v>242</v>
      </c>
      <c r="B243" s="233" t="s">
        <v>10762</v>
      </c>
      <c r="C243" s="234" t="s">
        <v>10763</v>
      </c>
      <c r="D243" s="235" t="s">
        <v>10764</v>
      </c>
      <c r="E243" s="233" t="s">
        <v>323</v>
      </c>
      <c r="F243" s="256">
        <v>73</v>
      </c>
      <c r="G243" s="237">
        <v>2020.11</v>
      </c>
      <c r="H243" s="238" t="s">
        <v>10765</v>
      </c>
    </row>
    <row r="244" s="63" customFormat="1" ht="59.45" customHeight="1" spans="1:8">
      <c r="A244" s="64">
        <v>243</v>
      </c>
      <c r="B244" s="233" t="s">
        <v>1481</v>
      </c>
      <c r="C244" s="234" t="s">
        <v>1482</v>
      </c>
      <c r="D244" s="235" t="s">
        <v>1483</v>
      </c>
      <c r="E244" s="233" t="s">
        <v>412</v>
      </c>
      <c r="F244" s="236">
        <v>63</v>
      </c>
      <c r="G244" s="237">
        <v>2024.8</v>
      </c>
      <c r="H244" s="238" t="s">
        <v>10766</v>
      </c>
    </row>
    <row r="245" s="63" customFormat="1" ht="59.45" customHeight="1" spans="1:8">
      <c r="A245" s="64">
        <v>244</v>
      </c>
      <c r="B245" s="233" t="s">
        <v>10767</v>
      </c>
      <c r="C245" s="234" t="s">
        <v>10768</v>
      </c>
      <c r="D245" s="235" t="s">
        <v>10769</v>
      </c>
      <c r="E245" s="233" t="s">
        <v>412</v>
      </c>
      <c r="F245" s="236">
        <v>65</v>
      </c>
      <c r="G245" s="237">
        <v>2019.7</v>
      </c>
      <c r="H245" s="238" t="s">
        <v>10770</v>
      </c>
    </row>
    <row r="246" s="63" customFormat="1" ht="59.45" customHeight="1" spans="1:8">
      <c r="A246" s="64">
        <v>245</v>
      </c>
      <c r="B246" s="257" t="s">
        <v>10771</v>
      </c>
      <c r="C246" s="258" t="s">
        <v>10772</v>
      </c>
      <c r="D246" s="257" t="s">
        <v>10773</v>
      </c>
      <c r="E246" s="235" t="s">
        <v>353</v>
      </c>
      <c r="F246" s="256">
        <v>62</v>
      </c>
      <c r="G246" s="259">
        <v>2021.11</v>
      </c>
      <c r="H246" s="238" t="s">
        <v>10774</v>
      </c>
    </row>
    <row r="247" s="63" customFormat="1" ht="59.45" customHeight="1" spans="1:8">
      <c r="A247" s="64">
        <v>246</v>
      </c>
      <c r="B247" s="233" t="s">
        <v>10775</v>
      </c>
      <c r="C247" s="234" t="s">
        <v>10776</v>
      </c>
      <c r="D247" s="235" t="s">
        <v>10777</v>
      </c>
      <c r="E247" s="233" t="s">
        <v>412</v>
      </c>
      <c r="F247" s="236">
        <v>70</v>
      </c>
      <c r="G247" s="237">
        <v>2019.12</v>
      </c>
      <c r="H247" s="238" t="s">
        <v>10778</v>
      </c>
    </row>
    <row r="248" s="63" customFormat="1" ht="59.45" customHeight="1" spans="1:8">
      <c r="A248" s="64">
        <v>247</v>
      </c>
      <c r="B248" s="233" t="s">
        <v>1485</v>
      </c>
      <c r="C248" s="234" t="s">
        <v>1486</v>
      </c>
      <c r="D248" s="235" t="s">
        <v>1487</v>
      </c>
      <c r="E248" s="233" t="s">
        <v>412</v>
      </c>
      <c r="F248" s="236">
        <v>65</v>
      </c>
      <c r="G248" s="237">
        <v>2020.4</v>
      </c>
      <c r="H248" s="238" t="s">
        <v>1488</v>
      </c>
    </row>
    <row r="249" s="63" customFormat="1" ht="59.45" customHeight="1" spans="1:8">
      <c r="A249" s="64">
        <v>248</v>
      </c>
      <c r="B249" s="233" t="s">
        <v>10779</v>
      </c>
      <c r="C249" s="234" t="s">
        <v>10780</v>
      </c>
      <c r="D249" s="235" t="s">
        <v>10781</v>
      </c>
      <c r="E249" s="235" t="s">
        <v>353</v>
      </c>
      <c r="F249" s="236">
        <v>79</v>
      </c>
      <c r="G249" s="237">
        <v>2024.7</v>
      </c>
      <c r="H249" s="238" t="s">
        <v>10782</v>
      </c>
    </row>
    <row r="250" s="63" customFormat="1" ht="59.45" customHeight="1" spans="1:8">
      <c r="A250" s="64">
        <v>249</v>
      </c>
      <c r="B250" s="233" t="s">
        <v>1489</v>
      </c>
      <c r="C250" s="234" t="s">
        <v>1490</v>
      </c>
      <c r="D250" s="235" t="s">
        <v>1491</v>
      </c>
      <c r="E250" s="233" t="s">
        <v>323</v>
      </c>
      <c r="F250" s="236">
        <v>69</v>
      </c>
      <c r="G250" s="237">
        <v>2023.12</v>
      </c>
      <c r="H250" s="238" t="s">
        <v>10783</v>
      </c>
    </row>
    <row r="251" s="63" customFormat="1" ht="59.45" customHeight="1" spans="1:8">
      <c r="A251" s="64">
        <v>250</v>
      </c>
      <c r="B251" s="233" t="s">
        <v>10784</v>
      </c>
      <c r="C251" s="234" t="s">
        <v>10785</v>
      </c>
      <c r="D251" s="235" t="s">
        <v>10786</v>
      </c>
      <c r="E251" s="233" t="s">
        <v>323</v>
      </c>
      <c r="F251" s="236">
        <v>85</v>
      </c>
      <c r="G251" s="237">
        <v>2023.1</v>
      </c>
      <c r="H251" s="238" t="s">
        <v>10787</v>
      </c>
    </row>
    <row r="252" s="63" customFormat="1" ht="59.45" customHeight="1" spans="1:8">
      <c r="A252" s="64">
        <v>251</v>
      </c>
      <c r="B252" s="233" t="s">
        <v>10784</v>
      </c>
      <c r="C252" s="234" t="s">
        <v>10788</v>
      </c>
      <c r="D252" s="235" t="s">
        <v>10789</v>
      </c>
      <c r="E252" s="233" t="s">
        <v>323</v>
      </c>
      <c r="F252" s="236">
        <v>49.8</v>
      </c>
      <c r="G252" s="237">
        <v>2021.7</v>
      </c>
      <c r="H252" s="238" t="s">
        <v>10790</v>
      </c>
    </row>
    <row r="253" s="63" customFormat="1" ht="59.45" customHeight="1" spans="1:8">
      <c r="A253" s="64">
        <v>252</v>
      </c>
      <c r="B253" s="233" t="s">
        <v>10791</v>
      </c>
      <c r="C253" s="234" t="s">
        <v>10792</v>
      </c>
      <c r="D253" s="235" t="s">
        <v>10793</v>
      </c>
      <c r="E253" s="233" t="s">
        <v>412</v>
      </c>
      <c r="F253" s="236">
        <v>69</v>
      </c>
      <c r="G253" s="237">
        <v>2019.6</v>
      </c>
      <c r="H253" s="238" t="s">
        <v>10794</v>
      </c>
    </row>
    <row r="254" s="63" customFormat="1" ht="59.45" customHeight="1" spans="1:8">
      <c r="A254" s="64">
        <v>253</v>
      </c>
      <c r="B254" s="233" t="s">
        <v>1481</v>
      </c>
      <c r="C254" s="234" t="s">
        <v>10795</v>
      </c>
      <c r="D254" s="235" t="s">
        <v>10796</v>
      </c>
      <c r="E254" s="233" t="s">
        <v>412</v>
      </c>
      <c r="F254" s="236">
        <v>67</v>
      </c>
      <c r="G254" s="237">
        <v>2019.8</v>
      </c>
      <c r="H254" s="238" t="s">
        <v>10797</v>
      </c>
    </row>
    <row r="255" s="63" customFormat="1" ht="59.45" customHeight="1" spans="1:8">
      <c r="A255" s="64">
        <v>254</v>
      </c>
      <c r="B255" s="241" t="s">
        <v>10798</v>
      </c>
      <c r="C255" s="242" t="s">
        <v>10799</v>
      </c>
      <c r="D255" s="243" t="s">
        <v>10800</v>
      </c>
      <c r="E255" s="241" t="s">
        <v>323</v>
      </c>
      <c r="F255" s="244">
        <v>69.8</v>
      </c>
      <c r="G255" s="245">
        <v>2025.1</v>
      </c>
      <c r="H255" s="238" t="s">
        <v>10801</v>
      </c>
    </row>
    <row r="256" s="63" customFormat="1" ht="59.45" customHeight="1" spans="1:8">
      <c r="A256" s="64">
        <v>255</v>
      </c>
      <c r="B256" s="233" t="s">
        <v>10802</v>
      </c>
      <c r="C256" s="234" t="s">
        <v>10803</v>
      </c>
      <c r="D256" s="235" t="s">
        <v>10804</v>
      </c>
      <c r="E256" s="233" t="s">
        <v>323</v>
      </c>
      <c r="F256" s="236">
        <v>86</v>
      </c>
      <c r="G256" s="237">
        <v>2022.1</v>
      </c>
      <c r="H256" s="238" t="s">
        <v>10805</v>
      </c>
    </row>
    <row r="257" s="63" customFormat="1" ht="59.45" customHeight="1" spans="1:8">
      <c r="A257" s="64">
        <v>256</v>
      </c>
      <c r="B257" s="233" t="s">
        <v>10806</v>
      </c>
      <c r="C257" s="234" t="s">
        <v>10807</v>
      </c>
      <c r="D257" s="235" t="s">
        <v>10808</v>
      </c>
      <c r="E257" s="233" t="s">
        <v>1263</v>
      </c>
      <c r="F257" s="236">
        <v>76</v>
      </c>
      <c r="G257" s="234" t="s">
        <v>7384</v>
      </c>
      <c r="H257" s="238" t="s">
        <v>10809</v>
      </c>
    </row>
    <row r="258" s="63" customFormat="1" ht="59.45" customHeight="1" spans="1:8">
      <c r="A258" s="64">
        <v>257</v>
      </c>
      <c r="B258" s="233" t="s">
        <v>1493</v>
      </c>
      <c r="C258" s="234" t="s">
        <v>1494</v>
      </c>
      <c r="D258" s="235" t="s">
        <v>1495</v>
      </c>
      <c r="E258" s="235" t="s">
        <v>353</v>
      </c>
      <c r="F258" s="236">
        <v>79</v>
      </c>
      <c r="G258" s="234" t="s">
        <v>1496</v>
      </c>
      <c r="H258" s="238" t="s">
        <v>10810</v>
      </c>
    </row>
    <row r="259" s="63" customFormat="1" ht="59.45" customHeight="1" spans="1:8">
      <c r="A259" s="64">
        <v>258</v>
      </c>
      <c r="B259" s="233" t="s">
        <v>10811</v>
      </c>
      <c r="C259" s="234" t="s">
        <v>10812</v>
      </c>
      <c r="D259" s="235" t="s">
        <v>10813</v>
      </c>
      <c r="E259" s="233" t="s">
        <v>323</v>
      </c>
      <c r="F259" s="236">
        <v>65</v>
      </c>
      <c r="G259" s="237">
        <v>2022.4</v>
      </c>
      <c r="H259" s="238" t="s">
        <v>10814</v>
      </c>
    </row>
    <row r="260" s="63" customFormat="1" ht="59.45" customHeight="1" spans="1:8">
      <c r="A260" s="64">
        <v>259</v>
      </c>
      <c r="B260" s="233" t="s">
        <v>10815</v>
      </c>
      <c r="C260" s="234" t="s">
        <v>10816</v>
      </c>
      <c r="D260" s="235" t="s">
        <v>10817</v>
      </c>
      <c r="E260" s="233" t="s">
        <v>323</v>
      </c>
      <c r="F260" s="236">
        <v>59.8</v>
      </c>
      <c r="G260" s="260">
        <v>2024.1</v>
      </c>
      <c r="H260" s="238" t="s">
        <v>10818</v>
      </c>
    </row>
    <row r="261" s="63" customFormat="1" ht="59.45" customHeight="1" spans="1:8">
      <c r="A261" s="64">
        <v>260</v>
      </c>
      <c r="B261" s="257" t="s">
        <v>10819</v>
      </c>
      <c r="C261" s="258" t="s">
        <v>10820</v>
      </c>
      <c r="D261" s="257" t="s">
        <v>10821</v>
      </c>
      <c r="E261" s="235" t="s">
        <v>353</v>
      </c>
      <c r="F261" s="256">
        <v>69.8</v>
      </c>
      <c r="G261" s="259" t="s">
        <v>5835</v>
      </c>
      <c r="H261" s="238" t="s">
        <v>10822</v>
      </c>
    </row>
    <row r="262" s="63" customFormat="1" ht="59.45" customHeight="1" spans="1:8">
      <c r="A262" s="64">
        <v>261</v>
      </c>
      <c r="B262" s="261" t="s">
        <v>10403</v>
      </c>
      <c r="C262" s="262" t="s">
        <v>10823</v>
      </c>
      <c r="D262" s="263" t="s">
        <v>10824</v>
      </c>
      <c r="E262" s="261" t="s">
        <v>323</v>
      </c>
      <c r="F262" s="264">
        <v>69</v>
      </c>
      <c r="G262" s="265">
        <v>2022.2</v>
      </c>
      <c r="H262" s="238" t="s">
        <v>10825</v>
      </c>
    </row>
    <row r="263" s="63" customFormat="1" ht="59.45" customHeight="1" spans="1:8">
      <c r="A263" s="64">
        <v>262</v>
      </c>
      <c r="B263" s="261" t="s">
        <v>10403</v>
      </c>
      <c r="C263" s="262" t="s">
        <v>10826</v>
      </c>
      <c r="D263" s="263" t="s">
        <v>10827</v>
      </c>
      <c r="E263" s="261" t="s">
        <v>323</v>
      </c>
      <c r="F263" s="264">
        <v>59.8</v>
      </c>
      <c r="G263" s="265">
        <v>2024.12</v>
      </c>
      <c r="H263" s="238" t="s">
        <v>10828</v>
      </c>
    </row>
    <row r="264" s="63" customFormat="1" ht="59.45" customHeight="1" spans="1:8">
      <c r="A264" s="64">
        <v>263</v>
      </c>
      <c r="B264" s="261" t="s">
        <v>10829</v>
      </c>
      <c r="C264" s="262" t="s">
        <v>10830</v>
      </c>
      <c r="D264" s="263" t="s">
        <v>10831</v>
      </c>
      <c r="E264" s="261" t="s">
        <v>323</v>
      </c>
      <c r="F264" s="264">
        <v>59.8</v>
      </c>
      <c r="G264" s="265">
        <v>2024.3</v>
      </c>
      <c r="H264" s="238" t="s">
        <v>10832</v>
      </c>
    </row>
    <row r="265" s="63" customFormat="1" ht="59.45" customHeight="1" spans="1:8">
      <c r="A265" s="64">
        <v>264</v>
      </c>
      <c r="B265" s="261" t="s">
        <v>10833</v>
      </c>
      <c r="C265" s="262" t="s">
        <v>10834</v>
      </c>
      <c r="D265" s="263" t="s">
        <v>10835</v>
      </c>
      <c r="E265" s="261" t="s">
        <v>323</v>
      </c>
      <c r="F265" s="264">
        <v>82</v>
      </c>
      <c r="G265" s="265">
        <v>2023.1</v>
      </c>
      <c r="H265" s="238" t="s">
        <v>10836</v>
      </c>
    </row>
    <row r="266" s="63" customFormat="1" ht="59.45" customHeight="1" spans="1:8">
      <c r="A266" s="64">
        <v>265</v>
      </c>
      <c r="B266" s="241" t="s">
        <v>10837</v>
      </c>
      <c r="C266" s="242" t="s">
        <v>10838</v>
      </c>
      <c r="D266" s="243" t="s">
        <v>10839</v>
      </c>
      <c r="E266" s="241" t="s">
        <v>323</v>
      </c>
      <c r="F266" s="244">
        <v>65</v>
      </c>
      <c r="G266" s="245">
        <v>2021.8</v>
      </c>
      <c r="H266" s="238" t="s">
        <v>10840</v>
      </c>
    </row>
    <row r="267" s="63" customFormat="1" ht="59.45" customHeight="1" spans="1:8">
      <c r="A267" s="64">
        <v>266</v>
      </c>
      <c r="B267" s="241" t="s">
        <v>10841</v>
      </c>
      <c r="C267" s="242" t="s">
        <v>10842</v>
      </c>
      <c r="D267" s="243" t="s">
        <v>10843</v>
      </c>
      <c r="E267" s="241" t="s">
        <v>412</v>
      </c>
      <c r="F267" s="244">
        <v>69</v>
      </c>
      <c r="G267" s="266">
        <v>2024.1</v>
      </c>
      <c r="H267" s="238" t="s">
        <v>10844</v>
      </c>
    </row>
    <row r="268" s="63" customFormat="1" ht="59.45" customHeight="1" spans="1:8">
      <c r="A268" s="64">
        <v>267</v>
      </c>
      <c r="B268" s="233" t="s">
        <v>1498</v>
      </c>
      <c r="C268" s="234" t="s">
        <v>1499</v>
      </c>
      <c r="D268" s="235" t="s">
        <v>1500</v>
      </c>
      <c r="E268" s="233" t="s">
        <v>323</v>
      </c>
      <c r="F268" s="236">
        <v>60</v>
      </c>
      <c r="G268" s="237">
        <v>2019.12</v>
      </c>
      <c r="H268" s="238" t="s">
        <v>1501</v>
      </c>
    </row>
    <row r="269" s="63" customFormat="1" ht="59.45" customHeight="1" spans="1:8">
      <c r="A269" s="64">
        <v>268</v>
      </c>
      <c r="B269" s="233" t="s">
        <v>10845</v>
      </c>
      <c r="C269" s="234" t="s">
        <v>10846</v>
      </c>
      <c r="D269" s="235" t="s">
        <v>10847</v>
      </c>
      <c r="E269" s="233" t="s">
        <v>323</v>
      </c>
      <c r="F269" s="236">
        <v>85</v>
      </c>
      <c r="G269" s="237">
        <v>2021.2</v>
      </c>
      <c r="H269" s="238" t="s">
        <v>10848</v>
      </c>
    </row>
    <row r="270" s="63" customFormat="1" ht="59.45" customHeight="1" spans="1:8">
      <c r="A270" s="64">
        <v>269</v>
      </c>
      <c r="B270" s="233" t="s">
        <v>10849</v>
      </c>
      <c r="C270" s="234" t="s">
        <v>10850</v>
      </c>
      <c r="D270" s="235" t="s">
        <v>10851</v>
      </c>
      <c r="E270" s="233" t="s">
        <v>412</v>
      </c>
      <c r="F270" s="236">
        <v>62</v>
      </c>
      <c r="G270" s="237">
        <v>2019.12</v>
      </c>
      <c r="H270" s="238" t="s">
        <v>10852</v>
      </c>
    </row>
    <row r="271" s="63" customFormat="1" ht="59.45" customHeight="1" spans="1:8">
      <c r="A271" s="64">
        <v>270</v>
      </c>
      <c r="B271" s="241" t="s">
        <v>10853</v>
      </c>
      <c r="C271" s="242" t="s">
        <v>10854</v>
      </c>
      <c r="D271" s="246" t="s">
        <v>10855</v>
      </c>
      <c r="E271" s="241" t="s">
        <v>323</v>
      </c>
      <c r="F271" s="236">
        <v>72</v>
      </c>
      <c r="G271" s="259">
        <v>2021.4</v>
      </c>
      <c r="H271" s="238" t="s">
        <v>10856</v>
      </c>
    </row>
    <row r="272" s="63" customFormat="1" ht="59.45" customHeight="1" spans="1:8">
      <c r="A272" s="64">
        <v>271</v>
      </c>
      <c r="B272" s="241" t="s">
        <v>1502</v>
      </c>
      <c r="C272" s="242" t="s">
        <v>1503</v>
      </c>
      <c r="D272" s="243" t="s">
        <v>1504</v>
      </c>
      <c r="E272" s="241" t="s">
        <v>323</v>
      </c>
      <c r="F272" s="244">
        <v>60</v>
      </c>
      <c r="G272" s="245">
        <v>2019.12</v>
      </c>
      <c r="H272" s="238" t="s">
        <v>1505</v>
      </c>
    </row>
    <row r="273" s="63" customFormat="1" ht="59.45" customHeight="1" spans="1:8">
      <c r="A273" s="64">
        <v>272</v>
      </c>
      <c r="B273" s="241" t="s">
        <v>10857</v>
      </c>
      <c r="C273" s="242" t="s">
        <v>10858</v>
      </c>
      <c r="D273" s="243" t="s">
        <v>10859</v>
      </c>
      <c r="E273" s="241" t="s">
        <v>323</v>
      </c>
      <c r="F273" s="244">
        <v>68</v>
      </c>
      <c r="G273" s="245">
        <v>2023.2</v>
      </c>
      <c r="H273" s="238" t="s">
        <v>10860</v>
      </c>
    </row>
    <row r="274" s="63" customFormat="1" ht="59.45" customHeight="1" spans="1:8">
      <c r="A274" s="64">
        <v>273</v>
      </c>
      <c r="B274" s="241" t="s">
        <v>10861</v>
      </c>
      <c r="C274" s="242" t="s">
        <v>10862</v>
      </c>
      <c r="D274" s="243" t="s">
        <v>10863</v>
      </c>
      <c r="E274" s="241" t="s">
        <v>353</v>
      </c>
      <c r="F274" s="244">
        <v>65</v>
      </c>
      <c r="G274" s="245">
        <v>2024.11</v>
      </c>
      <c r="H274" s="238" t="s">
        <v>10864</v>
      </c>
    </row>
    <row r="275" s="63" customFormat="1" ht="59.45" customHeight="1" spans="1:8">
      <c r="A275" s="64">
        <v>274</v>
      </c>
      <c r="B275" s="241" t="s">
        <v>10865</v>
      </c>
      <c r="C275" s="242" t="s">
        <v>10866</v>
      </c>
      <c r="D275" s="243" t="s">
        <v>10867</v>
      </c>
      <c r="E275" s="241" t="s">
        <v>323</v>
      </c>
      <c r="F275" s="244">
        <v>72</v>
      </c>
      <c r="G275" s="245">
        <v>2021.8</v>
      </c>
      <c r="H275" s="238" t="s">
        <v>10868</v>
      </c>
    </row>
    <row r="276" s="63" customFormat="1" ht="59.45" customHeight="1" spans="1:8">
      <c r="A276" s="64">
        <v>275</v>
      </c>
      <c r="B276" s="241" t="s">
        <v>10869</v>
      </c>
      <c r="C276" s="242" t="s">
        <v>10870</v>
      </c>
      <c r="D276" s="243" t="s">
        <v>10871</v>
      </c>
      <c r="E276" s="241" t="s">
        <v>323</v>
      </c>
      <c r="F276" s="244">
        <v>62</v>
      </c>
      <c r="G276" s="245">
        <v>2021.4</v>
      </c>
      <c r="H276" s="238" t="s">
        <v>10872</v>
      </c>
    </row>
    <row r="277" s="63" customFormat="1" ht="59.45" customHeight="1" spans="1:8">
      <c r="A277" s="64">
        <v>276</v>
      </c>
      <c r="B277" s="241" t="s">
        <v>10873</v>
      </c>
      <c r="C277" s="242" t="s">
        <v>10874</v>
      </c>
      <c r="D277" s="243" t="s">
        <v>10875</v>
      </c>
      <c r="E277" s="241" t="s">
        <v>323</v>
      </c>
      <c r="F277" s="244">
        <v>82</v>
      </c>
      <c r="G277" s="245">
        <v>2022.5</v>
      </c>
      <c r="H277" s="238" t="s">
        <v>10876</v>
      </c>
    </row>
    <row r="278" s="63" customFormat="1" ht="59.45" customHeight="1" spans="1:8">
      <c r="A278" s="64">
        <v>277</v>
      </c>
      <c r="B278" s="241" t="s">
        <v>10877</v>
      </c>
      <c r="C278" s="242" t="s">
        <v>10878</v>
      </c>
      <c r="D278" s="243" t="s">
        <v>10879</v>
      </c>
      <c r="E278" s="241" t="s">
        <v>323</v>
      </c>
      <c r="F278" s="244">
        <v>56</v>
      </c>
      <c r="G278" s="245">
        <v>2021.8</v>
      </c>
      <c r="H278" s="238" t="s">
        <v>10880</v>
      </c>
    </row>
    <row r="279" s="63" customFormat="1" ht="59.45" customHeight="1" spans="1:8">
      <c r="A279" s="64">
        <v>278</v>
      </c>
      <c r="B279" s="233" t="s">
        <v>10410</v>
      </c>
      <c r="C279" s="234" t="s">
        <v>10881</v>
      </c>
      <c r="D279" s="235" t="s">
        <v>10882</v>
      </c>
      <c r="E279" s="233" t="s">
        <v>353</v>
      </c>
      <c r="F279" s="236">
        <v>69.8</v>
      </c>
      <c r="G279" s="237">
        <v>2024.12</v>
      </c>
      <c r="H279" s="238" t="s">
        <v>10883</v>
      </c>
    </row>
    <row r="280" s="63" customFormat="1" ht="59.45" customHeight="1" spans="1:8">
      <c r="A280" s="64">
        <v>279</v>
      </c>
      <c r="B280" s="233" t="s">
        <v>10884</v>
      </c>
      <c r="C280" s="234" t="s">
        <v>10885</v>
      </c>
      <c r="D280" s="235" t="s">
        <v>10886</v>
      </c>
      <c r="E280" s="233" t="s">
        <v>1263</v>
      </c>
      <c r="F280" s="236">
        <v>65</v>
      </c>
      <c r="G280" s="237">
        <v>2024.7</v>
      </c>
      <c r="H280" s="238" t="s">
        <v>10887</v>
      </c>
    </row>
    <row r="281" s="63" customFormat="1" ht="59.45" customHeight="1" spans="1:8">
      <c r="A281" s="64">
        <v>280</v>
      </c>
      <c r="B281" s="233" t="s">
        <v>10888</v>
      </c>
      <c r="C281" s="234" t="s">
        <v>10889</v>
      </c>
      <c r="D281" s="235" t="s">
        <v>10890</v>
      </c>
      <c r="E281" s="233" t="s">
        <v>353</v>
      </c>
      <c r="F281" s="236">
        <v>65</v>
      </c>
      <c r="G281" s="237">
        <v>2024.12</v>
      </c>
      <c r="H281" s="238" t="s">
        <v>10891</v>
      </c>
    </row>
    <row r="282" s="63" customFormat="1" ht="59.45" customHeight="1" spans="1:8">
      <c r="A282" s="64">
        <v>281</v>
      </c>
      <c r="B282" s="233" t="s">
        <v>10892</v>
      </c>
      <c r="C282" s="234" t="s">
        <v>10893</v>
      </c>
      <c r="D282" s="235" t="s">
        <v>10894</v>
      </c>
      <c r="E282" s="233" t="s">
        <v>323</v>
      </c>
      <c r="F282" s="236">
        <v>86</v>
      </c>
      <c r="G282" s="237">
        <v>2023.8</v>
      </c>
      <c r="H282" s="238" t="s">
        <v>10895</v>
      </c>
    </row>
    <row r="283" s="63" customFormat="1" ht="59.45" customHeight="1" spans="1:8">
      <c r="A283" s="64">
        <v>282</v>
      </c>
      <c r="B283" s="233" t="s">
        <v>10314</v>
      </c>
      <c r="C283" s="234" t="s">
        <v>10896</v>
      </c>
      <c r="D283" s="233" t="s">
        <v>10897</v>
      </c>
      <c r="E283" s="233" t="s">
        <v>323</v>
      </c>
      <c r="F283" s="260">
        <v>59.8</v>
      </c>
      <c r="G283" s="237">
        <v>2025.1</v>
      </c>
      <c r="H283" s="238" t="s">
        <v>10898</v>
      </c>
    </row>
    <row r="284" s="63" customFormat="1" ht="59.45" customHeight="1" spans="1:8">
      <c r="A284" s="64">
        <v>283</v>
      </c>
      <c r="B284" s="233" t="s">
        <v>10899</v>
      </c>
      <c r="C284" s="234" t="s">
        <v>10900</v>
      </c>
      <c r="D284" s="235" t="s">
        <v>10901</v>
      </c>
      <c r="E284" s="233" t="s">
        <v>323</v>
      </c>
      <c r="F284" s="236">
        <v>79</v>
      </c>
      <c r="G284" s="237">
        <v>2022.5</v>
      </c>
      <c r="H284" s="238" t="s">
        <v>10902</v>
      </c>
    </row>
    <row r="285" s="63" customFormat="1" ht="59.45" customHeight="1" spans="1:8">
      <c r="A285" s="64">
        <v>284</v>
      </c>
      <c r="B285" s="233" t="s">
        <v>10903</v>
      </c>
      <c r="C285" s="234" t="s">
        <v>10904</v>
      </c>
      <c r="D285" s="235" t="s">
        <v>10905</v>
      </c>
      <c r="E285" s="233" t="s">
        <v>323</v>
      </c>
      <c r="F285" s="236">
        <v>59</v>
      </c>
      <c r="G285" s="237">
        <v>2020.9</v>
      </c>
      <c r="H285" s="238" t="s">
        <v>10906</v>
      </c>
    </row>
    <row r="286" s="63" customFormat="1" ht="59.45" customHeight="1" spans="1:8">
      <c r="A286" s="64">
        <v>285</v>
      </c>
      <c r="B286" s="233" t="s">
        <v>10907</v>
      </c>
      <c r="C286" s="234" t="s">
        <v>10908</v>
      </c>
      <c r="D286" s="235" t="s">
        <v>10909</v>
      </c>
      <c r="E286" s="233" t="s">
        <v>323</v>
      </c>
      <c r="F286" s="236">
        <v>59.8</v>
      </c>
      <c r="G286" s="237">
        <v>2022.4</v>
      </c>
      <c r="H286" s="238" t="s">
        <v>10910</v>
      </c>
    </row>
    <row r="287" s="63" customFormat="1" ht="59.45" customHeight="1" spans="1:8">
      <c r="A287" s="64">
        <v>286</v>
      </c>
      <c r="B287" s="233" t="s">
        <v>10911</v>
      </c>
      <c r="C287" s="234" t="s">
        <v>10912</v>
      </c>
      <c r="D287" s="233" t="s">
        <v>10913</v>
      </c>
      <c r="E287" s="233" t="s">
        <v>323</v>
      </c>
      <c r="F287" s="260">
        <v>62</v>
      </c>
      <c r="G287" s="237">
        <v>2023.4</v>
      </c>
      <c r="H287" s="238" t="s">
        <v>10914</v>
      </c>
    </row>
    <row r="288" s="63" customFormat="1" ht="59.45" customHeight="1" spans="1:8">
      <c r="A288" s="64">
        <v>287</v>
      </c>
      <c r="B288" s="233" t="s">
        <v>10915</v>
      </c>
      <c r="C288" s="234" t="s">
        <v>10916</v>
      </c>
      <c r="D288" s="235" t="s">
        <v>10917</v>
      </c>
      <c r="E288" s="233" t="s">
        <v>323</v>
      </c>
      <c r="F288" s="236">
        <v>75</v>
      </c>
      <c r="G288" s="237">
        <v>2021.8</v>
      </c>
      <c r="H288" s="238" t="s">
        <v>10918</v>
      </c>
    </row>
    <row r="289" s="63" customFormat="1" ht="59.45" customHeight="1" spans="1:8">
      <c r="A289" s="64">
        <v>288</v>
      </c>
      <c r="B289" s="233" t="s">
        <v>10919</v>
      </c>
      <c r="C289" s="234" t="s">
        <v>10920</v>
      </c>
      <c r="D289" s="235" t="s">
        <v>10921</v>
      </c>
      <c r="E289" s="233" t="s">
        <v>323</v>
      </c>
      <c r="F289" s="236">
        <v>69.8</v>
      </c>
      <c r="G289" s="237">
        <v>2025.1</v>
      </c>
      <c r="H289" s="238" t="s">
        <v>10922</v>
      </c>
    </row>
    <row r="290" s="63" customFormat="1" ht="59.45" customHeight="1" spans="1:8">
      <c r="A290" s="64">
        <v>289</v>
      </c>
      <c r="B290" s="233" t="s">
        <v>1510</v>
      </c>
      <c r="C290" s="234" t="s">
        <v>1511</v>
      </c>
      <c r="D290" s="235" t="s">
        <v>1512</v>
      </c>
      <c r="E290" s="233" t="s">
        <v>412</v>
      </c>
      <c r="F290" s="236">
        <v>69.8</v>
      </c>
      <c r="G290" s="237">
        <v>2024.8</v>
      </c>
      <c r="H290" s="238" t="s">
        <v>10923</v>
      </c>
    </row>
    <row r="291" s="63" customFormat="1" ht="59.45" customHeight="1" spans="1:8">
      <c r="A291" s="64">
        <v>290</v>
      </c>
      <c r="B291" s="233" t="s">
        <v>10924</v>
      </c>
      <c r="C291" s="234" t="s">
        <v>10925</v>
      </c>
      <c r="D291" s="235" t="s">
        <v>10926</v>
      </c>
      <c r="E291" s="233" t="s">
        <v>412</v>
      </c>
      <c r="F291" s="236">
        <v>79</v>
      </c>
      <c r="G291" s="237">
        <v>2023.12</v>
      </c>
      <c r="H291" s="238" t="s">
        <v>10927</v>
      </c>
    </row>
    <row r="292" s="63" customFormat="1" ht="59.45" customHeight="1" spans="1:8">
      <c r="A292" s="64">
        <v>291</v>
      </c>
      <c r="B292" s="233" t="s">
        <v>10928</v>
      </c>
      <c r="C292" s="234" t="s">
        <v>10929</v>
      </c>
      <c r="D292" s="235" t="s">
        <v>10930</v>
      </c>
      <c r="E292" s="233" t="s">
        <v>323</v>
      </c>
      <c r="F292" s="236">
        <v>76</v>
      </c>
      <c r="G292" s="237">
        <v>2022.1</v>
      </c>
      <c r="H292" s="238" t="s">
        <v>10931</v>
      </c>
    </row>
    <row r="293" s="63" customFormat="1" ht="59.45" customHeight="1" spans="1:8">
      <c r="A293" s="64">
        <v>292</v>
      </c>
      <c r="B293" s="233" t="s">
        <v>10932</v>
      </c>
      <c r="C293" s="234" t="s">
        <v>10933</v>
      </c>
      <c r="D293" s="243" t="s">
        <v>10934</v>
      </c>
      <c r="E293" s="233" t="s">
        <v>323</v>
      </c>
      <c r="F293" s="236">
        <v>62</v>
      </c>
      <c r="G293" s="237">
        <v>2021.3</v>
      </c>
      <c r="H293" s="238" t="s">
        <v>10935</v>
      </c>
    </row>
    <row r="294" s="63" customFormat="1" ht="59.45" customHeight="1" spans="1:8">
      <c r="A294" s="64">
        <v>293</v>
      </c>
      <c r="B294" s="241" t="s">
        <v>10936</v>
      </c>
      <c r="C294" s="242" t="s">
        <v>10937</v>
      </c>
      <c r="D294" s="243" t="s">
        <v>10938</v>
      </c>
      <c r="E294" s="233" t="s">
        <v>323</v>
      </c>
      <c r="F294" s="236">
        <v>76</v>
      </c>
      <c r="G294" s="245">
        <v>2022.2</v>
      </c>
      <c r="H294" s="238" t="s">
        <v>10939</v>
      </c>
    </row>
    <row r="295" s="63" customFormat="1" ht="59.45" customHeight="1" spans="1:8">
      <c r="A295" s="64">
        <v>294</v>
      </c>
      <c r="B295" s="233" t="s">
        <v>10940</v>
      </c>
      <c r="C295" s="234" t="s">
        <v>10941</v>
      </c>
      <c r="D295" s="235" t="s">
        <v>10942</v>
      </c>
      <c r="E295" s="233" t="s">
        <v>323</v>
      </c>
      <c r="F295" s="236">
        <v>68</v>
      </c>
      <c r="G295" s="237">
        <v>2021.12</v>
      </c>
      <c r="H295" s="238" t="s">
        <v>10943</v>
      </c>
    </row>
    <row r="296" s="63" customFormat="1" ht="59.45" customHeight="1" spans="1:8">
      <c r="A296" s="64">
        <v>295</v>
      </c>
      <c r="B296" s="233" t="s">
        <v>10944</v>
      </c>
      <c r="C296" s="234" t="s">
        <v>10945</v>
      </c>
      <c r="D296" s="235" t="s">
        <v>10946</v>
      </c>
      <c r="E296" s="233" t="s">
        <v>323</v>
      </c>
      <c r="F296" s="236">
        <v>65</v>
      </c>
      <c r="G296" s="237">
        <v>2022.1</v>
      </c>
      <c r="H296" s="238" t="s">
        <v>10947</v>
      </c>
    </row>
    <row r="297" s="63" customFormat="1" ht="59.45" customHeight="1" spans="1:8">
      <c r="A297" s="64">
        <v>296</v>
      </c>
      <c r="B297" s="267" t="s">
        <v>10948</v>
      </c>
      <c r="C297" s="268">
        <v>9787516666975</v>
      </c>
      <c r="D297" s="235" t="s">
        <v>10949</v>
      </c>
      <c r="E297" s="233" t="s">
        <v>313</v>
      </c>
      <c r="F297" s="236">
        <v>69.8</v>
      </c>
      <c r="G297" s="237">
        <v>2022.12</v>
      </c>
      <c r="H297" s="238" t="s">
        <v>10950</v>
      </c>
    </row>
    <row r="298" s="63" customFormat="1" ht="59.45" customHeight="1" spans="1:8">
      <c r="A298" s="64">
        <v>297</v>
      </c>
      <c r="B298" s="133" t="s">
        <v>10951</v>
      </c>
      <c r="C298" s="133" t="s">
        <v>10952</v>
      </c>
      <c r="D298" s="133" t="s">
        <v>10953</v>
      </c>
      <c r="E298" s="133" t="s">
        <v>3808</v>
      </c>
      <c r="F298" s="134">
        <v>59.8</v>
      </c>
      <c r="G298" s="134">
        <v>2025.01</v>
      </c>
      <c r="H298" s="10"/>
    </row>
    <row r="299" s="63" customFormat="1" ht="59.45" customHeight="1" spans="1:8">
      <c r="A299" s="64">
        <v>298</v>
      </c>
      <c r="B299" s="133" t="s">
        <v>10954</v>
      </c>
      <c r="C299" s="133" t="s">
        <v>10955</v>
      </c>
      <c r="D299" s="133" t="s">
        <v>10956</v>
      </c>
      <c r="E299" s="133" t="s">
        <v>3565</v>
      </c>
      <c r="F299" s="134">
        <v>58</v>
      </c>
      <c r="G299" s="134">
        <v>2022.1</v>
      </c>
      <c r="H299" s="10"/>
    </row>
    <row r="300" s="63" customFormat="1" ht="59.45" customHeight="1" spans="1:8">
      <c r="A300" s="64">
        <v>299</v>
      </c>
      <c r="B300" s="133" t="s">
        <v>10957</v>
      </c>
      <c r="C300" s="133" t="s">
        <v>10958</v>
      </c>
      <c r="D300" s="133" t="s">
        <v>10959</v>
      </c>
      <c r="E300" s="133" t="s">
        <v>3688</v>
      </c>
      <c r="F300" s="134">
        <v>42</v>
      </c>
      <c r="G300" s="134">
        <v>2015.06</v>
      </c>
      <c r="H300" s="10"/>
    </row>
    <row r="301" s="63" customFormat="1" ht="59.45" customHeight="1" spans="1:8">
      <c r="A301" s="64">
        <v>300</v>
      </c>
      <c r="B301" s="133" t="s">
        <v>10960</v>
      </c>
      <c r="C301" s="133" t="s">
        <v>10961</v>
      </c>
      <c r="D301" s="133" t="s">
        <v>10962</v>
      </c>
      <c r="E301" s="133" t="s">
        <v>3688</v>
      </c>
      <c r="F301" s="134">
        <v>59.8</v>
      </c>
      <c r="G301" s="134">
        <v>2019.07</v>
      </c>
      <c r="H301" s="10"/>
    </row>
    <row r="302" s="63" customFormat="1" ht="59.45" customHeight="1" spans="1:8">
      <c r="A302" s="64">
        <v>301</v>
      </c>
      <c r="B302" s="133" t="s">
        <v>10963</v>
      </c>
      <c r="C302" s="133" t="s">
        <v>10964</v>
      </c>
      <c r="D302" s="133" t="s">
        <v>10965</v>
      </c>
      <c r="E302" s="133" t="s">
        <v>10966</v>
      </c>
      <c r="F302" s="134">
        <v>40</v>
      </c>
      <c r="G302" s="134">
        <v>2016.09</v>
      </c>
      <c r="H302" s="10"/>
    </row>
    <row r="303" s="63" customFormat="1" ht="59.45" customHeight="1" spans="1:8">
      <c r="A303" s="64">
        <v>302</v>
      </c>
      <c r="B303" s="82" t="s">
        <v>10967</v>
      </c>
      <c r="C303" s="83" t="s">
        <v>10968</v>
      </c>
      <c r="D303" s="82" t="s">
        <v>10969</v>
      </c>
      <c r="E303" s="82" t="s">
        <v>10970</v>
      </c>
      <c r="F303" s="269">
        <v>49</v>
      </c>
      <c r="G303" s="270">
        <v>45658</v>
      </c>
      <c r="H303" s="87" t="s">
        <v>10971</v>
      </c>
    </row>
    <row r="304" s="63" customFormat="1" ht="59.45" customHeight="1" spans="1:8">
      <c r="A304" s="64">
        <v>303</v>
      </c>
      <c r="B304" s="271" t="s">
        <v>10972</v>
      </c>
      <c r="C304" s="83" t="s">
        <v>10973</v>
      </c>
      <c r="D304" s="82" t="s">
        <v>10974</v>
      </c>
      <c r="E304" s="82" t="s">
        <v>10970</v>
      </c>
      <c r="F304" s="269">
        <v>65</v>
      </c>
      <c r="G304" s="270">
        <v>45292</v>
      </c>
      <c r="H304" s="86" t="s">
        <v>10971</v>
      </c>
    </row>
    <row r="305" s="63" customFormat="1" ht="59.45" customHeight="1" spans="1:8">
      <c r="A305" s="64">
        <v>304</v>
      </c>
      <c r="B305" s="271" t="s">
        <v>10975</v>
      </c>
      <c r="C305" s="83" t="s">
        <v>10976</v>
      </c>
      <c r="D305" s="82" t="s">
        <v>10974</v>
      </c>
      <c r="E305" s="82" t="s">
        <v>3329</v>
      </c>
      <c r="F305" s="269">
        <v>69</v>
      </c>
      <c r="G305" s="270">
        <v>45323</v>
      </c>
      <c r="H305" s="272" t="s">
        <v>10971</v>
      </c>
    </row>
    <row r="306" s="63" customFormat="1" ht="59.45" customHeight="1" spans="1:8">
      <c r="A306" s="64">
        <v>305</v>
      </c>
      <c r="B306" s="271" t="s">
        <v>10977</v>
      </c>
      <c r="C306" s="83" t="s">
        <v>10978</v>
      </c>
      <c r="D306" s="82" t="s">
        <v>10979</v>
      </c>
      <c r="E306" s="82" t="s">
        <v>10970</v>
      </c>
      <c r="F306" s="269">
        <v>59</v>
      </c>
      <c r="G306" s="270">
        <v>44927</v>
      </c>
      <c r="H306" s="86" t="s">
        <v>10971</v>
      </c>
    </row>
    <row r="307" s="63" customFormat="1" ht="59.45" customHeight="1" spans="1:8">
      <c r="A307" s="64">
        <v>306</v>
      </c>
      <c r="B307" s="271" t="s">
        <v>10980</v>
      </c>
      <c r="C307" s="83" t="s">
        <v>10981</v>
      </c>
      <c r="D307" s="82" t="s">
        <v>10982</v>
      </c>
      <c r="E307" s="82" t="s">
        <v>10970</v>
      </c>
      <c r="F307" s="269">
        <v>66</v>
      </c>
      <c r="G307" s="270">
        <v>45292</v>
      </c>
      <c r="H307" s="86" t="s">
        <v>10971</v>
      </c>
    </row>
    <row r="308" s="63" customFormat="1" ht="59.45" customHeight="1" spans="1:8">
      <c r="A308" s="64">
        <v>307</v>
      </c>
      <c r="B308" s="271" t="s">
        <v>10983</v>
      </c>
      <c r="C308" s="83" t="s">
        <v>10984</v>
      </c>
      <c r="D308" s="82" t="s">
        <v>10982</v>
      </c>
      <c r="E308" s="82" t="s">
        <v>10970</v>
      </c>
      <c r="F308" s="269">
        <v>69</v>
      </c>
      <c r="G308" s="270">
        <v>45482</v>
      </c>
      <c r="H308" s="273" t="s">
        <v>10971</v>
      </c>
    </row>
    <row r="309" s="63" customFormat="1" ht="59.45" customHeight="1" spans="1:8">
      <c r="A309" s="64">
        <v>308</v>
      </c>
      <c r="B309" s="271" t="s">
        <v>10985</v>
      </c>
      <c r="C309" s="83" t="s">
        <v>10986</v>
      </c>
      <c r="D309" s="82" t="s">
        <v>10987</v>
      </c>
      <c r="E309" s="82" t="s">
        <v>10970</v>
      </c>
      <c r="F309" s="269">
        <v>48</v>
      </c>
      <c r="G309" s="270">
        <v>45300</v>
      </c>
      <c r="H309" s="273" t="s">
        <v>10971</v>
      </c>
    </row>
    <row r="310" s="63" customFormat="1" ht="59.45" customHeight="1" spans="1:8">
      <c r="A310" s="64">
        <v>309</v>
      </c>
      <c r="B310" s="271" t="s">
        <v>10988</v>
      </c>
      <c r="C310" s="83" t="s">
        <v>10989</v>
      </c>
      <c r="D310" s="82" t="s">
        <v>10990</v>
      </c>
      <c r="E310" s="82" t="s">
        <v>10970</v>
      </c>
      <c r="F310" s="269">
        <v>55</v>
      </c>
      <c r="G310" s="270">
        <v>45108</v>
      </c>
      <c r="H310" s="274" t="s">
        <v>10971</v>
      </c>
    </row>
    <row r="311" s="63" customFormat="1" ht="59.45" customHeight="1" spans="1:8">
      <c r="A311" s="64">
        <v>310</v>
      </c>
      <c r="B311" s="271" t="s">
        <v>10991</v>
      </c>
      <c r="C311" s="83" t="s">
        <v>10992</v>
      </c>
      <c r="D311" s="82" t="s">
        <v>10993</v>
      </c>
      <c r="E311" s="82" t="s">
        <v>10970</v>
      </c>
      <c r="F311" s="269">
        <v>55</v>
      </c>
      <c r="G311" s="270">
        <v>45658</v>
      </c>
      <c r="H311" s="275" t="s">
        <v>10971</v>
      </c>
    </row>
    <row r="312" s="63" customFormat="1" ht="59.45" customHeight="1" spans="1:8">
      <c r="A312" s="64">
        <v>311</v>
      </c>
      <c r="B312" s="271" t="s">
        <v>10994</v>
      </c>
      <c r="C312" s="83" t="s">
        <v>10995</v>
      </c>
      <c r="D312" s="82" t="s">
        <v>10996</v>
      </c>
      <c r="E312" s="82" t="s">
        <v>10970</v>
      </c>
      <c r="F312" s="269">
        <v>55</v>
      </c>
      <c r="G312" s="270">
        <v>43770</v>
      </c>
      <c r="H312" s="274" t="s">
        <v>10971</v>
      </c>
    </row>
    <row r="313" s="63" customFormat="1" ht="59.45" customHeight="1" spans="1:8">
      <c r="A313" s="64">
        <v>312</v>
      </c>
      <c r="B313" s="271" t="s">
        <v>10997</v>
      </c>
      <c r="C313" s="83" t="s">
        <v>10998</v>
      </c>
      <c r="D313" s="82" t="s">
        <v>10999</v>
      </c>
      <c r="E313" s="82" t="s">
        <v>10970</v>
      </c>
      <c r="F313" s="269">
        <v>52</v>
      </c>
      <c r="G313" s="270">
        <v>44743</v>
      </c>
      <c r="H313" s="276" t="s">
        <v>10971</v>
      </c>
    </row>
    <row r="314" s="63" customFormat="1" ht="59.45" customHeight="1" spans="1:8">
      <c r="A314" s="64">
        <v>313</v>
      </c>
      <c r="B314" s="271" t="s">
        <v>11000</v>
      </c>
      <c r="C314" s="83" t="s">
        <v>11001</v>
      </c>
      <c r="D314" s="82" t="s">
        <v>11002</v>
      </c>
      <c r="E314" s="82" t="s">
        <v>10970</v>
      </c>
      <c r="F314" s="269">
        <v>66</v>
      </c>
      <c r="G314" s="270">
        <v>45108</v>
      </c>
      <c r="H314" s="276" t="s">
        <v>10971</v>
      </c>
    </row>
    <row r="315" s="63" customFormat="1" ht="59.45" customHeight="1" spans="1:8">
      <c r="A315" s="64">
        <v>314</v>
      </c>
      <c r="B315" s="271" t="s">
        <v>11003</v>
      </c>
      <c r="C315" s="83" t="s">
        <v>11004</v>
      </c>
      <c r="D315" s="82" t="s">
        <v>11005</v>
      </c>
      <c r="E315" s="82" t="s">
        <v>10970</v>
      </c>
      <c r="F315" s="269">
        <v>48</v>
      </c>
      <c r="G315" s="270">
        <v>45658</v>
      </c>
      <c r="H315" s="87" t="s">
        <v>10971</v>
      </c>
    </row>
    <row r="316" s="63" customFormat="1" ht="59.45" customHeight="1" spans="1:8">
      <c r="A316" s="64">
        <v>315</v>
      </c>
      <c r="B316" s="82" t="s">
        <v>11006</v>
      </c>
      <c r="C316" s="83" t="s">
        <v>11007</v>
      </c>
      <c r="D316" s="82" t="s">
        <v>11008</v>
      </c>
      <c r="E316" s="82" t="s">
        <v>10970</v>
      </c>
      <c r="F316" s="277" t="s">
        <v>11009</v>
      </c>
      <c r="G316" s="270">
        <v>41821</v>
      </c>
      <c r="H316" s="86" t="s">
        <v>10971</v>
      </c>
    </row>
    <row r="317" s="63" customFormat="1" ht="59.45" customHeight="1" spans="1:8">
      <c r="A317" s="64">
        <v>316</v>
      </c>
      <c r="B317" s="271" t="s">
        <v>11010</v>
      </c>
      <c r="C317" s="83" t="s">
        <v>11011</v>
      </c>
      <c r="D317" s="82" t="s">
        <v>11002</v>
      </c>
      <c r="E317" s="82" t="s">
        <v>10970</v>
      </c>
      <c r="F317" s="269">
        <v>49</v>
      </c>
      <c r="G317" s="270">
        <v>42948</v>
      </c>
      <c r="H317" s="86" t="s">
        <v>10971</v>
      </c>
    </row>
    <row r="318" s="63" customFormat="1" ht="59.45" customHeight="1" spans="1:8">
      <c r="A318" s="64">
        <v>317</v>
      </c>
      <c r="B318" s="271" t="s">
        <v>11012</v>
      </c>
      <c r="C318" s="83" t="s">
        <v>11013</v>
      </c>
      <c r="D318" s="82" t="s">
        <v>10979</v>
      </c>
      <c r="E318" s="82" t="s">
        <v>10970</v>
      </c>
      <c r="F318" s="269">
        <v>65</v>
      </c>
      <c r="G318" s="270">
        <v>44348</v>
      </c>
      <c r="H318" s="86" t="s">
        <v>10971</v>
      </c>
    </row>
    <row r="319" s="63" customFormat="1" ht="59.45" customHeight="1" spans="1:8">
      <c r="A319" s="64">
        <v>318</v>
      </c>
      <c r="B319" s="271" t="s">
        <v>11014</v>
      </c>
      <c r="C319" s="83" t="s">
        <v>11015</v>
      </c>
      <c r="D319" s="82" t="s">
        <v>11016</v>
      </c>
      <c r="E319" s="82" t="s">
        <v>10970</v>
      </c>
      <c r="F319" s="269">
        <v>48</v>
      </c>
      <c r="G319" s="270">
        <v>44805</v>
      </c>
      <c r="H319" s="278" t="s">
        <v>10971</v>
      </c>
    </row>
    <row r="320" s="63" customFormat="1" ht="59.45" customHeight="1" spans="1:8">
      <c r="A320" s="64">
        <v>319</v>
      </c>
      <c r="B320" s="82" t="s">
        <v>11017</v>
      </c>
      <c r="C320" s="83" t="s">
        <v>11018</v>
      </c>
      <c r="D320" s="82" t="s">
        <v>11019</v>
      </c>
      <c r="E320" s="82" t="s">
        <v>11020</v>
      </c>
      <c r="F320" s="269">
        <v>49</v>
      </c>
      <c r="G320" s="270">
        <v>42552</v>
      </c>
      <c r="H320" s="86" t="s">
        <v>10971</v>
      </c>
    </row>
    <row r="321" s="63" customFormat="1" ht="59.45" customHeight="1" spans="1:8">
      <c r="A321" s="64">
        <v>320</v>
      </c>
      <c r="B321" s="82" t="s">
        <v>11017</v>
      </c>
      <c r="C321" s="83" t="s">
        <v>11021</v>
      </c>
      <c r="D321" s="82" t="s">
        <v>11022</v>
      </c>
      <c r="E321" s="82" t="s">
        <v>10970</v>
      </c>
      <c r="F321" s="279" t="s">
        <v>11009</v>
      </c>
      <c r="G321" s="270">
        <v>40391</v>
      </c>
      <c r="H321" s="86" t="s">
        <v>10971</v>
      </c>
    </row>
    <row r="322" s="63" customFormat="1" ht="59.45" customHeight="1" spans="1:8">
      <c r="A322" s="64">
        <v>321</v>
      </c>
      <c r="B322" s="271" t="s">
        <v>11023</v>
      </c>
      <c r="C322" s="83" t="s">
        <v>11024</v>
      </c>
      <c r="D322" s="82" t="s">
        <v>11025</v>
      </c>
      <c r="E322" s="82" t="s">
        <v>10970</v>
      </c>
      <c r="F322" s="269">
        <v>69</v>
      </c>
      <c r="G322" s="270">
        <v>44713</v>
      </c>
      <c r="H322" s="88" t="s">
        <v>10971</v>
      </c>
    </row>
    <row r="323" s="63" customFormat="1" ht="59.45" customHeight="1" spans="1:8">
      <c r="A323" s="64">
        <v>322</v>
      </c>
      <c r="B323" s="82" t="s">
        <v>11026</v>
      </c>
      <c r="C323" s="83" t="s">
        <v>11027</v>
      </c>
      <c r="D323" s="82" t="s">
        <v>11028</v>
      </c>
      <c r="E323" s="82" t="s">
        <v>10970</v>
      </c>
      <c r="F323" s="269">
        <v>55</v>
      </c>
      <c r="G323" s="270">
        <v>45261</v>
      </c>
      <c r="H323" s="88" t="s">
        <v>10971</v>
      </c>
    </row>
    <row r="324" s="63" customFormat="1" ht="59.45" customHeight="1" spans="1:8">
      <c r="A324" s="64">
        <v>323</v>
      </c>
      <c r="B324" s="82" t="s">
        <v>11029</v>
      </c>
      <c r="C324" s="83" t="s">
        <v>11030</v>
      </c>
      <c r="D324" s="82" t="s">
        <v>11031</v>
      </c>
      <c r="E324" s="82" t="s">
        <v>10970</v>
      </c>
      <c r="F324" s="269">
        <v>62</v>
      </c>
      <c r="G324" s="270">
        <v>45839</v>
      </c>
      <c r="H324" s="86"/>
    </row>
    <row r="325" s="63" customFormat="1" ht="59.45" customHeight="1" spans="1:8">
      <c r="A325" s="64">
        <v>324</v>
      </c>
      <c r="B325" s="82" t="s">
        <v>11032</v>
      </c>
      <c r="C325" s="83" t="s">
        <v>11033</v>
      </c>
      <c r="D325" s="82" t="s">
        <v>11034</v>
      </c>
      <c r="E325" s="82" t="s">
        <v>10970</v>
      </c>
      <c r="F325" s="269">
        <v>55</v>
      </c>
      <c r="G325" s="270">
        <v>42339</v>
      </c>
      <c r="H325" s="86" t="s">
        <v>10971</v>
      </c>
    </row>
    <row r="326" s="63" customFormat="1" ht="59.45" customHeight="1" spans="1:8">
      <c r="A326" s="64">
        <v>325</v>
      </c>
      <c r="B326" s="82" t="s">
        <v>11035</v>
      </c>
      <c r="C326" s="83" t="s">
        <v>11036</v>
      </c>
      <c r="D326" s="82" t="s">
        <v>11037</v>
      </c>
      <c r="E326" s="82" t="s">
        <v>10970</v>
      </c>
      <c r="F326" s="269">
        <v>48</v>
      </c>
      <c r="G326" s="270">
        <v>43070</v>
      </c>
      <c r="H326" s="88" t="s">
        <v>10971</v>
      </c>
    </row>
    <row r="327" s="63" customFormat="1" ht="59.45" customHeight="1" spans="1:8">
      <c r="A327" s="64">
        <v>326</v>
      </c>
      <c r="B327" s="82" t="s">
        <v>11038</v>
      </c>
      <c r="C327" s="83" t="s">
        <v>11039</v>
      </c>
      <c r="D327" s="82" t="s">
        <v>11040</v>
      </c>
      <c r="E327" s="82" t="s">
        <v>10970</v>
      </c>
      <c r="F327" s="269">
        <v>42</v>
      </c>
      <c r="G327" s="270">
        <v>43070</v>
      </c>
      <c r="H327" s="88" t="s">
        <v>10971</v>
      </c>
    </row>
    <row r="328" s="63" customFormat="1" ht="59.45" customHeight="1" spans="1:8">
      <c r="A328" s="64">
        <v>327</v>
      </c>
      <c r="B328" s="82" t="s">
        <v>11041</v>
      </c>
      <c r="C328" s="83" t="s">
        <v>11042</v>
      </c>
      <c r="D328" s="82" t="s">
        <v>11043</v>
      </c>
      <c r="E328" s="82" t="s">
        <v>10970</v>
      </c>
      <c r="F328" s="269">
        <v>49</v>
      </c>
      <c r="G328" s="270">
        <v>45292</v>
      </c>
      <c r="H328" s="88" t="s">
        <v>10971</v>
      </c>
    </row>
    <row r="329" s="63" customFormat="1" ht="59.45" customHeight="1" spans="1:8">
      <c r="A329" s="64">
        <v>328</v>
      </c>
      <c r="B329" s="82" t="s">
        <v>1498</v>
      </c>
      <c r="C329" s="83" t="s">
        <v>11044</v>
      </c>
      <c r="D329" s="82" t="s">
        <v>11045</v>
      </c>
      <c r="E329" s="82" t="s">
        <v>10970</v>
      </c>
      <c r="F329" s="269">
        <v>39</v>
      </c>
      <c r="G329" s="270">
        <v>44743</v>
      </c>
      <c r="H329" s="88" t="s">
        <v>10971</v>
      </c>
    </row>
    <row r="330" s="63" customFormat="1" ht="59.45" customHeight="1" spans="1:8">
      <c r="A330" s="64">
        <v>329</v>
      </c>
      <c r="B330" s="82" t="s">
        <v>11046</v>
      </c>
      <c r="C330" s="83" t="s">
        <v>11047</v>
      </c>
      <c r="D330" s="82" t="s">
        <v>11048</v>
      </c>
      <c r="E330" s="82" t="s">
        <v>10970</v>
      </c>
      <c r="F330" s="269">
        <v>42</v>
      </c>
      <c r="G330" s="270">
        <v>44378</v>
      </c>
      <c r="H330" s="88" t="s">
        <v>10971</v>
      </c>
    </row>
    <row r="331" s="63" customFormat="1" ht="59.45" customHeight="1" spans="1:8">
      <c r="A331" s="64">
        <v>330</v>
      </c>
      <c r="B331" s="82" t="s">
        <v>11049</v>
      </c>
      <c r="C331" s="83" t="s">
        <v>11050</v>
      </c>
      <c r="D331" s="82" t="s">
        <v>11051</v>
      </c>
      <c r="E331" s="82" t="s">
        <v>10970</v>
      </c>
      <c r="F331" s="269">
        <v>42</v>
      </c>
      <c r="G331" s="270">
        <v>44197</v>
      </c>
      <c r="H331" s="88" t="s">
        <v>10971</v>
      </c>
    </row>
    <row r="332" s="63" customFormat="1" ht="59.45" customHeight="1" spans="1:8">
      <c r="A332" s="64">
        <v>331</v>
      </c>
      <c r="B332" s="280" t="s">
        <v>11052</v>
      </c>
      <c r="C332" s="83" t="s">
        <v>11053</v>
      </c>
      <c r="D332" s="82" t="s">
        <v>11054</v>
      </c>
      <c r="E332" s="82" t="s">
        <v>10970</v>
      </c>
      <c r="F332" s="269">
        <v>59</v>
      </c>
      <c r="G332" s="270">
        <v>45778</v>
      </c>
      <c r="H332" s="87" t="s">
        <v>10971</v>
      </c>
    </row>
    <row r="333" s="63" customFormat="1" ht="59.45" customHeight="1" spans="1:8">
      <c r="A333" s="64">
        <v>332</v>
      </c>
      <c r="B333" s="82" t="s">
        <v>11055</v>
      </c>
      <c r="C333" s="83" t="s">
        <v>11056</v>
      </c>
      <c r="D333" s="82" t="s">
        <v>11057</v>
      </c>
      <c r="E333" s="82" t="s">
        <v>10970</v>
      </c>
      <c r="F333" s="269">
        <v>48</v>
      </c>
      <c r="G333" s="270">
        <v>45505</v>
      </c>
      <c r="H333" s="87" t="s">
        <v>10971</v>
      </c>
    </row>
    <row r="334" s="63" customFormat="1" ht="59.45" customHeight="1" spans="1:8">
      <c r="A334" s="64">
        <v>333</v>
      </c>
      <c r="B334" s="82" t="s">
        <v>11058</v>
      </c>
      <c r="C334" s="83" t="s">
        <v>11059</v>
      </c>
      <c r="D334" s="82" t="s">
        <v>11060</v>
      </c>
      <c r="E334" s="82" t="s">
        <v>10970</v>
      </c>
      <c r="F334" s="279" t="s">
        <v>11061</v>
      </c>
      <c r="G334" s="270">
        <v>44927</v>
      </c>
      <c r="H334" s="88" t="s">
        <v>10971</v>
      </c>
    </row>
    <row r="335" s="63" customFormat="1" ht="59.45" customHeight="1" spans="1:8">
      <c r="A335" s="64">
        <v>334</v>
      </c>
      <c r="B335" s="82" t="s">
        <v>11062</v>
      </c>
      <c r="C335" s="83" t="s">
        <v>11063</v>
      </c>
      <c r="D335" s="82" t="s">
        <v>11064</v>
      </c>
      <c r="E335" s="82" t="s">
        <v>10970</v>
      </c>
      <c r="F335" s="269">
        <v>55</v>
      </c>
      <c r="G335" s="270">
        <v>45139</v>
      </c>
      <c r="H335" s="88" t="s">
        <v>10971</v>
      </c>
    </row>
    <row r="336" s="63" customFormat="1" ht="59.45" customHeight="1" spans="1:8">
      <c r="A336" s="64">
        <v>335</v>
      </c>
      <c r="B336" s="82" t="s">
        <v>11065</v>
      </c>
      <c r="C336" s="83" t="s">
        <v>11066</v>
      </c>
      <c r="D336" s="82" t="s">
        <v>11043</v>
      </c>
      <c r="E336" s="82" t="s">
        <v>10970</v>
      </c>
      <c r="F336" s="269">
        <v>55</v>
      </c>
      <c r="G336" s="270">
        <v>44652</v>
      </c>
      <c r="H336" s="86" t="s">
        <v>10971</v>
      </c>
    </row>
    <row r="337" s="63" customFormat="1" ht="59.45" customHeight="1" spans="1:8">
      <c r="A337" s="64">
        <v>336</v>
      </c>
      <c r="B337" s="82" t="s">
        <v>11067</v>
      </c>
      <c r="C337" s="83" t="s">
        <v>11068</v>
      </c>
      <c r="D337" s="82" t="s">
        <v>11069</v>
      </c>
      <c r="E337" s="82" t="s">
        <v>10970</v>
      </c>
      <c r="F337" s="269">
        <v>48</v>
      </c>
      <c r="G337" s="270">
        <v>44562</v>
      </c>
      <c r="H337" s="86" t="s">
        <v>10971</v>
      </c>
    </row>
    <row r="338" s="63" customFormat="1" ht="59.45" customHeight="1" spans="1:8">
      <c r="A338" s="64">
        <v>337</v>
      </c>
      <c r="B338" s="82" t="s">
        <v>11070</v>
      </c>
      <c r="C338" s="83" t="s">
        <v>11071</v>
      </c>
      <c r="D338" s="82" t="s">
        <v>11072</v>
      </c>
      <c r="E338" s="82" t="s">
        <v>10970</v>
      </c>
      <c r="F338" s="269">
        <v>39</v>
      </c>
      <c r="G338" s="270">
        <v>41821</v>
      </c>
      <c r="H338" s="86" t="s">
        <v>10971</v>
      </c>
    </row>
    <row r="339" s="63" customFormat="1" ht="59.45" customHeight="1" spans="1:8">
      <c r="A339" s="64">
        <v>338</v>
      </c>
      <c r="B339" s="82" t="s">
        <v>11073</v>
      </c>
      <c r="C339" s="83" t="s">
        <v>11074</v>
      </c>
      <c r="D339" s="82" t="s">
        <v>11075</v>
      </c>
      <c r="E339" s="82" t="s">
        <v>10970</v>
      </c>
      <c r="F339" s="269">
        <v>48</v>
      </c>
      <c r="G339" s="270">
        <v>43313</v>
      </c>
      <c r="H339" s="86" t="s">
        <v>10971</v>
      </c>
    </row>
    <row r="340" s="63" customFormat="1" ht="59.45" customHeight="1" spans="1:8">
      <c r="A340" s="64">
        <v>339</v>
      </c>
      <c r="B340" s="82" t="s">
        <v>11076</v>
      </c>
      <c r="C340" s="83" t="s">
        <v>11077</v>
      </c>
      <c r="D340" s="82" t="s">
        <v>11078</v>
      </c>
      <c r="E340" s="82" t="s">
        <v>10970</v>
      </c>
      <c r="F340" s="269">
        <v>42</v>
      </c>
      <c r="G340" s="270">
        <v>44774</v>
      </c>
      <c r="H340" s="86" t="s">
        <v>10971</v>
      </c>
    </row>
    <row r="341" s="63" customFormat="1" ht="59.45" customHeight="1" spans="1:8">
      <c r="A341" s="64">
        <v>340</v>
      </c>
      <c r="B341" s="82" t="s">
        <v>11079</v>
      </c>
      <c r="C341" s="83" t="s">
        <v>11080</v>
      </c>
      <c r="D341" s="82" t="s">
        <v>11081</v>
      </c>
      <c r="E341" s="82" t="s">
        <v>10970</v>
      </c>
      <c r="F341" s="269">
        <v>52</v>
      </c>
      <c r="G341" s="270">
        <v>45474</v>
      </c>
      <c r="H341" s="272" t="s">
        <v>10971</v>
      </c>
    </row>
    <row r="342" s="63" customFormat="1" ht="59.45" customHeight="1" spans="1:8">
      <c r="A342" s="64">
        <v>341</v>
      </c>
      <c r="B342" s="82" t="s">
        <v>11082</v>
      </c>
      <c r="C342" s="83" t="s">
        <v>11083</v>
      </c>
      <c r="D342" s="82" t="s">
        <v>11084</v>
      </c>
      <c r="E342" s="82" t="s">
        <v>10970</v>
      </c>
      <c r="F342" s="269">
        <v>45</v>
      </c>
      <c r="G342" s="270">
        <v>45108</v>
      </c>
      <c r="H342" s="88" t="s">
        <v>10971</v>
      </c>
    </row>
    <row r="343" s="63" customFormat="1" ht="59.45" customHeight="1" spans="1:8">
      <c r="A343" s="64">
        <v>342</v>
      </c>
      <c r="B343" s="82" t="s">
        <v>1506</v>
      </c>
      <c r="C343" s="83" t="s">
        <v>11085</v>
      </c>
      <c r="D343" s="82" t="s">
        <v>11086</v>
      </c>
      <c r="E343" s="82" t="s">
        <v>10970</v>
      </c>
      <c r="F343" s="269">
        <v>52</v>
      </c>
      <c r="G343" s="270">
        <v>45839</v>
      </c>
      <c r="H343" s="88"/>
    </row>
    <row r="344" s="63" customFormat="1" ht="59.45" customHeight="1" spans="1:8">
      <c r="A344" s="64">
        <v>343</v>
      </c>
      <c r="B344" s="82" t="s">
        <v>11087</v>
      </c>
      <c r="C344" s="83" t="s">
        <v>11088</v>
      </c>
      <c r="D344" s="82" t="s">
        <v>11089</v>
      </c>
      <c r="E344" s="82" t="s">
        <v>10970</v>
      </c>
      <c r="F344" s="269">
        <v>42</v>
      </c>
      <c r="G344" s="270">
        <v>44440</v>
      </c>
      <c r="H344" s="88" t="s">
        <v>10971</v>
      </c>
    </row>
    <row r="345" s="63" customFormat="1" ht="59.45" customHeight="1" spans="1:8">
      <c r="A345" s="64">
        <v>344</v>
      </c>
      <c r="B345" s="82" t="s">
        <v>11082</v>
      </c>
      <c r="C345" s="83" t="s">
        <v>11090</v>
      </c>
      <c r="D345" s="82" t="s">
        <v>11091</v>
      </c>
      <c r="E345" s="82" t="s">
        <v>11092</v>
      </c>
      <c r="F345" s="269">
        <v>42</v>
      </c>
      <c r="G345" s="270">
        <v>41456</v>
      </c>
      <c r="H345" s="86" t="s">
        <v>10971</v>
      </c>
    </row>
    <row r="346" s="63" customFormat="1" ht="59.45" customHeight="1" spans="1:8">
      <c r="A346" s="64">
        <v>345</v>
      </c>
      <c r="B346" s="82" t="s">
        <v>11093</v>
      </c>
      <c r="C346" s="83" t="s">
        <v>11094</v>
      </c>
      <c r="D346" s="82" t="s">
        <v>11095</v>
      </c>
      <c r="E346" s="82" t="s">
        <v>3329</v>
      </c>
      <c r="F346" s="269">
        <v>45</v>
      </c>
      <c r="G346" s="270">
        <v>44743</v>
      </c>
      <c r="H346" s="88" t="s">
        <v>10971</v>
      </c>
    </row>
    <row r="347" s="63" customFormat="1" ht="59.45" customHeight="1" spans="1:8">
      <c r="A347" s="64">
        <v>346</v>
      </c>
      <c r="B347" s="82" t="s">
        <v>11096</v>
      </c>
      <c r="C347" s="83" t="s">
        <v>11097</v>
      </c>
      <c r="D347" s="82" t="s">
        <v>11098</v>
      </c>
      <c r="E347" s="82" t="s">
        <v>3329</v>
      </c>
      <c r="F347" s="269">
        <v>45</v>
      </c>
      <c r="G347" s="270">
        <v>44713</v>
      </c>
      <c r="H347" s="86" t="s">
        <v>10971</v>
      </c>
    </row>
    <row r="348" s="63" customFormat="1" ht="59.45" customHeight="1" spans="1:8">
      <c r="A348" s="64">
        <v>347</v>
      </c>
      <c r="B348" s="82" t="s">
        <v>11099</v>
      </c>
      <c r="C348" s="83" t="s">
        <v>11100</v>
      </c>
      <c r="D348" s="281" t="s">
        <v>11101</v>
      </c>
      <c r="E348" s="82" t="s">
        <v>10970</v>
      </c>
      <c r="F348" s="269">
        <v>55</v>
      </c>
      <c r="G348" s="270">
        <v>45292</v>
      </c>
      <c r="H348" s="87" t="s">
        <v>10971</v>
      </c>
    </row>
    <row r="349" s="63" customFormat="1" ht="59.45" customHeight="1" spans="1:8">
      <c r="A349" s="64">
        <v>348</v>
      </c>
      <c r="B349" s="82" t="s">
        <v>11102</v>
      </c>
      <c r="C349" s="83" t="s">
        <v>11103</v>
      </c>
      <c r="D349" s="82" t="s">
        <v>11104</v>
      </c>
      <c r="E349" s="82" t="s">
        <v>10970</v>
      </c>
      <c r="F349" s="269">
        <v>49</v>
      </c>
      <c r="G349" s="270">
        <v>45474</v>
      </c>
      <c r="H349" s="87" t="s">
        <v>10971</v>
      </c>
    </row>
    <row r="350" s="63" customFormat="1" ht="59.45" customHeight="1" spans="1:8">
      <c r="A350" s="64">
        <v>349</v>
      </c>
      <c r="B350" s="82" t="s">
        <v>11105</v>
      </c>
      <c r="C350" s="83" t="s">
        <v>11106</v>
      </c>
      <c r="D350" s="82" t="s">
        <v>11107</v>
      </c>
      <c r="E350" s="82" t="s">
        <v>10970</v>
      </c>
      <c r="F350" s="269">
        <v>48</v>
      </c>
      <c r="G350" s="270">
        <v>45778</v>
      </c>
      <c r="H350" s="87" t="s">
        <v>10971</v>
      </c>
    </row>
    <row r="351" s="63" customFormat="1" ht="59.45" customHeight="1" spans="1:8">
      <c r="A351" s="64">
        <v>350</v>
      </c>
      <c r="B351" s="82" t="s">
        <v>11108</v>
      </c>
      <c r="C351" s="83" t="s">
        <v>11109</v>
      </c>
      <c r="D351" s="82" t="s">
        <v>11110</v>
      </c>
      <c r="E351" s="82" t="s">
        <v>10970</v>
      </c>
      <c r="F351" s="269">
        <v>48</v>
      </c>
      <c r="G351" s="270">
        <v>45108</v>
      </c>
      <c r="H351" s="87" t="s">
        <v>10971</v>
      </c>
    </row>
    <row r="352" s="63" customFormat="1" ht="59.45" customHeight="1" spans="1:8">
      <c r="A352" s="64">
        <v>351</v>
      </c>
      <c r="B352" s="82" t="s">
        <v>11111</v>
      </c>
      <c r="C352" s="83" t="s">
        <v>11112</v>
      </c>
      <c r="D352" s="82" t="s">
        <v>11113</v>
      </c>
      <c r="E352" s="82" t="s">
        <v>3329</v>
      </c>
      <c r="F352" s="269">
        <v>42</v>
      </c>
      <c r="G352" s="270">
        <v>42186</v>
      </c>
      <c r="H352" s="86" t="s">
        <v>10971</v>
      </c>
    </row>
    <row r="353" s="63" customFormat="1" ht="59.45" customHeight="1" spans="1:8">
      <c r="A353" s="64">
        <v>352</v>
      </c>
      <c r="B353" s="82" t="s">
        <v>11114</v>
      </c>
      <c r="C353" s="83" t="s">
        <v>11115</v>
      </c>
      <c r="D353" s="82" t="s">
        <v>11116</v>
      </c>
      <c r="E353" s="82" t="s">
        <v>10970</v>
      </c>
      <c r="F353" s="269">
        <v>42</v>
      </c>
      <c r="G353" s="270">
        <v>44044</v>
      </c>
      <c r="H353" s="86" t="s">
        <v>10971</v>
      </c>
    </row>
    <row r="354" s="63" customFormat="1" ht="59.45" customHeight="1" spans="1:8">
      <c r="A354" s="64">
        <v>353</v>
      </c>
      <c r="B354" s="82" t="s">
        <v>10501</v>
      </c>
      <c r="C354" s="83" t="s">
        <v>11117</v>
      </c>
      <c r="D354" s="82" t="s">
        <v>11118</v>
      </c>
      <c r="E354" s="82" t="s">
        <v>3329</v>
      </c>
      <c r="F354" s="269">
        <v>42</v>
      </c>
      <c r="G354" s="270">
        <v>43313</v>
      </c>
      <c r="H354" s="88" t="s">
        <v>10971</v>
      </c>
    </row>
    <row r="355" s="63" customFormat="1" ht="59.45" customHeight="1" spans="1:8">
      <c r="A355" s="64">
        <v>354</v>
      </c>
      <c r="B355" s="82" t="s">
        <v>10501</v>
      </c>
      <c r="C355" s="83" t="s">
        <v>11119</v>
      </c>
      <c r="D355" s="82" t="s">
        <v>11120</v>
      </c>
      <c r="E355" s="82" t="s">
        <v>3329</v>
      </c>
      <c r="F355" s="269">
        <v>42</v>
      </c>
      <c r="G355" s="270">
        <v>45108</v>
      </c>
      <c r="H355" s="88" t="s">
        <v>10971</v>
      </c>
    </row>
    <row r="356" s="63" customFormat="1" ht="59.45" customHeight="1" spans="1:8">
      <c r="A356" s="64">
        <v>355</v>
      </c>
      <c r="B356" s="82" t="s">
        <v>10501</v>
      </c>
      <c r="C356" s="83" t="s">
        <v>11121</v>
      </c>
      <c r="D356" s="82" t="s">
        <v>11122</v>
      </c>
      <c r="E356" s="82" t="s">
        <v>10970</v>
      </c>
      <c r="F356" s="269">
        <v>45</v>
      </c>
      <c r="G356" s="270">
        <v>44774</v>
      </c>
      <c r="H356" s="88" t="s">
        <v>10971</v>
      </c>
    </row>
    <row r="357" s="63" customFormat="1" ht="59.45" customHeight="1" spans="1:8">
      <c r="A357" s="64">
        <v>356</v>
      </c>
      <c r="B357" s="82" t="s">
        <v>10501</v>
      </c>
      <c r="C357" s="83" t="s">
        <v>11123</v>
      </c>
      <c r="D357" s="82" t="s">
        <v>11110</v>
      </c>
      <c r="E357" s="82" t="s">
        <v>10970</v>
      </c>
      <c r="F357" s="269">
        <v>48</v>
      </c>
      <c r="G357" s="270">
        <v>45170</v>
      </c>
      <c r="H357" s="88" t="s">
        <v>10971</v>
      </c>
    </row>
    <row r="358" s="63" customFormat="1" ht="59.45" customHeight="1" spans="1:8">
      <c r="A358" s="64">
        <v>357</v>
      </c>
      <c r="B358" s="82" t="s">
        <v>10501</v>
      </c>
      <c r="C358" s="83" t="s">
        <v>11124</v>
      </c>
      <c r="D358" s="82" t="s">
        <v>11125</v>
      </c>
      <c r="E358" s="82" t="s">
        <v>10970</v>
      </c>
      <c r="F358" s="269">
        <v>52</v>
      </c>
      <c r="G358" s="270">
        <v>45108</v>
      </c>
      <c r="H358" s="88" t="s">
        <v>10971</v>
      </c>
    </row>
    <row r="359" s="63" customFormat="1" ht="59.45" customHeight="1" spans="1:8">
      <c r="A359" s="64">
        <v>358</v>
      </c>
      <c r="B359" s="282" t="s">
        <v>11126</v>
      </c>
      <c r="C359" s="83" t="s">
        <v>11127</v>
      </c>
      <c r="D359" s="82" t="s">
        <v>11128</v>
      </c>
      <c r="E359" s="82" t="s">
        <v>3329</v>
      </c>
      <c r="F359" s="269">
        <v>49</v>
      </c>
      <c r="G359" s="270">
        <v>45139</v>
      </c>
      <c r="H359" s="88" t="s">
        <v>10971</v>
      </c>
    </row>
    <row r="360" s="63" customFormat="1" ht="59.45" customHeight="1" spans="1:8">
      <c r="A360" s="64">
        <v>359</v>
      </c>
      <c r="B360" s="82" t="s">
        <v>11129</v>
      </c>
      <c r="C360" s="83" t="s">
        <v>11130</v>
      </c>
      <c r="D360" s="82" t="s">
        <v>11131</v>
      </c>
      <c r="E360" s="82" t="s">
        <v>10970</v>
      </c>
      <c r="F360" s="269">
        <v>48</v>
      </c>
      <c r="G360" s="270">
        <v>44562</v>
      </c>
      <c r="H360" s="88" t="s">
        <v>10971</v>
      </c>
    </row>
    <row r="361" s="63" customFormat="1" ht="59.45" customHeight="1" spans="1:8">
      <c r="A361" s="64">
        <v>360</v>
      </c>
      <c r="B361" s="82" t="s">
        <v>10865</v>
      </c>
      <c r="C361" s="83" t="s">
        <v>11132</v>
      </c>
      <c r="D361" s="82" t="s">
        <v>11133</v>
      </c>
      <c r="E361" s="82" t="s">
        <v>10970</v>
      </c>
      <c r="F361" s="269">
        <v>48</v>
      </c>
      <c r="G361" s="270">
        <v>44562</v>
      </c>
      <c r="H361" s="88" t="s">
        <v>10971</v>
      </c>
    </row>
    <row r="362" s="63" customFormat="1" ht="59.45" customHeight="1" spans="1:8">
      <c r="A362" s="64">
        <v>361</v>
      </c>
      <c r="B362" s="82" t="s">
        <v>11134</v>
      </c>
      <c r="C362" s="83" t="s">
        <v>11135</v>
      </c>
      <c r="D362" s="82" t="s">
        <v>11107</v>
      </c>
      <c r="E362" s="82" t="s">
        <v>10970</v>
      </c>
      <c r="F362" s="269">
        <v>45</v>
      </c>
      <c r="G362" s="270">
        <v>45536</v>
      </c>
      <c r="H362" s="87" t="s">
        <v>10971</v>
      </c>
    </row>
    <row r="363" s="63" customFormat="1" ht="59.45" customHeight="1" spans="1:8">
      <c r="A363" s="64">
        <v>362</v>
      </c>
      <c r="B363" s="82" t="s">
        <v>11136</v>
      </c>
      <c r="C363" s="83" t="s">
        <v>11137</v>
      </c>
      <c r="D363" s="82" t="s">
        <v>11138</v>
      </c>
      <c r="E363" s="82" t="s">
        <v>10970</v>
      </c>
      <c r="F363" s="269">
        <v>45</v>
      </c>
      <c r="G363" s="270">
        <v>44256</v>
      </c>
      <c r="H363" s="86" t="s">
        <v>10971</v>
      </c>
    </row>
    <row r="364" s="63" customFormat="1" ht="59.45" customHeight="1" spans="1:8">
      <c r="A364" s="64">
        <v>363</v>
      </c>
      <c r="B364" s="82" t="s">
        <v>11139</v>
      </c>
      <c r="C364" s="83" t="s">
        <v>11140</v>
      </c>
      <c r="D364" s="82" t="s">
        <v>11141</v>
      </c>
      <c r="E364" s="82" t="s">
        <v>10970</v>
      </c>
      <c r="F364" s="269">
        <v>45</v>
      </c>
      <c r="G364" s="270">
        <v>44743</v>
      </c>
      <c r="H364" s="88" t="s">
        <v>10971</v>
      </c>
    </row>
    <row r="365" s="63" customFormat="1" ht="59.45" customHeight="1" spans="1:8">
      <c r="A365" s="64">
        <v>364</v>
      </c>
      <c r="B365" s="82" t="s">
        <v>11142</v>
      </c>
      <c r="C365" s="83" t="s">
        <v>11143</v>
      </c>
      <c r="D365" s="82" t="s">
        <v>11144</v>
      </c>
      <c r="E365" s="82" t="s">
        <v>10970</v>
      </c>
      <c r="F365" s="269">
        <v>52</v>
      </c>
      <c r="G365" s="270">
        <v>45108</v>
      </c>
      <c r="H365" s="88" t="s">
        <v>10971</v>
      </c>
    </row>
    <row r="366" s="63" customFormat="1" ht="59.45" customHeight="1" spans="1:8">
      <c r="A366" s="64">
        <v>365</v>
      </c>
      <c r="B366" s="82" t="s">
        <v>11145</v>
      </c>
      <c r="C366" s="83" t="s">
        <v>11146</v>
      </c>
      <c r="D366" s="82" t="s">
        <v>11147</v>
      </c>
      <c r="E366" s="82" t="s">
        <v>10970</v>
      </c>
      <c r="F366" s="269">
        <v>52</v>
      </c>
      <c r="G366" s="270">
        <v>45108</v>
      </c>
      <c r="H366" s="88" t="s">
        <v>10971</v>
      </c>
    </row>
    <row r="367" s="63" customFormat="1" ht="59.45" customHeight="1" spans="1:8">
      <c r="A367" s="64">
        <v>366</v>
      </c>
      <c r="B367" s="82" t="s">
        <v>10403</v>
      </c>
      <c r="C367" s="83" t="s">
        <v>11148</v>
      </c>
      <c r="D367" s="82" t="s">
        <v>11149</v>
      </c>
      <c r="E367" s="82" t="s">
        <v>3329</v>
      </c>
      <c r="F367" s="269">
        <v>36</v>
      </c>
      <c r="G367" s="270">
        <v>44562</v>
      </c>
      <c r="H367" s="88" t="s">
        <v>10971</v>
      </c>
    </row>
    <row r="368" s="63" customFormat="1" ht="59.45" customHeight="1" spans="1:8">
      <c r="A368" s="64">
        <v>367</v>
      </c>
      <c r="B368" s="82" t="s">
        <v>10403</v>
      </c>
      <c r="C368" s="83" t="s">
        <v>11150</v>
      </c>
      <c r="D368" s="82" t="s">
        <v>11144</v>
      </c>
      <c r="E368" s="82" t="s">
        <v>10970</v>
      </c>
      <c r="F368" s="269">
        <v>45</v>
      </c>
      <c r="G368" s="270">
        <v>43770</v>
      </c>
      <c r="H368" s="86" t="s">
        <v>10971</v>
      </c>
    </row>
    <row r="369" s="63" customFormat="1" ht="59.45" customHeight="1" spans="1:8">
      <c r="A369" s="64">
        <v>368</v>
      </c>
      <c r="B369" s="82" t="s">
        <v>11151</v>
      </c>
      <c r="C369" s="83" t="s">
        <v>11152</v>
      </c>
      <c r="D369" s="82" t="s">
        <v>11153</v>
      </c>
      <c r="E369" s="82" t="s">
        <v>11020</v>
      </c>
      <c r="F369" s="269">
        <v>48</v>
      </c>
      <c r="G369" s="270">
        <v>41091</v>
      </c>
      <c r="H369" s="88" t="s">
        <v>10971</v>
      </c>
    </row>
    <row r="370" s="63" customFormat="1" ht="59.45" customHeight="1" spans="1:8">
      <c r="A370" s="64">
        <v>369</v>
      </c>
      <c r="B370" s="82" t="s">
        <v>11154</v>
      </c>
      <c r="C370" s="83" t="s">
        <v>11155</v>
      </c>
      <c r="D370" s="82" t="s">
        <v>11156</v>
      </c>
      <c r="E370" s="82" t="s">
        <v>3329</v>
      </c>
      <c r="F370" s="269">
        <v>49</v>
      </c>
      <c r="G370" s="270">
        <v>44256</v>
      </c>
      <c r="H370" s="86" t="s">
        <v>10971</v>
      </c>
    </row>
    <row r="371" s="63" customFormat="1" ht="59.45" customHeight="1" spans="1:8">
      <c r="A371" s="64">
        <v>370</v>
      </c>
      <c r="B371" s="82" t="s">
        <v>11157</v>
      </c>
      <c r="C371" s="83" t="s">
        <v>11158</v>
      </c>
      <c r="D371" s="82" t="s">
        <v>11159</v>
      </c>
      <c r="E371" s="82" t="s">
        <v>10970</v>
      </c>
      <c r="F371" s="269">
        <v>52</v>
      </c>
      <c r="G371" s="270">
        <v>45536</v>
      </c>
      <c r="H371" s="87" t="s">
        <v>10971</v>
      </c>
    </row>
    <row r="372" s="63" customFormat="1" ht="59.45" customHeight="1" spans="1:8">
      <c r="A372" s="64">
        <v>371</v>
      </c>
      <c r="B372" s="82" t="s">
        <v>11160</v>
      </c>
      <c r="C372" s="83" t="s">
        <v>11161</v>
      </c>
      <c r="D372" s="82" t="s">
        <v>3989</v>
      </c>
      <c r="E372" s="82" t="s">
        <v>10970</v>
      </c>
      <c r="F372" s="269">
        <v>45</v>
      </c>
      <c r="G372" s="270">
        <v>44562</v>
      </c>
      <c r="H372" s="88" t="s">
        <v>10971</v>
      </c>
    </row>
    <row r="373" s="63" customFormat="1" ht="59.45" customHeight="1" spans="1:8">
      <c r="A373" s="64">
        <v>372</v>
      </c>
      <c r="B373" s="82" t="s">
        <v>11162</v>
      </c>
      <c r="C373" s="83" t="s">
        <v>11163</v>
      </c>
      <c r="D373" s="82" t="s">
        <v>11164</v>
      </c>
      <c r="E373" s="82" t="s">
        <v>11020</v>
      </c>
      <c r="F373" s="269">
        <v>39</v>
      </c>
      <c r="G373" s="270">
        <v>41821</v>
      </c>
      <c r="H373" s="86" t="s">
        <v>10971</v>
      </c>
    </row>
    <row r="374" s="63" customFormat="1" ht="59.45" customHeight="1" spans="1:8">
      <c r="A374" s="64">
        <v>373</v>
      </c>
      <c r="B374" s="82" t="s">
        <v>11165</v>
      </c>
      <c r="C374" s="83" t="s">
        <v>11166</v>
      </c>
      <c r="D374" s="82" t="s">
        <v>11167</v>
      </c>
      <c r="E374" s="82" t="s">
        <v>10970</v>
      </c>
      <c r="F374" s="269">
        <v>56</v>
      </c>
      <c r="G374" s="270">
        <v>45108</v>
      </c>
      <c r="H374" s="88" t="s">
        <v>10971</v>
      </c>
    </row>
    <row r="375" s="63" customFormat="1" ht="59.45" customHeight="1" spans="1:8">
      <c r="A375" s="64">
        <v>374</v>
      </c>
      <c r="B375" s="82" t="s">
        <v>11168</v>
      </c>
      <c r="C375" s="83" t="s">
        <v>11169</v>
      </c>
      <c r="D375" s="82" t="s">
        <v>11170</v>
      </c>
      <c r="E375" s="82" t="s">
        <v>10970</v>
      </c>
      <c r="F375" s="269">
        <v>45</v>
      </c>
      <c r="G375" s="270">
        <v>42125</v>
      </c>
      <c r="H375" s="88" t="s">
        <v>10971</v>
      </c>
    </row>
    <row r="376" s="63" customFormat="1" ht="59.45" customHeight="1" spans="1:8">
      <c r="A376" s="64">
        <v>375</v>
      </c>
      <c r="B376" s="82" t="s">
        <v>11171</v>
      </c>
      <c r="C376" s="83" t="s">
        <v>11172</v>
      </c>
      <c r="D376" s="82" t="s">
        <v>11173</v>
      </c>
      <c r="E376" s="82" t="s">
        <v>3329</v>
      </c>
      <c r="F376" s="269">
        <v>48</v>
      </c>
      <c r="G376" s="270">
        <v>44743</v>
      </c>
      <c r="H376" s="88" t="s">
        <v>10971</v>
      </c>
    </row>
    <row r="377" s="63" customFormat="1" ht="59.45" customHeight="1" spans="1:8">
      <c r="A377" s="64">
        <v>376</v>
      </c>
      <c r="B377" s="82" t="s">
        <v>11174</v>
      </c>
      <c r="C377" s="83" t="s">
        <v>11175</v>
      </c>
      <c r="D377" s="82" t="s">
        <v>11176</v>
      </c>
      <c r="E377" s="82" t="s">
        <v>10970</v>
      </c>
      <c r="F377" s="269">
        <v>56</v>
      </c>
      <c r="G377" s="270">
        <v>45505</v>
      </c>
      <c r="H377" s="87" t="s">
        <v>10971</v>
      </c>
    </row>
    <row r="378" s="63" customFormat="1" ht="59.45" customHeight="1" spans="1:8">
      <c r="A378" s="64">
        <v>377</v>
      </c>
      <c r="B378" s="82" t="s">
        <v>10568</v>
      </c>
      <c r="C378" s="83" t="s">
        <v>11177</v>
      </c>
      <c r="D378" s="82" t="s">
        <v>11178</v>
      </c>
      <c r="E378" s="82" t="s">
        <v>10970</v>
      </c>
      <c r="F378" s="269">
        <v>48</v>
      </c>
      <c r="G378" s="270">
        <v>44927</v>
      </c>
      <c r="H378" s="88" t="s">
        <v>10971</v>
      </c>
    </row>
    <row r="379" s="63" customFormat="1" ht="59.45" customHeight="1" spans="1:8">
      <c r="A379" s="64">
        <v>378</v>
      </c>
      <c r="B379" s="82" t="s">
        <v>11179</v>
      </c>
      <c r="C379" s="83" t="s">
        <v>11180</v>
      </c>
      <c r="D379" s="82" t="s">
        <v>11181</v>
      </c>
      <c r="E379" s="82" t="s">
        <v>3329</v>
      </c>
      <c r="F379" s="269">
        <v>45</v>
      </c>
      <c r="G379" s="270">
        <v>44348</v>
      </c>
      <c r="H379" s="88" t="s">
        <v>10971</v>
      </c>
    </row>
    <row r="380" s="63" customFormat="1" ht="59.45" customHeight="1" spans="1:8">
      <c r="A380" s="64">
        <v>379</v>
      </c>
      <c r="B380" s="82" t="s">
        <v>10361</v>
      </c>
      <c r="C380" s="83" t="s">
        <v>11182</v>
      </c>
      <c r="D380" s="82" t="s">
        <v>11183</v>
      </c>
      <c r="E380" s="82" t="s">
        <v>10970</v>
      </c>
      <c r="F380" s="269">
        <v>52</v>
      </c>
      <c r="G380" s="270">
        <v>45139</v>
      </c>
      <c r="H380" s="88" t="s">
        <v>10971</v>
      </c>
    </row>
    <row r="381" s="63" customFormat="1" ht="59.45" customHeight="1" spans="1:8">
      <c r="A381" s="64">
        <v>380</v>
      </c>
      <c r="B381" s="82" t="s">
        <v>11184</v>
      </c>
      <c r="C381" s="83" t="s">
        <v>11185</v>
      </c>
      <c r="D381" s="82" t="s">
        <v>11186</v>
      </c>
      <c r="E381" s="82" t="s">
        <v>10970</v>
      </c>
      <c r="F381" s="269">
        <v>62</v>
      </c>
      <c r="G381" s="270">
        <v>45505</v>
      </c>
      <c r="H381" s="87" t="s">
        <v>10971</v>
      </c>
    </row>
    <row r="382" s="63" customFormat="1" ht="59.45" customHeight="1" spans="1:8">
      <c r="A382" s="64">
        <v>381</v>
      </c>
      <c r="B382" s="82" t="s">
        <v>11187</v>
      </c>
      <c r="C382" s="83" t="s">
        <v>11188</v>
      </c>
      <c r="D382" s="82" t="s">
        <v>11189</v>
      </c>
      <c r="E382" s="82" t="s">
        <v>10970</v>
      </c>
      <c r="F382" s="269">
        <v>45</v>
      </c>
      <c r="G382" s="270">
        <v>42522</v>
      </c>
      <c r="H382" s="88" t="s">
        <v>10971</v>
      </c>
    </row>
    <row r="383" s="63" customFormat="1" ht="59.45" customHeight="1" spans="1:8">
      <c r="A383" s="64">
        <v>382</v>
      </c>
      <c r="B383" s="82" t="s">
        <v>11190</v>
      </c>
      <c r="C383" s="83" t="s">
        <v>11191</v>
      </c>
      <c r="D383" s="82" t="s">
        <v>11192</v>
      </c>
      <c r="E383" s="82" t="s">
        <v>3329</v>
      </c>
      <c r="F383" s="269">
        <v>55</v>
      </c>
      <c r="G383" s="270">
        <v>45139</v>
      </c>
      <c r="H383" s="88" t="s">
        <v>10971</v>
      </c>
    </row>
    <row r="384" s="63" customFormat="1" ht="59.45" customHeight="1" spans="1:8">
      <c r="A384" s="64">
        <v>383</v>
      </c>
      <c r="B384" s="82" t="s">
        <v>11193</v>
      </c>
      <c r="C384" s="83" t="s">
        <v>11194</v>
      </c>
      <c r="D384" s="82" t="s">
        <v>11195</v>
      </c>
      <c r="E384" s="82" t="s">
        <v>10970</v>
      </c>
      <c r="F384" s="269">
        <v>48</v>
      </c>
      <c r="G384" s="270">
        <v>45292</v>
      </c>
      <c r="H384" s="86" t="s">
        <v>10971</v>
      </c>
    </row>
    <row r="385" s="63" customFormat="1" ht="59.45" customHeight="1" spans="1:8">
      <c r="A385" s="64">
        <v>384</v>
      </c>
      <c r="B385" s="82" t="s">
        <v>11196</v>
      </c>
      <c r="C385" s="83" t="s">
        <v>11197</v>
      </c>
      <c r="D385" s="82" t="s">
        <v>11198</v>
      </c>
      <c r="E385" s="82" t="s">
        <v>10970</v>
      </c>
      <c r="F385" s="269">
        <v>45</v>
      </c>
      <c r="G385" s="270">
        <v>45078</v>
      </c>
      <c r="H385" s="86" t="s">
        <v>10971</v>
      </c>
    </row>
    <row r="386" s="63" customFormat="1" ht="59.45" customHeight="1" spans="1:8">
      <c r="A386" s="64">
        <v>385</v>
      </c>
      <c r="B386" s="82" t="s">
        <v>11199</v>
      </c>
      <c r="C386" s="83" t="s">
        <v>11200</v>
      </c>
      <c r="D386" s="82" t="s">
        <v>11201</v>
      </c>
      <c r="E386" s="82" t="s">
        <v>10970</v>
      </c>
      <c r="F386" s="269">
        <v>55</v>
      </c>
      <c r="G386" s="270">
        <v>45474</v>
      </c>
      <c r="H386" s="87" t="s">
        <v>10971</v>
      </c>
    </row>
    <row r="387" s="63" customFormat="1" ht="59.45" customHeight="1" spans="1:8">
      <c r="A387" s="64">
        <v>386</v>
      </c>
      <c r="B387" s="82" t="s">
        <v>11202</v>
      </c>
      <c r="C387" s="83" t="s">
        <v>11203</v>
      </c>
      <c r="D387" s="82" t="s">
        <v>11204</v>
      </c>
      <c r="E387" s="82" t="s">
        <v>10970</v>
      </c>
      <c r="F387" s="269">
        <v>45</v>
      </c>
      <c r="G387" s="270">
        <v>44378</v>
      </c>
      <c r="H387" s="88" t="s">
        <v>10971</v>
      </c>
    </row>
    <row r="388" s="63" customFormat="1" ht="59.45" customHeight="1" spans="1:8">
      <c r="A388" s="64">
        <v>387</v>
      </c>
      <c r="B388" s="82" t="s">
        <v>11205</v>
      </c>
      <c r="C388" s="83" t="s">
        <v>11206</v>
      </c>
      <c r="D388" s="82" t="s">
        <v>11207</v>
      </c>
      <c r="E388" s="82" t="s">
        <v>10970</v>
      </c>
      <c r="F388" s="269">
        <v>55</v>
      </c>
      <c r="G388" s="270">
        <v>45108</v>
      </c>
      <c r="H388" s="88" t="s">
        <v>10971</v>
      </c>
    </row>
    <row r="389" s="63" customFormat="1" ht="59.45" customHeight="1" spans="1:8">
      <c r="A389" s="64">
        <v>388</v>
      </c>
      <c r="B389" s="82" t="s">
        <v>1510</v>
      </c>
      <c r="C389" s="83" t="s">
        <v>11208</v>
      </c>
      <c r="D389" s="82" t="s">
        <v>11209</v>
      </c>
      <c r="E389" s="82" t="s">
        <v>10970</v>
      </c>
      <c r="F389" s="269">
        <v>59</v>
      </c>
      <c r="G389" s="270">
        <v>45267</v>
      </c>
      <c r="H389" s="276" t="s">
        <v>10971</v>
      </c>
    </row>
    <row r="390" s="63" customFormat="1" ht="59.45" customHeight="1" spans="1:8">
      <c r="A390" s="64">
        <v>389</v>
      </c>
      <c r="B390" s="82" t="s">
        <v>11210</v>
      </c>
      <c r="C390" s="83" t="s">
        <v>11211</v>
      </c>
      <c r="D390" s="82" t="s">
        <v>11212</v>
      </c>
      <c r="E390" s="82" t="s">
        <v>10970</v>
      </c>
      <c r="F390" s="269">
        <v>49</v>
      </c>
      <c r="G390" s="270">
        <v>44774</v>
      </c>
      <c r="H390" s="86" t="s">
        <v>10971</v>
      </c>
    </row>
    <row r="391" s="63" customFormat="1" ht="59.45" customHeight="1" spans="1:8">
      <c r="A391" s="64">
        <v>390</v>
      </c>
      <c r="B391" s="82" t="s">
        <v>11213</v>
      </c>
      <c r="C391" s="83" t="s">
        <v>11214</v>
      </c>
      <c r="D391" s="82" t="s">
        <v>11215</v>
      </c>
      <c r="E391" s="82" t="s">
        <v>10970</v>
      </c>
      <c r="F391" s="269">
        <v>42</v>
      </c>
      <c r="G391" s="270">
        <v>40878</v>
      </c>
      <c r="H391" s="88" t="s">
        <v>10971</v>
      </c>
    </row>
    <row r="392" s="63" customFormat="1" ht="59.45" customHeight="1" spans="1:8">
      <c r="A392" s="64">
        <v>391</v>
      </c>
      <c r="B392" s="82" t="s">
        <v>11216</v>
      </c>
      <c r="C392" s="83" t="s">
        <v>11217</v>
      </c>
      <c r="D392" s="82" t="s">
        <v>11204</v>
      </c>
      <c r="E392" s="82" t="s">
        <v>10970</v>
      </c>
      <c r="F392" s="269">
        <v>42</v>
      </c>
      <c r="G392" s="270">
        <v>43466</v>
      </c>
      <c r="H392" s="88" t="s">
        <v>10971</v>
      </c>
    </row>
    <row r="393" s="63" customFormat="1" ht="59.45" customHeight="1" spans="1:8">
      <c r="A393" s="64">
        <v>392</v>
      </c>
      <c r="B393" s="82" t="s">
        <v>11218</v>
      </c>
      <c r="C393" s="83" t="s">
        <v>11219</v>
      </c>
      <c r="D393" s="82" t="s">
        <v>11220</v>
      </c>
      <c r="E393" s="82" t="s">
        <v>3329</v>
      </c>
      <c r="F393" s="269">
        <v>39</v>
      </c>
      <c r="G393" s="270">
        <v>44805</v>
      </c>
      <c r="H393" s="88" t="s">
        <v>10971</v>
      </c>
    </row>
    <row r="394" s="63" customFormat="1" ht="59.45" customHeight="1" spans="1:8">
      <c r="A394" s="64">
        <v>393</v>
      </c>
      <c r="B394" s="82" t="s">
        <v>11221</v>
      </c>
      <c r="C394" s="83" t="s">
        <v>11222</v>
      </c>
      <c r="D394" s="82" t="s">
        <v>11223</v>
      </c>
      <c r="E394" s="82" t="s">
        <v>3329</v>
      </c>
      <c r="F394" s="269">
        <v>39</v>
      </c>
      <c r="G394" s="270">
        <v>44440</v>
      </c>
      <c r="H394" s="88" t="s">
        <v>10971</v>
      </c>
    </row>
    <row r="395" s="63" customFormat="1" ht="59.45" customHeight="1" spans="1:8">
      <c r="A395" s="64">
        <v>394</v>
      </c>
      <c r="B395" s="82" t="s">
        <v>11224</v>
      </c>
      <c r="C395" s="83" t="s">
        <v>11225</v>
      </c>
      <c r="D395" s="82" t="s">
        <v>11226</v>
      </c>
      <c r="E395" s="82" t="s">
        <v>10970</v>
      </c>
      <c r="F395" s="269">
        <v>45</v>
      </c>
      <c r="G395" s="270">
        <v>44479</v>
      </c>
      <c r="H395" s="88" t="s">
        <v>10971</v>
      </c>
    </row>
    <row r="396" s="63" customFormat="1" ht="59.45" customHeight="1" spans="1:8">
      <c r="A396" s="64">
        <v>395</v>
      </c>
      <c r="B396" s="82" t="s">
        <v>10352</v>
      </c>
      <c r="C396" s="83" t="s">
        <v>11227</v>
      </c>
      <c r="D396" s="82" t="s">
        <v>11228</v>
      </c>
      <c r="E396" s="82" t="s">
        <v>10970</v>
      </c>
      <c r="F396" s="269">
        <v>39</v>
      </c>
      <c r="G396" s="270">
        <v>40391</v>
      </c>
      <c r="H396" s="86" t="s">
        <v>10971</v>
      </c>
    </row>
    <row r="397" s="63" customFormat="1" ht="59.45" customHeight="1" spans="1:8">
      <c r="A397" s="64">
        <v>396</v>
      </c>
      <c r="B397" s="82" t="s">
        <v>10352</v>
      </c>
      <c r="C397" s="83" t="s">
        <v>11229</v>
      </c>
      <c r="D397" s="82" t="s">
        <v>11230</v>
      </c>
      <c r="E397" s="82" t="s">
        <v>10970</v>
      </c>
      <c r="F397" s="269">
        <v>55</v>
      </c>
      <c r="G397" s="270">
        <v>44927</v>
      </c>
      <c r="H397" s="88" t="s">
        <v>10971</v>
      </c>
    </row>
    <row r="398" s="63" customFormat="1" ht="59.45" customHeight="1" spans="1:8">
      <c r="A398" s="64">
        <v>397</v>
      </c>
      <c r="B398" s="82" t="s">
        <v>10494</v>
      </c>
      <c r="C398" s="83" t="s">
        <v>11231</v>
      </c>
      <c r="D398" s="82" t="s">
        <v>11232</v>
      </c>
      <c r="E398" s="82" t="s">
        <v>10970</v>
      </c>
      <c r="F398" s="269">
        <v>42</v>
      </c>
      <c r="G398" s="270">
        <v>44805</v>
      </c>
      <c r="H398" s="88" t="s">
        <v>10971</v>
      </c>
    </row>
    <row r="399" s="63" customFormat="1" ht="59.45" customHeight="1" spans="1:8">
      <c r="A399" s="64">
        <v>398</v>
      </c>
      <c r="B399" s="82" t="s">
        <v>11093</v>
      </c>
      <c r="C399" s="83" t="s">
        <v>11233</v>
      </c>
      <c r="D399" s="82" t="s">
        <v>11234</v>
      </c>
      <c r="E399" s="82" t="s">
        <v>10970</v>
      </c>
      <c r="F399" s="269">
        <v>45</v>
      </c>
      <c r="G399" s="270">
        <v>42583</v>
      </c>
      <c r="H399" s="86" t="s">
        <v>10971</v>
      </c>
    </row>
    <row r="400" s="63" customFormat="1" ht="59.45" customHeight="1" spans="1:8">
      <c r="A400" s="64">
        <v>399</v>
      </c>
      <c r="B400" s="89" t="s">
        <v>11235</v>
      </c>
      <c r="C400" s="83" t="s">
        <v>11236</v>
      </c>
      <c r="D400" s="82" t="s">
        <v>11237</v>
      </c>
      <c r="E400" s="82" t="s">
        <v>10970</v>
      </c>
      <c r="F400" s="269">
        <v>49</v>
      </c>
      <c r="G400" s="270">
        <v>44774</v>
      </c>
      <c r="H400" s="88" t="s">
        <v>10971</v>
      </c>
    </row>
    <row r="401" s="63" customFormat="1" ht="59.45" customHeight="1" spans="1:8">
      <c r="A401" s="64">
        <v>400</v>
      </c>
      <c r="B401" s="82" t="s">
        <v>11157</v>
      </c>
      <c r="C401" s="83" t="s">
        <v>11238</v>
      </c>
      <c r="D401" s="82" t="s">
        <v>11239</v>
      </c>
      <c r="E401" s="82" t="s">
        <v>3329</v>
      </c>
      <c r="F401" s="269">
        <v>55</v>
      </c>
      <c r="G401" s="270">
        <v>45261</v>
      </c>
      <c r="H401" s="88" t="s">
        <v>10971</v>
      </c>
    </row>
    <row r="402" s="63" customFormat="1" ht="59.45" customHeight="1" spans="1:8">
      <c r="A402" s="64">
        <v>401</v>
      </c>
      <c r="B402" s="82" t="s">
        <v>10403</v>
      </c>
      <c r="C402" s="83" t="s">
        <v>11240</v>
      </c>
      <c r="D402" s="82" t="s">
        <v>11241</v>
      </c>
      <c r="E402" s="82" t="s">
        <v>10970</v>
      </c>
      <c r="F402" s="269">
        <v>45</v>
      </c>
      <c r="G402" s="270">
        <v>40695</v>
      </c>
      <c r="H402" s="88" t="s">
        <v>10971</v>
      </c>
    </row>
    <row r="403" s="63" customFormat="1" ht="59.45" customHeight="1" spans="1:8">
      <c r="A403" s="64">
        <v>402</v>
      </c>
      <c r="B403" s="82" t="s">
        <v>10403</v>
      </c>
      <c r="C403" s="83" t="s">
        <v>11242</v>
      </c>
      <c r="D403" s="82" t="s">
        <v>11243</v>
      </c>
      <c r="E403" s="82" t="s">
        <v>10970</v>
      </c>
      <c r="F403" s="269">
        <v>48</v>
      </c>
      <c r="G403" s="270">
        <v>42156</v>
      </c>
      <c r="H403" s="86" t="s">
        <v>10971</v>
      </c>
    </row>
    <row r="404" s="63" customFormat="1" ht="59.45" customHeight="1" spans="1:8">
      <c r="A404" s="64">
        <v>403</v>
      </c>
      <c r="B404" s="82" t="s">
        <v>10501</v>
      </c>
      <c r="C404" s="83" t="s">
        <v>11244</v>
      </c>
      <c r="D404" s="82" t="s">
        <v>11245</v>
      </c>
      <c r="E404" s="82" t="s">
        <v>10970</v>
      </c>
      <c r="F404" s="269">
        <v>39</v>
      </c>
      <c r="G404" s="270">
        <v>43617</v>
      </c>
      <c r="H404" s="86" t="s">
        <v>10971</v>
      </c>
    </row>
    <row r="405" s="63" customFormat="1" ht="59.45" customHeight="1" spans="1:8">
      <c r="A405" s="64">
        <v>404</v>
      </c>
      <c r="B405" s="82" t="s">
        <v>11246</v>
      </c>
      <c r="C405" s="83" t="s">
        <v>11247</v>
      </c>
      <c r="D405" s="82" t="s">
        <v>11248</v>
      </c>
      <c r="E405" s="82" t="s">
        <v>10970</v>
      </c>
      <c r="F405" s="269">
        <v>69</v>
      </c>
      <c r="G405" s="270">
        <v>45809</v>
      </c>
      <c r="H405" s="86"/>
    </row>
    <row r="406" s="63" customFormat="1" ht="59.45" customHeight="1" spans="1:8">
      <c r="A406" s="64">
        <v>405</v>
      </c>
      <c r="B406" s="271" t="s">
        <v>11249</v>
      </c>
      <c r="C406" s="83" t="s">
        <v>11250</v>
      </c>
      <c r="D406" s="82" t="s">
        <v>11251</v>
      </c>
      <c r="E406" s="82" t="s">
        <v>10970</v>
      </c>
      <c r="F406" s="269">
        <v>65</v>
      </c>
      <c r="G406" s="270">
        <v>45658</v>
      </c>
      <c r="H406" s="87" t="s">
        <v>10971</v>
      </c>
    </row>
    <row r="407" s="63" customFormat="1" ht="59.45" customHeight="1" spans="1:8">
      <c r="A407" s="64">
        <v>406</v>
      </c>
      <c r="B407" s="271" t="s">
        <v>11252</v>
      </c>
      <c r="C407" s="83" t="s">
        <v>11253</v>
      </c>
      <c r="D407" s="82" t="s">
        <v>11254</v>
      </c>
      <c r="E407" s="82" t="s">
        <v>10970</v>
      </c>
      <c r="F407" s="279" t="s">
        <v>11255</v>
      </c>
      <c r="G407" s="270">
        <v>43466</v>
      </c>
      <c r="H407" s="86" t="s">
        <v>10971</v>
      </c>
    </row>
    <row r="408" s="63" customFormat="1" ht="59.45" customHeight="1" spans="1:8">
      <c r="A408" s="64">
        <v>407</v>
      </c>
      <c r="B408" s="271" t="s">
        <v>11256</v>
      </c>
      <c r="C408" s="83" t="s">
        <v>11257</v>
      </c>
      <c r="D408" s="82" t="s">
        <v>11258</v>
      </c>
      <c r="E408" s="82" t="s">
        <v>3329</v>
      </c>
      <c r="F408" s="269">
        <v>65</v>
      </c>
      <c r="G408" s="270">
        <v>44348</v>
      </c>
      <c r="H408" s="86" t="s">
        <v>10971</v>
      </c>
    </row>
    <row r="409" s="63" customFormat="1" ht="59.45" customHeight="1" spans="1:8">
      <c r="A409" s="64">
        <v>408</v>
      </c>
      <c r="B409" s="271" t="s">
        <v>11259</v>
      </c>
      <c r="C409" s="83" t="s">
        <v>11260</v>
      </c>
      <c r="D409" s="82" t="s">
        <v>11261</v>
      </c>
      <c r="E409" s="82" t="s">
        <v>10970</v>
      </c>
      <c r="F409" s="279" t="s">
        <v>11262</v>
      </c>
      <c r="G409" s="270">
        <v>44044</v>
      </c>
      <c r="H409" s="86" t="s">
        <v>10971</v>
      </c>
    </row>
    <row r="410" s="63" customFormat="1" ht="59.45" customHeight="1" spans="1:8">
      <c r="A410" s="64">
        <v>409</v>
      </c>
      <c r="B410" s="271" t="s">
        <v>11263</v>
      </c>
      <c r="C410" s="83" t="s">
        <v>11264</v>
      </c>
      <c r="D410" s="82" t="s">
        <v>11261</v>
      </c>
      <c r="E410" s="82" t="s">
        <v>10970</v>
      </c>
      <c r="F410" s="269">
        <v>75</v>
      </c>
      <c r="G410" s="270">
        <v>45323</v>
      </c>
      <c r="H410" s="86" t="s">
        <v>10971</v>
      </c>
    </row>
    <row r="411" s="63" customFormat="1" ht="59.45" customHeight="1" spans="1:8">
      <c r="A411" s="64">
        <v>410</v>
      </c>
      <c r="B411" s="271" t="s">
        <v>11265</v>
      </c>
      <c r="C411" s="83" t="s">
        <v>11266</v>
      </c>
      <c r="D411" s="82" t="s">
        <v>11261</v>
      </c>
      <c r="E411" s="82" t="s">
        <v>10970</v>
      </c>
      <c r="F411" s="269">
        <v>69</v>
      </c>
      <c r="G411" s="270">
        <v>43313</v>
      </c>
      <c r="H411" s="86" t="s">
        <v>10971</v>
      </c>
    </row>
    <row r="412" s="63" customFormat="1" ht="59.45" customHeight="1" spans="1:8">
      <c r="A412" s="64">
        <v>411</v>
      </c>
      <c r="B412" s="271" t="s">
        <v>11267</v>
      </c>
      <c r="C412" s="83" t="s">
        <v>11268</v>
      </c>
      <c r="D412" s="82" t="s">
        <v>11269</v>
      </c>
      <c r="E412" s="82" t="s">
        <v>3329</v>
      </c>
      <c r="F412" s="269">
        <v>55</v>
      </c>
      <c r="G412" s="270">
        <v>44774</v>
      </c>
      <c r="H412" s="86" t="s">
        <v>10971</v>
      </c>
    </row>
    <row r="413" s="63" customFormat="1" ht="59.45" customHeight="1" spans="1:8">
      <c r="A413" s="64">
        <v>412</v>
      </c>
      <c r="B413" s="82" t="s">
        <v>10437</v>
      </c>
      <c r="C413" s="83" t="s">
        <v>11270</v>
      </c>
      <c r="D413" s="82" t="s">
        <v>11271</v>
      </c>
      <c r="E413" s="82" t="s">
        <v>10970</v>
      </c>
      <c r="F413" s="269">
        <v>39</v>
      </c>
      <c r="G413" s="270">
        <v>43617</v>
      </c>
      <c r="H413" s="86" t="s">
        <v>10971</v>
      </c>
    </row>
    <row r="414" s="63" customFormat="1" ht="59.45" customHeight="1" spans="1:8">
      <c r="A414" s="64">
        <v>413</v>
      </c>
      <c r="B414" s="82" t="s">
        <v>10437</v>
      </c>
      <c r="C414" s="83" t="s">
        <v>11272</v>
      </c>
      <c r="D414" s="82" t="s">
        <v>11273</v>
      </c>
      <c r="E414" s="82" t="s">
        <v>10970</v>
      </c>
      <c r="F414" s="269">
        <v>48</v>
      </c>
      <c r="G414" s="270">
        <v>45139</v>
      </c>
      <c r="H414" s="87" t="s">
        <v>10971</v>
      </c>
    </row>
    <row r="415" s="63" customFormat="1" ht="59.45" customHeight="1" spans="1:8">
      <c r="A415" s="64">
        <v>414</v>
      </c>
      <c r="B415" s="82" t="s">
        <v>11274</v>
      </c>
      <c r="C415" s="83" t="s">
        <v>11275</v>
      </c>
      <c r="D415" s="82" t="s">
        <v>11276</v>
      </c>
      <c r="E415" s="82" t="s">
        <v>11277</v>
      </c>
      <c r="F415" s="269">
        <v>55</v>
      </c>
      <c r="G415" s="270">
        <v>45839</v>
      </c>
      <c r="H415" s="86"/>
    </row>
    <row r="416" s="63" customFormat="1" ht="59.45" customHeight="1" spans="1:8">
      <c r="A416" s="64">
        <v>415</v>
      </c>
      <c r="B416" s="82" t="s">
        <v>11278</v>
      </c>
      <c r="C416" s="83" t="s">
        <v>11279</v>
      </c>
      <c r="D416" s="82" t="s">
        <v>11280</v>
      </c>
      <c r="E416" s="82" t="s">
        <v>10970</v>
      </c>
      <c r="F416" s="269">
        <v>42</v>
      </c>
      <c r="G416" s="270">
        <v>44927</v>
      </c>
      <c r="H416" s="86" t="s">
        <v>10971</v>
      </c>
    </row>
    <row r="417" s="63" customFormat="1" ht="59.45" customHeight="1" spans="1:8">
      <c r="A417" s="64">
        <v>416</v>
      </c>
      <c r="B417" s="82" t="s">
        <v>11281</v>
      </c>
      <c r="C417" s="83" t="s">
        <v>11282</v>
      </c>
      <c r="D417" s="82" t="s">
        <v>11283</v>
      </c>
      <c r="E417" s="82" t="s">
        <v>10970</v>
      </c>
      <c r="F417" s="269">
        <v>42</v>
      </c>
      <c r="G417" s="270">
        <v>44562</v>
      </c>
      <c r="H417" s="88" t="s">
        <v>10971</v>
      </c>
    </row>
    <row r="418" s="63" customFormat="1" ht="59.45" customHeight="1" spans="1:8">
      <c r="A418" s="64">
        <v>417</v>
      </c>
      <c r="B418" s="82" t="s">
        <v>11284</v>
      </c>
      <c r="C418" s="83" t="s">
        <v>11285</v>
      </c>
      <c r="D418" s="82" t="s">
        <v>11286</v>
      </c>
      <c r="E418" s="82" t="s">
        <v>10970</v>
      </c>
      <c r="F418" s="269">
        <v>42</v>
      </c>
      <c r="G418" s="270">
        <v>45292</v>
      </c>
      <c r="H418" s="88" t="s">
        <v>10971</v>
      </c>
    </row>
    <row r="419" s="63" customFormat="1" ht="59.45" customHeight="1" spans="1:8">
      <c r="A419" s="64">
        <v>418</v>
      </c>
      <c r="B419" s="82" t="s">
        <v>11287</v>
      </c>
      <c r="C419" s="83" t="s">
        <v>11288</v>
      </c>
      <c r="D419" s="82" t="s">
        <v>11104</v>
      </c>
      <c r="E419" s="82" t="s">
        <v>10970</v>
      </c>
      <c r="F419" s="269">
        <v>48</v>
      </c>
      <c r="G419" s="270">
        <v>44562</v>
      </c>
      <c r="H419" s="88" t="s">
        <v>10971</v>
      </c>
    </row>
    <row r="420" s="63" customFormat="1" ht="59.45" customHeight="1" spans="1:8">
      <c r="A420" s="64">
        <v>419</v>
      </c>
      <c r="B420" s="82" t="s">
        <v>10388</v>
      </c>
      <c r="C420" s="83" t="s">
        <v>11289</v>
      </c>
      <c r="D420" s="82" t="s">
        <v>11290</v>
      </c>
      <c r="E420" s="82" t="s">
        <v>10970</v>
      </c>
      <c r="F420" s="269">
        <v>49</v>
      </c>
      <c r="G420" s="270">
        <v>44927</v>
      </c>
      <c r="H420" s="88" t="s">
        <v>10971</v>
      </c>
    </row>
    <row r="421" s="63" customFormat="1" ht="59.45" customHeight="1" spans="1:8">
      <c r="A421" s="64">
        <v>420</v>
      </c>
      <c r="B421" s="82" t="s">
        <v>11291</v>
      </c>
      <c r="C421" s="83" t="s">
        <v>11292</v>
      </c>
      <c r="D421" s="82" t="s">
        <v>11293</v>
      </c>
      <c r="E421" s="82" t="s">
        <v>10970</v>
      </c>
      <c r="F421" s="269">
        <v>45</v>
      </c>
      <c r="G421" s="270">
        <v>42948</v>
      </c>
      <c r="H421" s="276" t="s">
        <v>10971</v>
      </c>
    </row>
    <row r="422" s="63" customFormat="1" ht="59.45" customHeight="1" spans="1:8">
      <c r="A422" s="64">
        <v>421</v>
      </c>
      <c r="B422" s="82" t="s">
        <v>11294</v>
      </c>
      <c r="C422" s="83" t="s">
        <v>11295</v>
      </c>
      <c r="D422" s="82" t="s">
        <v>11296</v>
      </c>
      <c r="E422" s="82" t="s">
        <v>10970</v>
      </c>
      <c r="F422" s="269">
        <v>56</v>
      </c>
      <c r="G422" s="270">
        <v>45292</v>
      </c>
      <c r="H422" s="276" t="s">
        <v>10971</v>
      </c>
    </row>
    <row r="423" s="63" customFormat="1" ht="59.45" customHeight="1" spans="1:8">
      <c r="A423" s="64">
        <v>422</v>
      </c>
      <c r="B423" s="82" t="s">
        <v>11297</v>
      </c>
      <c r="C423" s="83" t="s">
        <v>11298</v>
      </c>
      <c r="D423" s="82" t="s">
        <v>11299</v>
      </c>
      <c r="E423" s="82" t="s">
        <v>10970</v>
      </c>
      <c r="F423" s="269">
        <v>52</v>
      </c>
      <c r="G423" s="270">
        <v>45505</v>
      </c>
      <c r="H423" s="275" t="s">
        <v>10971</v>
      </c>
    </row>
    <row r="424" s="63" customFormat="1" ht="59.45" customHeight="1" spans="1:8">
      <c r="A424" s="64">
        <v>423</v>
      </c>
      <c r="B424" s="82" t="s">
        <v>11300</v>
      </c>
      <c r="C424" s="83" t="s">
        <v>11301</v>
      </c>
      <c r="D424" s="82" t="s">
        <v>11302</v>
      </c>
      <c r="E424" s="82" t="s">
        <v>10970</v>
      </c>
      <c r="F424" s="269">
        <v>48</v>
      </c>
      <c r="G424" s="270">
        <v>44927</v>
      </c>
      <c r="H424" s="276" t="s">
        <v>10971</v>
      </c>
    </row>
    <row r="425" s="63" customFormat="1" ht="59.45" customHeight="1" spans="1:8">
      <c r="A425" s="64">
        <v>424</v>
      </c>
      <c r="B425" s="82" t="s">
        <v>11303</v>
      </c>
      <c r="C425" s="83" t="s">
        <v>11304</v>
      </c>
      <c r="D425" s="82" t="s">
        <v>11305</v>
      </c>
      <c r="E425" s="82" t="s">
        <v>10970</v>
      </c>
      <c r="F425" s="269">
        <v>42</v>
      </c>
      <c r="G425" s="270">
        <v>44896</v>
      </c>
      <c r="H425" s="276" t="s">
        <v>10971</v>
      </c>
    </row>
    <row r="426" s="63" customFormat="1" ht="59.45" customHeight="1" spans="1:8">
      <c r="A426" s="64">
        <v>425</v>
      </c>
      <c r="B426" s="82" t="s">
        <v>11306</v>
      </c>
      <c r="C426" s="83" t="s">
        <v>11307</v>
      </c>
      <c r="D426" s="82" t="s">
        <v>11308</v>
      </c>
      <c r="E426" s="82" t="s">
        <v>10970</v>
      </c>
      <c r="F426" s="269">
        <v>52</v>
      </c>
      <c r="G426" s="270">
        <v>45474</v>
      </c>
      <c r="H426" s="275" t="s">
        <v>10971</v>
      </c>
    </row>
    <row r="427" s="63" customFormat="1" ht="59.45" customHeight="1" spans="1:8">
      <c r="A427" s="64">
        <v>426</v>
      </c>
      <c r="B427" s="82" t="s">
        <v>11309</v>
      </c>
      <c r="C427" s="83" t="s">
        <v>11310</v>
      </c>
      <c r="D427" s="82" t="s">
        <v>11311</v>
      </c>
      <c r="E427" s="82" t="s">
        <v>10970</v>
      </c>
      <c r="F427" s="269">
        <v>42</v>
      </c>
      <c r="G427" s="270">
        <v>45292</v>
      </c>
      <c r="H427" s="276" t="s">
        <v>10971</v>
      </c>
    </row>
    <row r="428" s="63" customFormat="1" ht="59.45" customHeight="1" spans="1:8">
      <c r="A428" s="64">
        <v>427</v>
      </c>
      <c r="B428" s="82" t="s">
        <v>11312</v>
      </c>
      <c r="C428" s="83" t="s">
        <v>11313</v>
      </c>
      <c r="D428" s="82" t="s">
        <v>11314</v>
      </c>
      <c r="E428" s="82" t="s">
        <v>3329</v>
      </c>
      <c r="F428" s="269">
        <v>52</v>
      </c>
      <c r="G428" s="270">
        <v>44774</v>
      </c>
      <c r="H428" s="276" t="s">
        <v>10971</v>
      </c>
    </row>
    <row r="429" s="63" customFormat="1" ht="59.45" customHeight="1" spans="1:8">
      <c r="A429" s="64">
        <v>428</v>
      </c>
      <c r="B429" s="271" t="s">
        <v>11315</v>
      </c>
      <c r="C429" s="83" t="s">
        <v>11316</v>
      </c>
      <c r="D429" s="82" t="s">
        <v>10993</v>
      </c>
      <c r="E429" s="82" t="s">
        <v>10970</v>
      </c>
      <c r="F429" s="279" t="s">
        <v>11009</v>
      </c>
      <c r="G429" s="270">
        <v>43831</v>
      </c>
      <c r="H429" s="276" t="s">
        <v>10971</v>
      </c>
    </row>
    <row r="430" s="63" customFormat="1" ht="59.45" customHeight="1" spans="1:8">
      <c r="A430" s="64">
        <v>429</v>
      </c>
      <c r="B430" s="283" t="s">
        <v>11317</v>
      </c>
      <c r="C430" s="83" t="s">
        <v>11318</v>
      </c>
      <c r="D430" s="82" t="s">
        <v>11319</v>
      </c>
      <c r="E430" s="82" t="s">
        <v>10970</v>
      </c>
      <c r="F430" s="269">
        <v>59</v>
      </c>
      <c r="G430" s="270">
        <v>45658</v>
      </c>
      <c r="H430" s="275" t="s">
        <v>10971</v>
      </c>
    </row>
    <row r="431" s="63" customFormat="1" ht="59.45" customHeight="1" spans="1:8">
      <c r="A431" s="64">
        <v>430</v>
      </c>
      <c r="B431" s="82" t="s">
        <v>11320</v>
      </c>
      <c r="C431" s="83" t="s">
        <v>11321</v>
      </c>
      <c r="D431" s="82" t="s">
        <v>11322</v>
      </c>
      <c r="E431" s="82" t="s">
        <v>10970</v>
      </c>
      <c r="F431" s="269">
        <v>55</v>
      </c>
      <c r="G431" s="270">
        <v>45108</v>
      </c>
      <c r="H431" s="276" t="s">
        <v>10971</v>
      </c>
    </row>
    <row r="432" s="63" customFormat="1" ht="59.45" customHeight="1" spans="1:8">
      <c r="A432" s="64">
        <v>431</v>
      </c>
      <c r="B432" s="82" t="s">
        <v>11323</v>
      </c>
      <c r="C432" s="83" t="s">
        <v>11324</v>
      </c>
      <c r="D432" s="82" t="s">
        <v>11325</v>
      </c>
      <c r="E432" s="82" t="s">
        <v>3329</v>
      </c>
      <c r="F432" s="269">
        <v>48</v>
      </c>
      <c r="G432" s="270">
        <v>43831</v>
      </c>
      <c r="H432" s="276" t="s">
        <v>10971</v>
      </c>
    </row>
    <row r="433" s="63" customFormat="1" ht="59.45" customHeight="1" spans="1:8">
      <c r="A433" s="64">
        <v>432</v>
      </c>
      <c r="B433" s="82" t="s">
        <v>11326</v>
      </c>
      <c r="C433" s="83" t="s">
        <v>11327</v>
      </c>
      <c r="D433" s="82" t="s">
        <v>11328</v>
      </c>
      <c r="E433" s="82" t="s">
        <v>3329</v>
      </c>
      <c r="F433" s="269">
        <v>52</v>
      </c>
      <c r="G433" s="270">
        <v>45108</v>
      </c>
      <c r="H433" s="274" t="s">
        <v>10971</v>
      </c>
    </row>
    <row r="434" s="63" customFormat="1" ht="59.45" customHeight="1" spans="1:8">
      <c r="A434" s="64">
        <v>433</v>
      </c>
      <c r="B434" s="82" t="s">
        <v>11329</v>
      </c>
      <c r="C434" s="83" t="s">
        <v>11330</v>
      </c>
      <c r="D434" s="82" t="s">
        <v>11331</v>
      </c>
      <c r="E434" s="82" t="s">
        <v>10970</v>
      </c>
      <c r="F434" s="269">
        <v>49</v>
      </c>
      <c r="G434" s="270">
        <v>44197</v>
      </c>
      <c r="H434" s="274" t="s">
        <v>10971</v>
      </c>
    </row>
    <row r="435" s="63" customFormat="1" ht="59.45" customHeight="1" spans="1:8">
      <c r="A435" s="64">
        <v>434</v>
      </c>
      <c r="B435" s="82" t="s">
        <v>11332</v>
      </c>
      <c r="C435" s="83" t="s">
        <v>11333</v>
      </c>
      <c r="D435" s="82" t="s">
        <v>11334</v>
      </c>
      <c r="E435" s="82" t="s">
        <v>10970</v>
      </c>
      <c r="F435" s="269">
        <v>49</v>
      </c>
      <c r="G435" s="270">
        <v>45474</v>
      </c>
      <c r="H435" s="275" t="s">
        <v>10971</v>
      </c>
    </row>
    <row r="436" s="63" customFormat="1" ht="59.45" customHeight="1" spans="1:8">
      <c r="A436" s="64">
        <v>435</v>
      </c>
      <c r="B436" s="82" t="s">
        <v>11335</v>
      </c>
      <c r="C436" s="83" t="s">
        <v>11336</v>
      </c>
      <c r="D436" s="82" t="s">
        <v>11337</v>
      </c>
      <c r="E436" s="82" t="s">
        <v>10970</v>
      </c>
      <c r="F436" s="269">
        <v>45</v>
      </c>
      <c r="G436" s="270">
        <v>42370</v>
      </c>
      <c r="H436" s="274" t="s">
        <v>10971</v>
      </c>
    </row>
    <row r="437" s="63" customFormat="1" ht="59.45" customHeight="1" spans="1:8">
      <c r="A437" s="64">
        <v>436</v>
      </c>
      <c r="B437" s="82" t="s">
        <v>11338</v>
      </c>
      <c r="C437" s="83" t="s">
        <v>11339</v>
      </c>
      <c r="D437" s="82" t="s">
        <v>11340</v>
      </c>
      <c r="E437" s="82" t="s">
        <v>10970</v>
      </c>
      <c r="F437" s="269">
        <v>52</v>
      </c>
      <c r="G437" s="270">
        <v>41791</v>
      </c>
      <c r="H437" s="274" t="s">
        <v>10971</v>
      </c>
    </row>
    <row r="438" s="63" customFormat="1" ht="59.45" customHeight="1" spans="1:8">
      <c r="A438" s="64">
        <v>437</v>
      </c>
      <c r="B438" s="82" t="s">
        <v>11341</v>
      </c>
      <c r="C438" s="83" t="s">
        <v>11342</v>
      </c>
      <c r="D438" s="82" t="s">
        <v>11343</v>
      </c>
      <c r="E438" s="82" t="s">
        <v>10970</v>
      </c>
      <c r="F438" s="269">
        <v>45</v>
      </c>
      <c r="G438" s="270">
        <v>45292</v>
      </c>
      <c r="H438" s="274" t="s">
        <v>10971</v>
      </c>
    </row>
    <row r="439" s="63" customFormat="1" ht="59.45" customHeight="1" spans="1:8">
      <c r="A439" s="64">
        <v>438</v>
      </c>
      <c r="B439" s="82" t="s">
        <v>11344</v>
      </c>
      <c r="C439" s="83" t="s">
        <v>11345</v>
      </c>
      <c r="D439" s="82" t="s">
        <v>11346</v>
      </c>
      <c r="E439" s="82" t="s">
        <v>10970</v>
      </c>
      <c r="F439" s="269">
        <v>45</v>
      </c>
      <c r="G439" s="270">
        <v>43435</v>
      </c>
      <c r="H439" s="274" t="s">
        <v>10971</v>
      </c>
    </row>
    <row r="440" s="63" customFormat="1" ht="59.45" customHeight="1" spans="1:8">
      <c r="A440" s="64">
        <v>439</v>
      </c>
      <c r="B440" s="82" t="s">
        <v>11347</v>
      </c>
      <c r="C440" s="83" t="s">
        <v>11348</v>
      </c>
      <c r="D440" s="82" t="s">
        <v>11349</v>
      </c>
      <c r="E440" s="82" t="s">
        <v>3329</v>
      </c>
      <c r="F440" s="269">
        <v>55</v>
      </c>
      <c r="G440" s="270">
        <v>44927</v>
      </c>
      <c r="H440" s="276" t="s">
        <v>10971</v>
      </c>
    </row>
    <row r="441" s="63" customFormat="1" ht="59.45" customHeight="1" spans="1:8">
      <c r="A441" s="64">
        <v>440</v>
      </c>
      <c r="B441" s="82" t="s">
        <v>11350</v>
      </c>
      <c r="C441" s="83" t="s">
        <v>11351</v>
      </c>
      <c r="D441" s="82" t="s">
        <v>11352</v>
      </c>
      <c r="E441" s="82" t="s">
        <v>10970</v>
      </c>
      <c r="F441" s="269">
        <v>49</v>
      </c>
      <c r="G441" s="270">
        <v>44743</v>
      </c>
      <c r="H441" s="276" t="s">
        <v>10971</v>
      </c>
    </row>
    <row r="442" s="63" customFormat="1" ht="59.45" customHeight="1" spans="1:8">
      <c r="A442" s="64">
        <v>441</v>
      </c>
      <c r="B442" s="82" t="s">
        <v>11353</v>
      </c>
      <c r="C442" s="83" t="s">
        <v>11354</v>
      </c>
      <c r="D442" s="82" t="s">
        <v>11355</v>
      </c>
      <c r="E442" s="82" t="s">
        <v>10970</v>
      </c>
      <c r="F442" s="269">
        <v>48</v>
      </c>
      <c r="G442" s="270">
        <v>44378</v>
      </c>
      <c r="H442" s="276" t="s">
        <v>10971</v>
      </c>
    </row>
    <row r="443" s="63" customFormat="1" ht="59.45" customHeight="1" spans="1:8">
      <c r="A443" s="64">
        <v>442</v>
      </c>
      <c r="B443" s="82" t="s">
        <v>11356</v>
      </c>
      <c r="C443" s="83" t="s">
        <v>11357</v>
      </c>
      <c r="D443" s="82" t="s">
        <v>11358</v>
      </c>
      <c r="E443" s="82" t="s">
        <v>10970</v>
      </c>
      <c r="F443" s="269">
        <v>48</v>
      </c>
      <c r="G443" s="270">
        <v>42339</v>
      </c>
      <c r="H443" s="274" t="s">
        <v>10971</v>
      </c>
    </row>
    <row r="444" s="63" customFormat="1" ht="59.45" customHeight="1" spans="1:8">
      <c r="A444" s="64">
        <v>443</v>
      </c>
      <c r="B444" s="82" t="s">
        <v>11359</v>
      </c>
      <c r="C444" s="83" t="s">
        <v>11360</v>
      </c>
      <c r="D444" s="82" t="s">
        <v>11361</v>
      </c>
      <c r="E444" s="82" t="s">
        <v>10970</v>
      </c>
      <c r="F444" s="269">
        <v>45</v>
      </c>
      <c r="G444" s="270">
        <v>42736</v>
      </c>
      <c r="H444" s="276" t="s">
        <v>10971</v>
      </c>
    </row>
    <row r="445" s="63" customFormat="1" ht="59.45" customHeight="1" spans="1:8">
      <c r="A445" s="64">
        <v>444</v>
      </c>
      <c r="B445" s="82" t="s">
        <v>11362</v>
      </c>
      <c r="C445" s="83" t="s">
        <v>11363</v>
      </c>
      <c r="D445" s="82" t="s">
        <v>11159</v>
      </c>
      <c r="E445" s="82" t="s">
        <v>10970</v>
      </c>
      <c r="F445" s="269">
        <v>42</v>
      </c>
      <c r="G445" s="270">
        <v>42522</v>
      </c>
      <c r="H445" s="276" t="s">
        <v>10971</v>
      </c>
    </row>
    <row r="446" s="63" customFormat="1" ht="59.45" customHeight="1" spans="1:8">
      <c r="A446" s="64">
        <v>445</v>
      </c>
      <c r="B446" s="82" t="s">
        <v>11362</v>
      </c>
      <c r="C446" s="83" t="s">
        <v>11364</v>
      </c>
      <c r="D446" s="82" t="s">
        <v>11365</v>
      </c>
      <c r="E446" s="82" t="s">
        <v>10970</v>
      </c>
      <c r="F446" s="269">
        <v>40</v>
      </c>
      <c r="G446" s="270">
        <v>40513</v>
      </c>
      <c r="H446" s="276" t="s">
        <v>10971</v>
      </c>
    </row>
    <row r="447" s="63" customFormat="1" ht="59.45" customHeight="1" spans="1:8">
      <c r="A447" s="64">
        <v>446</v>
      </c>
      <c r="B447" s="82" t="s">
        <v>11366</v>
      </c>
      <c r="C447" s="83" t="s">
        <v>11367</v>
      </c>
      <c r="D447" s="82" t="s">
        <v>11368</v>
      </c>
      <c r="E447" s="82" t="s">
        <v>10970</v>
      </c>
      <c r="F447" s="279" t="s">
        <v>11369</v>
      </c>
      <c r="G447" s="270">
        <v>45839</v>
      </c>
      <c r="H447" s="276"/>
    </row>
    <row r="448" s="63" customFormat="1" ht="59.45" customHeight="1" spans="1:8">
      <c r="A448" s="64">
        <v>447</v>
      </c>
      <c r="B448" s="82" t="s">
        <v>10560</v>
      </c>
      <c r="C448" s="83" t="s">
        <v>11370</v>
      </c>
      <c r="D448" s="82" t="s">
        <v>11371</v>
      </c>
      <c r="E448" s="82" t="s">
        <v>10970</v>
      </c>
      <c r="F448" s="269">
        <v>59</v>
      </c>
      <c r="G448" s="270">
        <v>44927</v>
      </c>
      <c r="H448" s="276" t="s">
        <v>10971</v>
      </c>
    </row>
    <row r="449" s="63" customFormat="1" ht="59.45" customHeight="1" spans="1:8">
      <c r="A449" s="64">
        <v>448</v>
      </c>
      <c r="B449" s="82" t="s">
        <v>11372</v>
      </c>
      <c r="C449" s="83" t="s">
        <v>11373</v>
      </c>
      <c r="D449" s="82" t="s">
        <v>11374</v>
      </c>
      <c r="E449" s="82" t="s">
        <v>10970</v>
      </c>
      <c r="F449" s="269">
        <v>55</v>
      </c>
      <c r="G449" s="270">
        <v>45108</v>
      </c>
      <c r="H449" s="276" t="s">
        <v>10971</v>
      </c>
    </row>
    <row r="450" s="63" customFormat="1" ht="59.45" customHeight="1" spans="1:8">
      <c r="A450" s="64">
        <v>449</v>
      </c>
      <c r="B450" s="82" t="s">
        <v>11375</v>
      </c>
      <c r="C450" s="83" t="s">
        <v>11376</v>
      </c>
      <c r="D450" s="82" t="s">
        <v>11377</v>
      </c>
      <c r="E450" s="82" t="s">
        <v>10970</v>
      </c>
      <c r="F450" s="269">
        <v>48</v>
      </c>
      <c r="G450" s="270">
        <v>44927</v>
      </c>
      <c r="H450" s="276" t="s">
        <v>10971</v>
      </c>
    </row>
    <row r="451" s="63" customFormat="1" ht="59.45" customHeight="1" spans="1:8">
      <c r="A451" s="64">
        <v>450</v>
      </c>
      <c r="B451" s="82" t="s">
        <v>11378</v>
      </c>
      <c r="C451" s="83" t="s">
        <v>11379</v>
      </c>
      <c r="D451" s="82" t="s">
        <v>11380</v>
      </c>
      <c r="E451" s="82" t="s">
        <v>10970</v>
      </c>
      <c r="F451" s="269">
        <v>58</v>
      </c>
      <c r="G451" s="284">
        <v>45689</v>
      </c>
      <c r="H451" s="275" t="s">
        <v>10971</v>
      </c>
    </row>
    <row r="452" s="63" customFormat="1" ht="59.45" customHeight="1" spans="1:8">
      <c r="A452" s="64">
        <v>451</v>
      </c>
      <c r="B452" s="82" t="s">
        <v>11381</v>
      </c>
      <c r="C452" s="83" t="s">
        <v>11382</v>
      </c>
      <c r="D452" s="82" t="s">
        <v>11368</v>
      </c>
      <c r="E452" s="82" t="s">
        <v>10970</v>
      </c>
      <c r="F452" s="269">
        <v>58</v>
      </c>
      <c r="G452" s="270">
        <v>45689</v>
      </c>
      <c r="H452" s="275" t="s">
        <v>10971</v>
      </c>
    </row>
    <row r="453" s="63" customFormat="1" ht="59.45" customHeight="1" spans="1:8">
      <c r="A453" s="64">
        <v>452</v>
      </c>
      <c r="B453" s="82" t="s">
        <v>11381</v>
      </c>
      <c r="C453" s="83" t="s">
        <v>11383</v>
      </c>
      <c r="D453" s="82" t="s">
        <v>11131</v>
      </c>
      <c r="E453" s="82" t="s">
        <v>11020</v>
      </c>
      <c r="F453" s="269">
        <v>48</v>
      </c>
      <c r="G453" s="270">
        <v>43101</v>
      </c>
      <c r="H453" s="274" t="s">
        <v>10971</v>
      </c>
    </row>
    <row r="454" s="63" customFormat="1" ht="59.45" customHeight="1" spans="1:8">
      <c r="A454" s="64">
        <v>453</v>
      </c>
      <c r="B454" s="82" t="s">
        <v>11384</v>
      </c>
      <c r="C454" s="83" t="s">
        <v>11385</v>
      </c>
      <c r="D454" s="82" t="s">
        <v>11386</v>
      </c>
      <c r="E454" s="82" t="s">
        <v>10970</v>
      </c>
      <c r="F454" s="269">
        <v>40</v>
      </c>
      <c r="G454" s="270">
        <v>40664</v>
      </c>
      <c r="H454" s="274" t="s">
        <v>10971</v>
      </c>
    </row>
    <row r="455" s="63" customFormat="1" ht="59.45" customHeight="1" spans="1:8">
      <c r="A455" s="64">
        <v>454</v>
      </c>
      <c r="B455" s="82" t="s">
        <v>11384</v>
      </c>
      <c r="C455" s="83" t="s">
        <v>11387</v>
      </c>
      <c r="D455" s="82" t="s">
        <v>11388</v>
      </c>
      <c r="E455" s="82" t="s">
        <v>10970</v>
      </c>
      <c r="F455" s="269">
        <v>49</v>
      </c>
      <c r="G455" s="270">
        <v>43313</v>
      </c>
      <c r="H455" s="274" t="s">
        <v>10971</v>
      </c>
    </row>
    <row r="456" s="63" customFormat="1" ht="59.45" customHeight="1" spans="1:8">
      <c r="A456" s="64">
        <v>455</v>
      </c>
      <c r="B456" s="89" t="s">
        <v>11389</v>
      </c>
      <c r="C456" s="83" t="s">
        <v>11390</v>
      </c>
      <c r="D456" s="82" t="s">
        <v>11391</v>
      </c>
      <c r="E456" s="82" t="s">
        <v>10970</v>
      </c>
      <c r="F456" s="269">
        <v>48</v>
      </c>
      <c r="G456" s="270">
        <v>45108</v>
      </c>
      <c r="H456" s="274" t="s">
        <v>10971</v>
      </c>
    </row>
    <row r="457" s="63" customFormat="1" ht="59.45" customHeight="1" spans="1:8">
      <c r="A457" s="64">
        <v>456</v>
      </c>
      <c r="B457" s="82" t="s">
        <v>11392</v>
      </c>
      <c r="C457" s="83" t="s">
        <v>11393</v>
      </c>
      <c r="D457" s="82" t="s">
        <v>11394</v>
      </c>
      <c r="E457" s="82" t="s">
        <v>3329</v>
      </c>
      <c r="F457" s="269">
        <v>42</v>
      </c>
      <c r="G457" s="270">
        <v>44562</v>
      </c>
      <c r="H457" s="274" t="s">
        <v>10971</v>
      </c>
    </row>
    <row r="458" s="63" customFormat="1" ht="59.45" customHeight="1" spans="1:8">
      <c r="A458" s="64">
        <v>457</v>
      </c>
      <c r="B458" s="82" t="s">
        <v>11395</v>
      </c>
      <c r="C458" s="83" t="s">
        <v>11396</v>
      </c>
      <c r="D458" s="82" t="s">
        <v>11397</v>
      </c>
      <c r="E458" s="82" t="s">
        <v>10970</v>
      </c>
      <c r="F458" s="269">
        <v>48</v>
      </c>
      <c r="G458" s="270">
        <v>45505</v>
      </c>
      <c r="H458" s="275" t="s">
        <v>10971</v>
      </c>
    </row>
    <row r="459" s="63" customFormat="1" ht="59.45" customHeight="1" spans="1:8">
      <c r="A459" s="64">
        <v>458</v>
      </c>
      <c r="B459" s="82" t="s">
        <v>11398</v>
      </c>
      <c r="C459" s="83" t="s">
        <v>11399</v>
      </c>
      <c r="D459" s="82" t="s">
        <v>11400</v>
      </c>
      <c r="E459" s="82" t="s">
        <v>10970</v>
      </c>
      <c r="F459" s="269">
        <v>52</v>
      </c>
      <c r="G459" s="270">
        <v>45839</v>
      </c>
      <c r="H459" s="275"/>
    </row>
    <row r="460" s="63" customFormat="1" ht="59.45" customHeight="1" spans="1:8">
      <c r="A460" s="64">
        <v>459</v>
      </c>
      <c r="B460" s="82" t="s">
        <v>11401</v>
      </c>
      <c r="C460" s="83" t="s">
        <v>11402</v>
      </c>
      <c r="D460" s="82" t="s">
        <v>11403</v>
      </c>
      <c r="E460" s="82" t="s">
        <v>10970</v>
      </c>
      <c r="F460" s="269">
        <v>49</v>
      </c>
      <c r="G460" s="270">
        <v>45689</v>
      </c>
      <c r="H460" s="275" t="s">
        <v>10971</v>
      </c>
    </row>
    <row r="461" s="63" customFormat="1" ht="59.45" customHeight="1" spans="1:8">
      <c r="A461" s="64">
        <v>460</v>
      </c>
      <c r="B461" s="89" t="s">
        <v>11404</v>
      </c>
      <c r="C461" s="83" t="s">
        <v>11405</v>
      </c>
      <c r="D461" s="82" t="s">
        <v>10999</v>
      </c>
      <c r="E461" s="82" t="s">
        <v>10970</v>
      </c>
      <c r="F461" s="269">
        <v>45</v>
      </c>
      <c r="G461" s="270">
        <v>44927</v>
      </c>
      <c r="H461" s="276" t="s">
        <v>10971</v>
      </c>
    </row>
    <row r="462" s="63" customFormat="1" ht="59.45" customHeight="1" spans="1:8">
      <c r="A462" s="64">
        <v>461</v>
      </c>
      <c r="B462" s="82" t="s">
        <v>11406</v>
      </c>
      <c r="C462" s="83" t="s">
        <v>11407</v>
      </c>
      <c r="D462" s="82" t="s">
        <v>11408</v>
      </c>
      <c r="E462" s="82" t="s">
        <v>10970</v>
      </c>
      <c r="F462" s="269">
        <v>48</v>
      </c>
      <c r="G462" s="270">
        <v>44562</v>
      </c>
      <c r="H462" s="274" t="s">
        <v>10971</v>
      </c>
    </row>
    <row r="463" s="63" customFormat="1" ht="59.45" customHeight="1" spans="1:8">
      <c r="A463" s="64">
        <v>462</v>
      </c>
      <c r="B463" s="82" t="s">
        <v>11409</v>
      </c>
      <c r="C463" s="83" t="s">
        <v>11410</v>
      </c>
      <c r="D463" s="82" t="s">
        <v>11411</v>
      </c>
      <c r="E463" s="82" t="s">
        <v>10970</v>
      </c>
      <c r="F463" s="269">
        <v>55</v>
      </c>
      <c r="G463" s="270">
        <v>45108</v>
      </c>
      <c r="H463" s="276" t="s">
        <v>10971</v>
      </c>
    </row>
    <row r="464" s="63" customFormat="1" ht="59.45" customHeight="1" spans="1:8">
      <c r="A464" s="64">
        <v>463</v>
      </c>
      <c r="B464" s="82" t="s">
        <v>11412</v>
      </c>
      <c r="C464" s="83" t="s">
        <v>11413</v>
      </c>
      <c r="D464" s="82" t="s">
        <v>11346</v>
      </c>
      <c r="E464" s="82" t="s">
        <v>10970</v>
      </c>
      <c r="F464" s="269">
        <v>59</v>
      </c>
      <c r="G464" s="270">
        <v>44958</v>
      </c>
      <c r="H464" s="276" t="s">
        <v>10971</v>
      </c>
    </row>
    <row r="465" s="63" customFormat="1" ht="59.45" customHeight="1" spans="1:8">
      <c r="A465" s="64">
        <v>464</v>
      </c>
      <c r="B465" s="82" t="s">
        <v>11414</v>
      </c>
      <c r="C465" s="83" t="s">
        <v>11415</v>
      </c>
      <c r="D465" s="82" t="s">
        <v>11416</v>
      </c>
      <c r="E465" s="82" t="s">
        <v>10970</v>
      </c>
      <c r="F465" s="269">
        <v>42</v>
      </c>
      <c r="G465" s="270">
        <v>42552</v>
      </c>
      <c r="H465" s="274" t="s">
        <v>10971</v>
      </c>
    </row>
    <row r="466" s="63" customFormat="1" ht="59.45" customHeight="1" spans="1:8">
      <c r="A466" s="64">
        <v>465</v>
      </c>
      <c r="B466" s="82" t="s">
        <v>11417</v>
      </c>
      <c r="C466" s="83" t="s">
        <v>11418</v>
      </c>
      <c r="D466" s="82" t="s">
        <v>11419</v>
      </c>
      <c r="E466" s="82" t="s">
        <v>3329</v>
      </c>
      <c r="F466" s="269">
        <v>48</v>
      </c>
      <c r="G466" s="270">
        <v>44562</v>
      </c>
      <c r="H466" s="276" t="s">
        <v>10971</v>
      </c>
    </row>
    <row r="467" s="63" customFormat="1" ht="59.45" customHeight="1" spans="1:8">
      <c r="A467" s="64">
        <v>466</v>
      </c>
      <c r="B467" s="82" t="s">
        <v>10429</v>
      </c>
      <c r="C467" s="83" t="s">
        <v>11420</v>
      </c>
      <c r="D467" s="82" t="s">
        <v>11421</v>
      </c>
      <c r="E467" s="82" t="s">
        <v>10970</v>
      </c>
      <c r="F467" s="269">
        <v>45</v>
      </c>
      <c r="G467" s="270">
        <v>45108</v>
      </c>
      <c r="H467" s="276" t="s">
        <v>10971</v>
      </c>
    </row>
    <row r="468" s="63" customFormat="1" ht="59.45" customHeight="1" spans="1:8">
      <c r="A468" s="64">
        <v>467</v>
      </c>
      <c r="B468" s="82" t="s">
        <v>11422</v>
      </c>
      <c r="C468" s="83" t="s">
        <v>11423</v>
      </c>
      <c r="D468" s="82" t="s">
        <v>11424</v>
      </c>
      <c r="E468" s="82" t="s">
        <v>10970</v>
      </c>
      <c r="F468" s="269">
        <v>48</v>
      </c>
      <c r="G468" s="270">
        <v>43313</v>
      </c>
      <c r="H468" s="276" t="s">
        <v>10971</v>
      </c>
    </row>
    <row r="469" s="63" customFormat="1" ht="59.45" customHeight="1" spans="1:8">
      <c r="A469" s="64">
        <v>468</v>
      </c>
      <c r="B469" s="82" t="s">
        <v>11425</v>
      </c>
      <c r="C469" s="83" t="s">
        <v>11426</v>
      </c>
      <c r="D469" s="82" t="s">
        <v>11427</v>
      </c>
      <c r="E469" s="82" t="s">
        <v>10970</v>
      </c>
      <c r="F469" s="269">
        <v>42</v>
      </c>
      <c r="G469" s="270">
        <v>44348</v>
      </c>
      <c r="H469" s="276" t="s">
        <v>10971</v>
      </c>
    </row>
    <row r="470" s="63" customFormat="1" ht="59.45" customHeight="1" spans="1:8">
      <c r="A470" s="64">
        <v>469</v>
      </c>
      <c r="B470" s="82" t="s">
        <v>11428</v>
      </c>
      <c r="C470" s="83" t="s">
        <v>11429</v>
      </c>
      <c r="D470" s="82" t="s">
        <v>11430</v>
      </c>
      <c r="E470" s="82" t="s">
        <v>10970</v>
      </c>
      <c r="F470" s="269">
        <v>42</v>
      </c>
      <c r="G470" s="270">
        <v>43770</v>
      </c>
      <c r="H470" s="274" t="s">
        <v>10971</v>
      </c>
    </row>
    <row r="471" s="63" customFormat="1" ht="59.45" customHeight="1" spans="1:8">
      <c r="A471" s="64">
        <v>470</v>
      </c>
      <c r="B471" s="82" t="s">
        <v>10437</v>
      </c>
      <c r="C471" s="83" t="s">
        <v>11431</v>
      </c>
      <c r="D471" s="82" t="s">
        <v>11432</v>
      </c>
      <c r="E471" s="82" t="s">
        <v>10970</v>
      </c>
      <c r="F471" s="269">
        <v>45</v>
      </c>
      <c r="G471" s="270">
        <v>42186</v>
      </c>
      <c r="H471" s="274" t="s">
        <v>10971</v>
      </c>
    </row>
    <row r="472" s="63" customFormat="1" ht="59.45" customHeight="1" spans="1:8">
      <c r="A472" s="64">
        <v>471</v>
      </c>
      <c r="B472" s="82" t="s">
        <v>11433</v>
      </c>
      <c r="C472" s="83" t="s">
        <v>11434</v>
      </c>
      <c r="D472" s="82" t="s">
        <v>11435</v>
      </c>
      <c r="E472" s="82" t="s">
        <v>10970</v>
      </c>
      <c r="F472" s="269">
        <v>48</v>
      </c>
      <c r="G472" s="270">
        <v>44927</v>
      </c>
      <c r="H472" s="276" t="s">
        <v>10971</v>
      </c>
    </row>
    <row r="473" s="63" customFormat="1" ht="59.45" customHeight="1" spans="1:8">
      <c r="A473" s="64">
        <v>472</v>
      </c>
      <c r="B473" s="271" t="s">
        <v>11436</v>
      </c>
      <c r="C473" s="83" t="s">
        <v>11437</v>
      </c>
      <c r="D473" s="82" t="s">
        <v>11438</v>
      </c>
      <c r="E473" s="82" t="s">
        <v>10970</v>
      </c>
      <c r="F473" s="269">
        <v>55</v>
      </c>
      <c r="G473" s="270">
        <v>44562</v>
      </c>
      <c r="H473" s="274" t="s">
        <v>10971</v>
      </c>
    </row>
    <row r="474" s="63" customFormat="1" ht="59.45" customHeight="1" spans="1:8">
      <c r="A474" s="64">
        <v>473</v>
      </c>
      <c r="B474" s="271" t="s">
        <v>11439</v>
      </c>
      <c r="C474" s="83" t="s">
        <v>11440</v>
      </c>
      <c r="D474" s="82" t="s">
        <v>11441</v>
      </c>
      <c r="E474" s="82" t="s">
        <v>11020</v>
      </c>
      <c r="F474" s="269">
        <v>55</v>
      </c>
      <c r="G474" s="270">
        <v>43101</v>
      </c>
      <c r="H474" s="276" t="s">
        <v>10971</v>
      </c>
    </row>
    <row r="475" s="63" customFormat="1" ht="59.45" customHeight="1" spans="1:8">
      <c r="A475" s="64">
        <v>474</v>
      </c>
      <c r="B475" s="271" t="s">
        <v>11439</v>
      </c>
      <c r="C475" s="83" t="s">
        <v>11442</v>
      </c>
      <c r="D475" s="82" t="s">
        <v>11443</v>
      </c>
      <c r="E475" s="82" t="s">
        <v>10970</v>
      </c>
      <c r="F475" s="269">
        <v>59</v>
      </c>
      <c r="G475" s="270">
        <v>44562</v>
      </c>
      <c r="H475" s="276" t="s">
        <v>10971</v>
      </c>
    </row>
    <row r="476" s="63" customFormat="1" ht="59.45" customHeight="1" spans="1:8">
      <c r="A476" s="64">
        <v>475</v>
      </c>
      <c r="B476" s="271" t="s">
        <v>11444</v>
      </c>
      <c r="C476" s="83" t="s">
        <v>11445</v>
      </c>
      <c r="D476" s="82" t="s">
        <v>11446</v>
      </c>
      <c r="E476" s="82" t="s">
        <v>10970</v>
      </c>
      <c r="F476" s="269">
        <v>55</v>
      </c>
      <c r="G476" s="270">
        <v>45261</v>
      </c>
      <c r="H476" s="274" t="s">
        <v>10971</v>
      </c>
    </row>
    <row r="477" s="63" customFormat="1" ht="59.45" customHeight="1" spans="1:8">
      <c r="A477" s="64">
        <v>476</v>
      </c>
      <c r="B477" s="82" t="s">
        <v>11447</v>
      </c>
      <c r="C477" s="83" t="s">
        <v>11448</v>
      </c>
      <c r="D477" s="82" t="s">
        <v>11449</v>
      </c>
      <c r="E477" s="82" t="s">
        <v>10970</v>
      </c>
      <c r="F477" s="269">
        <v>42</v>
      </c>
      <c r="G477" s="270">
        <v>44197</v>
      </c>
      <c r="H477" s="276" t="s">
        <v>10971</v>
      </c>
    </row>
    <row r="478" s="63" customFormat="1" ht="59.45" customHeight="1" spans="1:8">
      <c r="A478" s="64">
        <v>477</v>
      </c>
      <c r="B478" s="82" t="s">
        <v>11450</v>
      </c>
      <c r="C478" s="83" t="s">
        <v>11451</v>
      </c>
      <c r="D478" s="82" t="s">
        <v>11452</v>
      </c>
      <c r="E478" s="82" t="s">
        <v>3329</v>
      </c>
      <c r="F478" s="269">
        <v>65</v>
      </c>
      <c r="G478" s="270">
        <v>44774</v>
      </c>
      <c r="H478" s="276" t="s">
        <v>10971</v>
      </c>
    </row>
    <row r="479" s="63" customFormat="1" ht="59.45" customHeight="1" spans="1:8">
      <c r="A479" s="64">
        <v>478</v>
      </c>
      <c r="B479" s="82" t="s">
        <v>11453</v>
      </c>
      <c r="C479" s="83" t="s">
        <v>11454</v>
      </c>
      <c r="D479" s="82" t="s">
        <v>11355</v>
      </c>
      <c r="E479" s="82" t="s">
        <v>10970</v>
      </c>
      <c r="F479" s="269">
        <v>45</v>
      </c>
      <c r="G479" s="270">
        <v>44197</v>
      </c>
      <c r="H479" s="276" t="s">
        <v>10971</v>
      </c>
    </row>
    <row r="480" s="63" customFormat="1" ht="59.45" customHeight="1" spans="1:8">
      <c r="A480" s="64">
        <v>479</v>
      </c>
      <c r="B480" s="271" t="s">
        <v>11455</v>
      </c>
      <c r="C480" s="83" t="s">
        <v>11456</v>
      </c>
      <c r="D480" s="82" t="s">
        <v>11400</v>
      </c>
      <c r="E480" s="82" t="s">
        <v>10970</v>
      </c>
      <c r="F480" s="269">
        <v>62</v>
      </c>
      <c r="G480" s="270">
        <v>45486</v>
      </c>
      <c r="H480" s="275" t="s">
        <v>10971</v>
      </c>
    </row>
    <row r="481" s="63" customFormat="1" ht="59.45" customHeight="1" spans="1:8">
      <c r="A481" s="64">
        <v>480</v>
      </c>
      <c r="B481" s="89" t="s">
        <v>11457</v>
      </c>
      <c r="C481" s="83" t="s">
        <v>11458</v>
      </c>
      <c r="D481" s="82" t="s">
        <v>11459</v>
      </c>
      <c r="E481" s="82" t="s">
        <v>10970</v>
      </c>
      <c r="F481" s="269">
        <v>59</v>
      </c>
      <c r="G481" s="270">
        <v>43770</v>
      </c>
      <c r="H481" s="274" t="s">
        <v>10971</v>
      </c>
    </row>
    <row r="482" s="63" customFormat="1" ht="59.45" customHeight="1" spans="1:8">
      <c r="A482" s="64">
        <v>481</v>
      </c>
      <c r="B482" s="82" t="s">
        <v>11460</v>
      </c>
      <c r="C482" s="83" t="s">
        <v>11461</v>
      </c>
      <c r="D482" s="82" t="s">
        <v>11462</v>
      </c>
      <c r="E482" s="82" t="s">
        <v>10970</v>
      </c>
      <c r="F482" s="269">
        <v>42</v>
      </c>
      <c r="G482" s="270">
        <v>44927</v>
      </c>
      <c r="H482" s="276" t="s">
        <v>10971</v>
      </c>
    </row>
    <row r="483" s="63" customFormat="1" ht="59.45" customHeight="1" spans="1:8">
      <c r="A483" s="64">
        <v>482</v>
      </c>
      <c r="B483" s="82" t="s">
        <v>11463</v>
      </c>
      <c r="C483" s="83" t="s">
        <v>11464</v>
      </c>
      <c r="D483" s="82" t="s">
        <v>11002</v>
      </c>
      <c r="E483" s="82" t="s">
        <v>11277</v>
      </c>
      <c r="F483" s="269">
        <v>52</v>
      </c>
      <c r="G483" s="270">
        <v>45839</v>
      </c>
      <c r="H483" s="276"/>
    </row>
    <row r="484" s="63" customFormat="1" ht="59.45" customHeight="1" spans="1:8">
      <c r="A484" s="64">
        <v>483</v>
      </c>
      <c r="B484" s="82" t="s">
        <v>11465</v>
      </c>
      <c r="C484" s="83" t="s">
        <v>11466</v>
      </c>
      <c r="D484" s="82" t="s">
        <v>11467</v>
      </c>
      <c r="E484" s="82" t="s">
        <v>10970</v>
      </c>
      <c r="F484" s="269">
        <v>59</v>
      </c>
      <c r="G484" s="270">
        <v>44044</v>
      </c>
      <c r="H484" s="276" t="s">
        <v>10971</v>
      </c>
    </row>
    <row r="485" s="63" customFormat="1" ht="59.45" customHeight="1" spans="1:8">
      <c r="A485" s="64">
        <v>484</v>
      </c>
      <c r="B485" s="82" t="s">
        <v>11468</v>
      </c>
      <c r="C485" s="83" t="s">
        <v>11469</v>
      </c>
      <c r="D485" s="82" t="s">
        <v>11470</v>
      </c>
      <c r="E485" s="82" t="s">
        <v>10970</v>
      </c>
      <c r="F485" s="269">
        <v>39</v>
      </c>
      <c r="G485" s="270">
        <v>44562</v>
      </c>
      <c r="H485" s="276" t="s">
        <v>10971</v>
      </c>
    </row>
    <row r="486" s="63" customFormat="1" ht="59.45" customHeight="1" spans="1:8">
      <c r="A486" s="64">
        <v>485</v>
      </c>
      <c r="B486" s="82" t="s">
        <v>1473</v>
      </c>
      <c r="C486" s="83" t="s">
        <v>11471</v>
      </c>
      <c r="D486" s="82" t="s">
        <v>11472</v>
      </c>
      <c r="E486" s="82" t="s">
        <v>10970</v>
      </c>
      <c r="F486" s="269">
        <v>45</v>
      </c>
      <c r="G486" s="270">
        <v>44562</v>
      </c>
      <c r="H486" s="276" t="s">
        <v>10971</v>
      </c>
    </row>
    <row r="487" s="63" customFormat="1" ht="59.45" customHeight="1" spans="1:8">
      <c r="A487" s="64">
        <v>486</v>
      </c>
      <c r="B487" s="82" t="s">
        <v>11473</v>
      </c>
      <c r="C487" s="83" t="s">
        <v>11474</v>
      </c>
      <c r="D487" s="82" t="s">
        <v>11475</v>
      </c>
      <c r="E487" s="82" t="s">
        <v>10970</v>
      </c>
      <c r="F487" s="269">
        <v>52</v>
      </c>
      <c r="G487" s="85">
        <v>45295</v>
      </c>
      <c r="H487" s="276" t="s">
        <v>10971</v>
      </c>
    </row>
    <row r="488" s="63" customFormat="1" ht="59.45" customHeight="1" spans="1:8">
      <c r="A488" s="64">
        <v>487</v>
      </c>
      <c r="B488" s="82" t="s">
        <v>11476</v>
      </c>
      <c r="C488" s="83" t="s">
        <v>11477</v>
      </c>
      <c r="D488" s="82" t="s">
        <v>11478</v>
      </c>
      <c r="E488" s="82" t="s">
        <v>10970</v>
      </c>
      <c r="F488" s="269">
        <v>55</v>
      </c>
      <c r="G488" s="270">
        <v>44774</v>
      </c>
      <c r="H488" s="276" t="s">
        <v>10971</v>
      </c>
    </row>
    <row r="489" s="63" customFormat="1" ht="59.45" customHeight="1" spans="1:8">
      <c r="A489" s="64">
        <v>488</v>
      </c>
      <c r="B489" s="82" t="s">
        <v>11479</v>
      </c>
      <c r="C489" s="83" t="s">
        <v>11480</v>
      </c>
      <c r="D489" s="82" t="s">
        <v>11481</v>
      </c>
      <c r="E489" s="82" t="s">
        <v>10970</v>
      </c>
      <c r="F489" s="269">
        <v>49</v>
      </c>
      <c r="G489" s="270">
        <v>44562</v>
      </c>
      <c r="H489" s="276" t="s">
        <v>10971</v>
      </c>
    </row>
    <row r="490" s="63" customFormat="1" ht="59.45" customHeight="1" spans="1:8">
      <c r="A490" s="64">
        <v>489</v>
      </c>
      <c r="B490" s="82" t="s">
        <v>11482</v>
      </c>
      <c r="C490" s="83" t="s">
        <v>11483</v>
      </c>
      <c r="D490" s="82" t="s">
        <v>11484</v>
      </c>
      <c r="E490" s="82" t="s">
        <v>10970</v>
      </c>
      <c r="F490" s="269">
        <v>42</v>
      </c>
      <c r="G490" s="270">
        <v>42736</v>
      </c>
      <c r="H490" s="274" t="s">
        <v>10971</v>
      </c>
    </row>
    <row r="491" s="63" customFormat="1" ht="59.45" customHeight="1" spans="1:8">
      <c r="A491" s="64">
        <v>490</v>
      </c>
      <c r="B491" s="82" t="s">
        <v>10308</v>
      </c>
      <c r="C491" s="83" t="s">
        <v>11485</v>
      </c>
      <c r="D491" s="82" t="s">
        <v>11486</v>
      </c>
      <c r="E491" s="82" t="s">
        <v>10970</v>
      </c>
      <c r="F491" s="269">
        <v>49</v>
      </c>
      <c r="G491" s="270">
        <v>44013</v>
      </c>
      <c r="H491" s="274" t="s">
        <v>10971</v>
      </c>
    </row>
    <row r="492" s="63" customFormat="1" ht="59.45" customHeight="1" spans="1:8">
      <c r="A492" s="64">
        <v>491</v>
      </c>
      <c r="B492" s="285" t="s">
        <v>11487</v>
      </c>
      <c r="C492" s="83" t="s">
        <v>11488</v>
      </c>
      <c r="D492" s="82" t="s">
        <v>11489</v>
      </c>
      <c r="E492" s="82" t="s">
        <v>10970</v>
      </c>
      <c r="F492" s="269">
        <v>45</v>
      </c>
      <c r="G492" s="270">
        <v>45261</v>
      </c>
      <c r="H492" s="276" t="s">
        <v>10971</v>
      </c>
    </row>
    <row r="493" s="63" customFormat="1" ht="59.45" customHeight="1" spans="1:8">
      <c r="A493" s="64">
        <v>492</v>
      </c>
      <c r="B493" s="82" t="s">
        <v>10635</v>
      </c>
      <c r="C493" s="83" t="s">
        <v>11490</v>
      </c>
      <c r="D493" s="82" t="s">
        <v>11491</v>
      </c>
      <c r="E493" s="82" t="s">
        <v>10970</v>
      </c>
      <c r="F493" s="269">
        <v>45</v>
      </c>
      <c r="G493" s="270">
        <v>45474</v>
      </c>
      <c r="H493" s="275" t="s">
        <v>10971</v>
      </c>
    </row>
    <row r="494" s="63" customFormat="1" ht="59.45" customHeight="1" spans="1:8">
      <c r="A494" s="64">
        <v>493</v>
      </c>
      <c r="B494" s="82" t="s">
        <v>11492</v>
      </c>
      <c r="C494" s="83" t="s">
        <v>11493</v>
      </c>
      <c r="D494" s="82" t="s">
        <v>11494</v>
      </c>
      <c r="E494" s="82" t="s">
        <v>10970</v>
      </c>
      <c r="F494" s="269">
        <v>45</v>
      </c>
      <c r="G494" s="270">
        <v>43282</v>
      </c>
      <c r="H494" s="274" t="s">
        <v>10971</v>
      </c>
    </row>
    <row r="495" s="63" customFormat="1" ht="59.45" customHeight="1" spans="1:8">
      <c r="A495" s="64">
        <v>494</v>
      </c>
      <c r="B495" s="82" t="s">
        <v>11495</v>
      </c>
      <c r="C495" s="83" t="s">
        <v>11496</v>
      </c>
      <c r="D495" s="82" t="s">
        <v>11497</v>
      </c>
      <c r="E495" s="82" t="s">
        <v>10970</v>
      </c>
      <c r="F495" s="269">
        <v>55</v>
      </c>
      <c r="G495" s="270">
        <v>45536</v>
      </c>
      <c r="H495" s="275" t="s">
        <v>10971</v>
      </c>
    </row>
    <row r="496" s="63" customFormat="1" ht="59.45" customHeight="1" spans="1:8">
      <c r="A496" s="64">
        <v>495</v>
      </c>
      <c r="B496" s="271" t="s">
        <v>11498</v>
      </c>
      <c r="C496" s="83" t="s">
        <v>11499</v>
      </c>
      <c r="D496" s="82" t="s">
        <v>11500</v>
      </c>
      <c r="E496" s="82" t="s">
        <v>3329</v>
      </c>
      <c r="F496" s="279" t="s">
        <v>11061</v>
      </c>
      <c r="G496" s="270">
        <v>39661</v>
      </c>
      <c r="H496" s="274" t="s">
        <v>10971</v>
      </c>
    </row>
    <row r="497" s="63" customFormat="1" ht="59.45" customHeight="1" spans="1:8">
      <c r="A497" s="64">
        <v>496</v>
      </c>
      <c r="B497" s="82" t="s">
        <v>418</v>
      </c>
      <c r="C497" s="83" t="s">
        <v>11501</v>
      </c>
      <c r="D497" s="82" t="s">
        <v>11502</v>
      </c>
      <c r="E497" s="82" t="s">
        <v>10970</v>
      </c>
      <c r="F497" s="269">
        <v>40</v>
      </c>
      <c r="G497" s="270">
        <v>40544</v>
      </c>
      <c r="H497" s="274" t="s">
        <v>10971</v>
      </c>
    </row>
    <row r="498" s="63" customFormat="1" ht="59.45" customHeight="1" spans="1:8">
      <c r="A498" s="64">
        <v>497</v>
      </c>
      <c r="B498" s="82" t="s">
        <v>11503</v>
      </c>
      <c r="C498" s="83" t="s">
        <v>11504</v>
      </c>
      <c r="D498" s="82" t="s">
        <v>11505</v>
      </c>
      <c r="E498" s="82" t="s">
        <v>10970</v>
      </c>
      <c r="F498" s="269">
        <v>45</v>
      </c>
      <c r="G498" s="270">
        <v>44927</v>
      </c>
      <c r="H498" s="274" t="s">
        <v>10971</v>
      </c>
    </row>
    <row r="499" s="63" customFormat="1" ht="59.45" customHeight="1" spans="1:8">
      <c r="A499" s="64">
        <v>498</v>
      </c>
      <c r="B499" s="82" t="s">
        <v>11506</v>
      </c>
      <c r="C499" s="83" t="s">
        <v>11507</v>
      </c>
      <c r="D499" s="82" t="s">
        <v>11508</v>
      </c>
      <c r="E499" s="82" t="s">
        <v>10970</v>
      </c>
      <c r="F499" s="269">
        <v>35</v>
      </c>
      <c r="G499" s="270">
        <v>45078</v>
      </c>
      <c r="H499" s="276" t="s">
        <v>10971</v>
      </c>
    </row>
    <row r="500" s="63" customFormat="1" ht="59.45" customHeight="1" spans="1:8">
      <c r="A500" s="64">
        <v>499</v>
      </c>
      <c r="B500" s="82" t="s">
        <v>11509</v>
      </c>
      <c r="C500" s="83" t="s">
        <v>11510</v>
      </c>
      <c r="D500" s="82" t="s">
        <v>11511</v>
      </c>
      <c r="E500" s="82" t="s">
        <v>10970</v>
      </c>
      <c r="F500" s="269">
        <v>49</v>
      </c>
      <c r="G500" s="270">
        <v>43466</v>
      </c>
      <c r="H500" s="274" t="s">
        <v>10971</v>
      </c>
    </row>
    <row r="501" s="63" customFormat="1" ht="59.45" customHeight="1" spans="1:8">
      <c r="A501" s="64">
        <v>500</v>
      </c>
      <c r="B501" s="271" t="s">
        <v>11512</v>
      </c>
      <c r="C501" s="83" t="s">
        <v>11513</v>
      </c>
      <c r="D501" s="82" t="s">
        <v>11514</v>
      </c>
      <c r="E501" s="82" t="s">
        <v>10970</v>
      </c>
      <c r="F501" s="277" t="s">
        <v>11515</v>
      </c>
      <c r="G501" s="270">
        <v>44409</v>
      </c>
      <c r="H501" s="276" t="s">
        <v>10971</v>
      </c>
    </row>
    <row r="502" s="63" customFormat="1" ht="59.45" customHeight="1" spans="1:8">
      <c r="A502" s="64">
        <v>501</v>
      </c>
      <c r="B502" s="271" t="s">
        <v>11516</v>
      </c>
      <c r="C502" s="83" t="s">
        <v>11517</v>
      </c>
      <c r="D502" s="82" t="s">
        <v>11518</v>
      </c>
      <c r="E502" s="82" t="s">
        <v>10970</v>
      </c>
      <c r="F502" s="269">
        <v>59</v>
      </c>
      <c r="G502" s="270">
        <v>45505</v>
      </c>
      <c r="H502" s="275" t="s">
        <v>10971</v>
      </c>
    </row>
    <row r="503" s="63" customFormat="1" ht="59.45" customHeight="1" spans="1:8">
      <c r="A503" s="64">
        <v>502</v>
      </c>
      <c r="B503" s="82" t="s">
        <v>10643</v>
      </c>
      <c r="C503" s="83" t="s">
        <v>11519</v>
      </c>
      <c r="D503" s="82" t="s">
        <v>11520</v>
      </c>
      <c r="E503" s="82" t="s">
        <v>10970</v>
      </c>
      <c r="F503" s="269">
        <v>39</v>
      </c>
      <c r="G503" s="270">
        <v>40756</v>
      </c>
      <c r="H503" s="274" t="s">
        <v>10971</v>
      </c>
    </row>
    <row r="504" s="63" customFormat="1" ht="59.45" customHeight="1" spans="1:8">
      <c r="A504" s="64">
        <v>503</v>
      </c>
      <c r="B504" s="82" t="s">
        <v>10643</v>
      </c>
      <c r="C504" s="83" t="s">
        <v>11521</v>
      </c>
      <c r="D504" s="82" t="s">
        <v>11522</v>
      </c>
      <c r="E504" s="82" t="s">
        <v>10970</v>
      </c>
      <c r="F504" s="269">
        <v>42</v>
      </c>
      <c r="G504" s="270">
        <v>42917</v>
      </c>
      <c r="H504" s="274" t="s">
        <v>10971</v>
      </c>
    </row>
    <row r="505" s="63" customFormat="1" ht="59.45" customHeight="1" spans="1:8">
      <c r="A505" s="64">
        <v>504</v>
      </c>
      <c r="B505" s="82" t="s">
        <v>11523</v>
      </c>
      <c r="C505" s="83" t="s">
        <v>11524</v>
      </c>
      <c r="D505" s="82" t="s">
        <v>11525</v>
      </c>
      <c r="E505" s="82" t="s">
        <v>10970</v>
      </c>
      <c r="F505" s="269">
        <v>39</v>
      </c>
      <c r="G505" s="270">
        <v>44075</v>
      </c>
      <c r="H505" s="276" t="s">
        <v>10971</v>
      </c>
    </row>
    <row r="506" s="63" customFormat="1" ht="59.45" customHeight="1" spans="1:8">
      <c r="A506" s="64">
        <v>505</v>
      </c>
      <c r="B506" s="82" t="s">
        <v>11526</v>
      </c>
      <c r="C506" s="83" t="s">
        <v>11527</v>
      </c>
      <c r="D506" s="82" t="s">
        <v>11528</v>
      </c>
      <c r="E506" s="82" t="s">
        <v>3329</v>
      </c>
      <c r="F506" s="269">
        <v>35</v>
      </c>
      <c r="G506" s="270">
        <v>39814</v>
      </c>
      <c r="H506" s="276" t="s">
        <v>10971</v>
      </c>
    </row>
    <row r="507" s="63" customFormat="1" ht="59.45" customHeight="1" spans="1:8">
      <c r="A507" s="64">
        <v>506</v>
      </c>
      <c r="B507" s="82" t="s">
        <v>11529</v>
      </c>
      <c r="C507" s="83" t="s">
        <v>11530</v>
      </c>
      <c r="D507" s="82" t="s">
        <v>11531</v>
      </c>
      <c r="E507" s="82" t="s">
        <v>3329</v>
      </c>
      <c r="F507" s="269">
        <v>56</v>
      </c>
      <c r="G507" s="270">
        <v>44927</v>
      </c>
      <c r="H507" s="274" t="s">
        <v>10971</v>
      </c>
    </row>
    <row r="508" s="63" customFormat="1" ht="59.45" customHeight="1" spans="1:8">
      <c r="A508" s="64">
        <v>507</v>
      </c>
      <c r="B508" s="89" t="s">
        <v>11532</v>
      </c>
      <c r="C508" s="83" t="s">
        <v>11533</v>
      </c>
      <c r="D508" s="82" t="s">
        <v>11204</v>
      </c>
      <c r="E508" s="82" t="s">
        <v>10970</v>
      </c>
      <c r="F508" s="269">
        <v>52</v>
      </c>
      <c r="G508" s="270">
        <v>44166</v>
      </c>
      <c r="H508" s="286" t="s">
        <v>10971</v>
      </c>
    </row>
    <row r="509" s="63" customFormat="1" ht="59.45" customHeight="1" spans="1:8">
      <c r="A509" s="64">
        <v>508</v>
      </c>
      <c r="B509" s="82" t="s">
        <v>2553</v>
      </c>
      <c r="C509" s="83" t="s">
        <v>11534</v>
      </c>
      <c r="D509" s="82" t="s">
        <v>11535</v>
      </c>
      <c r="E509" s="82" t="s">
        <v>10970</v>
      </c>
      <c r="F509" s="269">
        <v>45</v>
      </c>
      <c r="G509" s="270">
        <v>44197</v>
      </c>
      <c r="H509" s="274" t="s">
        <v>10971</v>
      </c>
    </row>
    <row r="510" s="63" customFormat="1" ht="59.45" customHeight="1" spans="1:8">
      <c r="A510" s="64">
        <v>509</v>
      </c>
      <c r="B510" s="82" t="s">
        <v>2549</v>
      </c>
      <c r="C510" s="83" t="s">
        <v>11536</v>
      </c>
      <c r="D510" s="82" t="s">
        <v>11537</v>
      </c>
      <c r="E510" s="82" t="s">
        <v>3329</v>
      </c>
      <c r="F510" s="269">
        <v>35</v>
      </c>
      <c r="G510" s="270">
        <v>43709</v>
      </c>
      <c r="H510" s="274" t="s">
        <v>10971</v>
      </c>
    </row>
    <row r="511" s="63" customFormat="1" ht="59.45" customHeight="1" spans="1:8">
      <c r="A511" s="64">
        <v>510</v>
      </c>
      <c r="B511" s="82" t="s">
        <v>11538</v>
      </c>
      <c r="C511" s="83" t="s">
        <v>11539</v>
      </c>
      <c r="D511" s="82" t="s">
        <v>11540</v>
      </c>
      <c r="E511" s="82" t="s">
        <v>10970</v>
      </c>
      <c r="F511" s="269">
        <v>59.8</v>
      </c>
      <c r="G511" s="270">
        <v>45474</v>
      </c>
      <c r="H511" s="275" t="s">
        <v>10971</v>
      </c>
    </row>
    <row r="512" s="63" customFormat="1" ht="59.45" customHeight="1" spans="1:8">
      <c r="A512" s="64">
        <v>511</v>
      </c>
      <c r="B512" s="82" t="s">
        <v>11541</v>
      </c>
      <c r="C512" s="83" t="s">
        <v>11542</v>
      </c>
      <c r="D512" s="82" t="s">
        <v>11543</v>
      </c>
      <c r="E512" s="82" t="s">
        <v>10970</v>
      </c>
      <c r="F512" s="269">
        <v>39</v>
      </c>
      <c r="G512" s="270">
        <v>44562</v>
      </c>
      <c r="H512" s="274" t="s">
        <v>10971</v>
      </c>
    </row>
    <row r="513" s="63" customFormat="1" ht="59.45" customHeight="1" spans="1:8">
      <c r="A513" s="64">
        <v>512</v>
      </c>
      <c r="B513" s="82" t="s">
        <v>1255</v>
      </c>
      <c r="C513" s="83" t="s">
        <v>11544</v>
      </c>
      <c r="D513" s="82" t="s">
        <v>11545</v>
      </c>
      <c r="E513" s="82" t="s">
        <v>10970</v>
      </c>
      <c r="F513" s="269">
        <v>40</v>
      </c>
      <c r="G513" s="270">
        <v>43313</v>
      </c>
      <c r="H513" s="274" t="s">
        <v>10971</v>
      </c>
    </row>
    <row r="514" s="63" customFormat="1" ht="59.45" customHeight="1" spans="1:8">
      <c r="A514" s="64">
        <v>513</v>
      </c>
      <c r="B514" s="82" t="s">
        <v>11546</v>
      </c>
      <c r="C514" s="83" t="s">
        <v>11547</v>
      </c>
      <c r="D514" s="82" t="s">
        <v>11548</v>
      </c>
      <c r="E514" s="82" t="s">
        <v>10970</v>
      </c>
      <c r="F514" s="269">
        <v>48</v>
      </c>
      <c r="G514" s="270">
        <v>45108</v>
      </c>
      <c r="H514" s="274" t="s">
        <v>10971</v>
      </c>
    </row>
    <row r="515" s="63" customFormat="1" ht="59.45" customHeight="1" spans="1:8">
      <c r="A515" s="64">
        <v>514</v>
      </c>
      <c r="B515" s="82" t="s">
        <v>11096</v>
      </c>
      <c r="C515" s="83" t="s">
        <v>11549</v>
      </c>
      <c r="D515" s="82" t="s">
        <v>11089</v>
      </c>
      <c r="E515" s="82" t="s">
        <v>10970</v>
      </c>
      <c r="F515" s="269">
        <v>42</v>
      </c>
      <c r="G515" s="270">
        <v>44409</v>
      </c>
      <c r="H515" s="274" t="s">
        <v>10971</v>
      </c>
    </row>
    <row r="516" s="63" customFormat="1" ht="59.45" customHeight="1" spans="1:8">
      <c r="A516" s="64">
        <v>515</v>
      </c>
      <c r="B516" s="82" t="s">
        <v>11550</v>
      </c>
      <c r="C516" s="83" t="s">
        <v>11551</v>
      </c>
      <c r="D516" s="82" t="s">
        <v>11552</v>
      </c>
      <c r="E516" s="82" t="s">
        <v>10970</v>
      </c>
      <c r="F516" s="269">
        <v>45</v>
      </c>
      <c r="G516" s="270">
        <v>42248</v>
      </c>
      <c r="H516" s="274" t="s">
        <v>10971</v>
      </c>
    </row>
    <row r="517" s="63" customFormat="1" ht="59.45" customHeight="1" spans="1:8">
      <c r="A517" s="64">
        <v>516</v>
      </c>
      <c r="B517" s="82" t="s">
        <v>11553</v>
      </c>
      <c r="C517" s="83" t="s">
        <v>11554</v>
      </c>
      <c r="D517" s="82" t="s">
        <v>11555</v>
      </c>
      <c r="E517" s="82" t="s">
        <v>10970</v>
      </c>
      <c r="F517" s="269">
        <v>48</v>
      </c>
      <c r="G517" s="270">
        <v>45261</v>
      </c>
      <c r="H517" s="276" t="s">
        <v>10971</v>
      </c>
    </row>
    <row r="518" s="63" customFormat="1" ht="59.45" customHeight="1" spans="1:8">
      <c r="A518" s="64">
        <v>517</v>
      </c>
      <c r="B518" s="82" t="s">
        <v>11556</v>
      </c>
      <c r="C518" s="83" t="s">
        <v>11557</v>
      </c>
      <c r="D518" s="278" t="s">
        <v>11558</v>
      </c>
      <c r="E518" s="82" t="s">
        <v>10970</v>
      </c>
      <c r="F518" s="269">
        <v>45</v>
      </c>
      <c r="G518" s="270">
        <v>45302</v>
      </c>
      <c r="H518" s="276" t="s">
        <v>10971</v>
      </c>
    </row>
    <row r="519" s="63" customFormat="1" ht="59.45" customHeight="1" spans="1:8">
      <c r="A519" s="64">
        <v>518</v>
      </c>
      <c r="B519" s="82" t="s">
        <v>11559</v>
      </c>
      <c r="C519" s="83" t="s">
        <v>11560</v>
      </c>
      <c r="D519" s="82" t="s">
        <v>11561</v>
      </c>
      <c r="E519" s="82" t="s">
        <v>10970</v>
      </c>
      <c r="F519" s="269">
        <v>45</v>
      </c>
      <c r="G519" s="270">
        <v>42948</v>
      </c>
      <c r="H519" s="274" t="s">
        <v>10971</v>
      </c>
    </row>
    <row r="520" s="63" customFormat="1" ht="59.45" customHeight="1" spans="1:8">
      <c r="A520" s="64">
        <v>519</v>
      </c>
      <c r="B520" s="82" t="s">
        <v>11562</v>
      </c>
      <c r="C520" s="83" t="s">
        <v>11563</v>
      </c>
      <c r="D520" s="82" t="s">
        <v>11564</v>
      </c>
      <c r="E520" s="82" t="s">
        <v>10970</v>
      </c>
      <c r="F520" s="269">
        <v>45</v>
      </c>
      <c r="G520" s="270">
        <v>42705</v>
      </c>
      <c r="H520" s="274" t="s">
        <v>10971</v>
      </c>
    </row>
    <row r="521" s="63" customFormat="1" ht="59.45" customHeight="1" spans="1:8">
      <c r="A521" s="64">
        <v>520</v>
      </c>
      <c r="B521" s="82" t="s">
        <v>11565</v>
      </c>
      <c r="C521" s="83" t="s">
        <v>11566</v>
      </c>
      <c r="D521" s="82" t="s">
        <v>11567</v>
      </c>
      <c r="E521" s="82" t="s">
        <v>10970</v>
      </c>
      <c r="F521" s="269">
        <v>49</v>
      </c>
      <c r="G521" s="270">
        <v>45454</v>
      </c>
      <c r="H521" s="273" t="s">
        <v>10971</v>
      </c>
    </row>
    <row r="522" s="63" customFormat="1" ht="59.45" customHeight="1" spans="1:8">
      <c r="A522" s="64">
        <v>521</v>
      </c>
      <c r="B522" s="82" t="s">
        <v>11568</v>
      </c>
      <c r="C522" s="83" t="s">
        <v>11569</v>
      </c>
      <c r="D522" s="82" t="s">
        <v>11570</v>
      </c>
      <c r="E522" s="82" t="s">
        <v>10970</v>
      </c>
      <c r="F522" s="269">
        <v>52</v>
      </c>
      <c r="G522" s="270">
        <v>45302</v>
      </c>
      <c r="H522" s="273" t="s">
        <v>10971</v>
      </c>
    </row>
    <row r="523" s="63" customFormat="1" ht="59.45" customHeight="1" spans="1:8">
      <c r="A523" s="64">
        <v>522</v>
      </c>
      <c r="B523" s="82" t="s">
        <v>11571</v>
      </c>
      <c r="C523" s="83" t="s">
        <v>11572</v>
      </c>
      <c r="D523" s="82" t="s">
        <v>11573</v>
      </c>
      <c r="E523" s="82" t="s">
        <v>10970</v>
      </c>
      <c r="F523" s="269">
        <v>55</v>
      </c>
      <c r="G523" s="270">
        <v>44805</v>
      </c>
      <c r="H523" s="276" t="s">
        <v>10971</v>
      </c>
    </row>
    <row r="524" s="63" customFormat="1" ht="59.45" customHeight="1" spans="1:8">
      <c r="A524" s="64">
        <v>523</v>
      </c>
      <c r="B524" s="82" t="s">
        <v>11574</v>
      </c>
      <c r="C524" s="83" t="s">
        <v>11575</v>
      </c>
      <c r="D524" s="82" t="s">
        <v>8192</v>
      </c>
      <c r="E524" s="82" t="s">
        <v>10970</v>
      </c>
      <c r="F524" s="269">
        <v>40</v>
      </c>
      <c r="G524" s="270">
        <v>41275</v>
      </c>
      <c r="H524" s="274" t="s">
        <v>10971</v>
      </c>
    </row>
    <row r="525" s="63" customFormat="1" ht="59.45" customHeight="1" spans="1:8">
      <c r="A525" s="64">
        <v>524</v>
      </c>
      <c r="B525" s="82" t="s">
        <v>11576</v>
      </c>
      <c r="C525" s="83" t="s">
        <v>11577</v>
      </c>
      <c r="D525" s="82" t="s">
        <v>11578</v>
      </c>
      <c r="E525" s="82" t="s">
        <v>10970</v>
      </c>
      <c r="F525" s="269">
        <v>59</v>
      </c>
      <c r="G525" s="270">
        <v>45454</v>
      </c>
      <c r="H525" s="273" t="s">
        <v>10971</v>
      </c>
    </row>
    <row r="526" s="63" customFormat="1" ht="59.45" customHeight="1" spans="1:8">
      <c r="A526" s="64">
        <v>525</v>
      </c>
      <c r="B526" s="82" t="s">
        <v>11579</v>
      </c>
      <c r="C526" s="83" t="s">
        <v>11580</v>
      </c>
      <c r="D526" s="82" t="s">
        <v>10974</v>
      </c>
      <c r="E526" s="82" t="s">
        <v>10970</v>
      </c>
      <c r="F526" s="269">
        <v>55</v>
      </c>
      <c r="G526" s="270">
        <v>45292</v>
      </c>
      <c r="H526" s="274" t="s">
        <v>10971</v>
      </c>
    </row>
    <row r="527" s="63" customFormat="1" ht="59.45" customHeight="1" spans="1:8">
      <c r="A527" s="64">
        <v>526</v>
      </c>
      <c r="B527" s="82" t="s">
        <v>11581</v>
      </c>
      <c r="C527" s="83" t="s">
        <v>11582</v>
      </c>
      <c r="D527" s="82" t="s">
        <v>11583</v>
      </c>
      <c r="E527" s="82" t="s">
        <v>10970</v>
      </c>
      <c r="F527" s="269">
        <v>59</v>
      </c>
      <c r="G527" s="270">
        <v>45108</v>
      </c>
      <c r="H527" s="276" t="s">
        <v>10971</v>
      </c>
    </row>
    <row r="528" s="63" customFormat="1" ht="59.45" customHeight="1" spans="1:8">
      <c r="A528" s="64">
        <v>527</v>
      </c>
      <c r="B528" s="271" t="s">
        <v>11584</v>
      </c>
      <c r="C528" s="83" t="s">
        <v>11585</v>
      </c>
      <c r="D528" s="82" t="s">
        <v>11586</v>
      </c>
      <c r="E528" s="82" t="s">
        <v>10970</v>
      </c>
      <c r="F528" s="269">
        <v>40</v>
      </c>
      <c r="G528" s="270">
        <v>40360</v>
      </c>
      <c r="H528" s="274" t="s">
        <v>10971</v>
      </c>
    </row>
    <row r="529" s="63" customFormat="1" ht="59.45" customHeight="1" spans="1:8">
      <c r="A529" s="64">
        <v>528</v>
      </c>
      <c r="B529" s="82" t="s">
        <v>11587</v>
      </c>
      <c r="C529" s="83" t="s">
        <v>11588</v>
      </c>
      <c r="D529" s="82" t="s">
        <v>11589</v>
      </c>
      <c r="E529" s="82" t="s">
        <v>10970</v>
      </c>
      <c r="F529" s="269">
        <v>45</v>
      </c>
      <c r="G529" s="270">
        <v>43466</v>
      </c>
      <c r="H529" s="274" t="s">
        <v>10971</v>
      </c>
    </row>
    <row r="530" s="63" customFormat="1" ht="59.45" customHeight="1" spans="1:8">
      <c r="A530" s="64">
        <v>529</v>
      </c>
      <c r="B530" s="82" t="s">
        <v>11590</v>
      </c>
      <c r="C530" s="83" t="s">
        <v>11591</v>
      </c>
      <c r="D530" s="82" t="s">
        <v>11592</v>
      </c>
      <c r="E530" s="82" t="s">
        <v>10970</v>
      </c>
      <c r="F530" s="269">
        <v>48</v>
      </c>
      <c r="G530" s="270">
        <v>44348</v>
      </c>
      <c r="H530" s="274" t="s">
        <v>10971</v>
      </c>
    </row>
    <row r="531" s="63" customFormat="1" ht="59.45" customHeight="1" spans="1:8">
      <c r="A531" s="64">
        <v>530</v>
      </c>
      <c r="B531" s="82" t="s">
        <v>10548</v>
      </c>
      <c r="C531" s="83" t="s">
        <v>11593</v>
      </c>
      <c r="D531" s="82" t="s">
        <v>11594</v>
      </c>
      <c r="E531" s="82" t="s">
        <v>10970</v>
      </c>
      <c r="F531" s="269">
        <v>45</v>
      </c>
      <c r="G531" s="270">
        <v>44409</v>
      </c>
      <c r="H531" s="274" t="s">
        <v>10971</v>
      </c>
    </row>
    <row r="532" s="63" customFormat="1" ht="59.45" customHeight="1" spans="1:8">
      <c r="A532" s="64">
        <v>531</v>
      </c>
      <c r="B532" s="82" t="s">
        <v>11595</v>
      </c>
      <c r="C532" s="83" t="s">
        <v>11596</v>
      </c>
      <c r="D532" s="82" t="s">
        <v>11002</v>
      </c>
      <c r="E532" s="82" t="s">
        <v>10970</v>
      </c>
      <c r="F532" s="269">
        <v>48</v>
      </c>
      <c r="G532" s="270">
        <v>45658</v>
      </c>
      <c r="H532" s="275" t="s">
        <v>10971</v>
      </c>
    </row>
    <row r="533" s="63" customFormat="1" ht="59.45" customHeight="1" spans="1:8">
      <c r="A533" s="64">
        <v>532</v>
      </c>
      <c r="B533" s="82" t="s">
        <v>11597</v>
      </c>
      <c r="C533" s="83" t="s">
        <v>11598</v>
      </c>
      <c r="D533" s="82" t="s">
        <v>11599</v>
      </c>
      <c r="E533" s="82" t="s">
        <v>3329</v>
      </c>
      <c r="F533" s="269">
        <v>48</v>
      </c>
      <c r="G533" s="270">
        <v>44896</v>
      </c>
      <c r="H533" s="274" t="s">
        <v>10971</v>
      </c>
    </row>
    <row r="534" s="63" customFormat="1" ht="59.45" customHeight="1" spans="1:8">
      <c r="A534" s="64">
        <v>533</v>
      </c>
      <c r="B534" s="82" t="s">
        <v>10556</v>
      </c>
      <c r="C534" s="83" t="s">
        <v>11600</v>
      </c>
      <c r="D534" s="82" t="s">
        <v>11601</v>
      </c>
      <c r="E534" s="82" t="s">
        <v>10970</v>
      </c>
      <c r="F534" s="269">
        <v>45</v>
      </c>
      <c r="G534" s="270">
        <v>45292</v>
      </c>
      <c r="H534" s="276" t="s">
        <v>10971</v>
      </c>
    </row>
    <row r="535" s="63" customFormat="1" ht="59.45" customHeight="1" spans="1:8">
      <c r="A535" s="64">
        <v>534</v>
      </c>
      <c r="B535" s="89" t="s">
        <v>11602</v>
      </c>
      <c r="C535" s="83" t="s">
        <v>11603</v>
      </c>
      <c r="D535" s="82" t="s">
        <v>11604</v>
      </c>
      <c r="E535" s="82" t="s">
        <v>10970</v>
      </c>
      <c r="F535" s="269">
        <v>42</v>
      </c>
      <c r="G535" s="270">
        <v>44378</v>
      </c>
      <c r="H535" s="274" t="s">
        <v>10971</v>
      </c>
    </row>
    <row r="536" s="63" customFormat="1" ht="59.45" customHeight="1" spans="1:8">
      <c r="A536" s="64">
        <v>535</v>
      </c>
      <c r="B536" s="82" t="s">
        <v>11605</v>
      </c>
      <c r="C536" s="83" t="s">
        <v>11606</v>
      </c>
      <c r="D536" s="82" t="s">
        <v>11607</v>
      </c>
      <c r="E536" s="82" t="s">
        <v>10970</v>
      </c>
      <c r="F536" s="269">
        <v>39</v>
      </c>
      <c r="G536" s="270">
        <v>42370</v>
      </c>
      <c r="H536" s="274" t="s">
        <v>10971</v>
      </c>
    </row>
    <row r="537" s="63" customFormat="1" ht="59.45" customHeight="1" spans="1:8">
      <c r="A537" s="64">
        <v>536</v>
      </c>
      <c r="B537" s="82" t="s">
        <v>11608</v>
      </c>
      <c r="C537" s="83" t="s">
        <v>11609</v>
      </c>
      <c r="D537" s="82" t="s">
        <v>11610</v>
      </c>
      <c r="E537" s="82" t="s">
        <v>10970</v>
      </c>
      <c r="F537" s="269">
        <v>39</v>
      </c>
      <c r="G537" s="270">
        <v>44378</v>
      </c>
      <c r="H537" s="274" t="s">
        <v>10971</v>
      </c>
    </row>
    <row r="538" s="63" customFormat="1" ht="59.45" customHeight="1" spans="1:8">
      <c r="A538" s="64">
        <v>537</v>
      </c>
      <c r="B538" s="82" t="s">
        <v>1462</v>
      </c>
      <c r="C538" s="83" t="s">
        <v>11611</v>
      </c>
      <c r="D538" s="82" t="s">
        <v>11612</v>
      </c>
      <c r="E538" s="82" t="s">
        <v>10970</v>
      </c>
      <c r="F538" s="269">
        <v>55</v>
      </c>
      <c r="G538" s="270">
        <v>45487</v>
      </c>
      <c r="H538" s="273" t="s">
        <v>10971</v>
      </c>
    </row>
    <row r="539" s="63" customFormat="1" ht="59.45" customHeight="1" spans="1:8">
      <c r="A539" s="64">
        <v>538</v>
      </c>
      <c r="B539" s="82" t="s">
        <v>11613</v>
      </c>
      <c r="C539" s="83" t="s">
        <v>11614</v>
      </c>
      <c r="D539" s="82" t="s">
        <v>11615</v>
      </c>
      <c r="E539" s="82" t="s">
        <v>10970</v>
      </c>
      <c r="F539" s="269">
        <v>48</v>
      </c>
      <c r="G539" s="270">
        <v>45658</v>
      </c>
      <c r="H539" s="275" t="s">
        <v>10971</v>
      </c>
    </row>
    <row r="540" s="63" customFormat="1" ht="59.45" customHeight="1" spans="1:8">
      <c r="A540" s="64">
        <v>539</v>
      </c>
      <c r="B540" s="82" t="s">
        <v>11616</v>
      </c>
      <c r="C540" s="83" t="s">
        <v>11617</v>
      </c>
      <c r="D540" s="82" t="s">
        <v>11618</v>
      </c>
      <c r="E540" s="82" t="s">
        <v>10970</v>
      </c>
      <c r="F540" s="269">
        <v>59</v>
      </c>
      <c r="G540" s="270">
        <v>45108</v>
      </c>
      <c r="H540" s="276" t="s">
        <v>10971</v>
      </c>
    </row>
    <row r="541" s="63" customFormat="1" ht="59.45" customHeight="1" spans="1:8">
      <c r="A541" s="64">
        <v>540</v>
      </c>
      <c r="B541" s="82" t="s">
        <v>11619</v>
      </c>
      <c r="C541" s="83" t="s">
        <v>11620</v>
      </c>
      <c r="D541" s="82" t="s">
        <v>11621</v>
      </c>
      <c r="E541" s="82" t="s">
        <v>3329</v>
      </c>
      <c r="F541" s="269">
        <v>52</v>
      </c>
      <c r="G541" s="270">
        <v>45232</v>
      </c>
      <c r="H541" s="276" t="s">
        <v>10971</v>
      </c>
    </row>
    <row r="542" s="63" customFormat="1" ht="59.45" customHeight="1" spans="1:8">
      <c r="A542" s="64">
        <v>541</v>
      </c>
      <c r="B542" s="82" t="s">
        <v>10576</v>
      </c>
      <c r="C542" s="83" t="s">
        <v>11622</v>
      </c>
      <c r="D542" s="82" t="s">
        <v>11623</v>
      </c>
      <c r="E542" s="82" t="s">
        <v>3329</v>
      </c>
      <c r="F542" s="269">
        <v>55</v>
      </c>
      <c r="G542" s="270">
        <v>45139</v>
      </c>
      <c r="H542" s="276" t="s">
        <v>10971</v>
      </c>
    </row>
    <row r="543" s="63" customFormat="1" ht="59.45" customHeight="1" spans="1:8">
      <c r="A543" s="64">
        <v>542</v>
      </c>
      <c r="B543" s="82" t="s">
        <v>10576</v>
      </c>
      <c r="C543" s="83" t="s">
        <v>11624</v>
      </c>
      <c r="D543" s="82" t="s">
        <v>11625</v>
      </c>
      <c r="E543" s="82" t="s">
        <v>10970</v>
      </c>
      <c r="F543" s="269">
        <v>45</v>
      </c>
      <c r="G543" s="270">
        <v>44805</v>
      </c>
      <c r="H543" s="276" t="s">
        <v>10971</v>
      </c>
    </row>
    <row r="544" s="63" customFormat="1" ht="59.45" customHeight="1" spans="1:8">
      <c r="A544" s="64">
        <v>543</v>
      </c>
      <c r="B544" s="82" t="s">
        <v>10564</v>
      </c>
      <c r="C544" s="83" t="s">
        <v>11626</v>
      </c>
      <c r="D544" s="82" t="s">
        <v>11627</v>
      </c>
      <c r="E544" s="82" t="s">
        <v>11092</v>
      </c>
      <c r="F544" s="269">
        <v>45</v>
      </c>
      <c r="G544" s="270">
        <v>45139</v>
      </c>
      <c r="H544" s="276" t="s">
        <v>10971</v>
      </c>
    </row>
    <row r="545" s="63" customFormat="1" ht="59.45" customHeight="1" spans="1:8">
      <c r="A545" s="64">
        <v>544</v>
      </c>
      <c r="B545" s="271" t="s">
        <v>11628</v>
      </c>
      <c r="C545" s="83" t="s">
        <v>11629</v>
      </c>
      <c r="D545" s="82" t="s">
        <v>11002</v>
      </c>
      <c r="E545" s="82" t="s">
        <v>10970</v>
      </c>
      <c r="F545" s="269">
        <v>45</v>
      </c>
      <c r="G545" s="270">
        <v>45658</v>
      </c>
      <c r="H545" s="275" t="s">
        <v>10971</v>
      </c>
    </row>
    <row r="546" s="63" customFormat="1" ht="59.45" customHeight="1" spans="1:8">
      <c r="A546" s="64">
        <v>545</v>
      </c>
      <c r="B546" s="82" t="s">
        <v>11630</v>
      </c>
      <c r="C546" s="83" t="s">
        <v>11631</v>
      </c>
      <c r="D546" s="82" t="s">
        <v>11632</v>
      </c>
      <c r="E546" s="82" t="s">
        <v>3329</v>
      </c>
      <c r="F546" s="269">
        <v>45</v>
      </c>
      <c r="G546" s="270">
        <v>44378</v>
      </c>
      <c r="H546" s="274" t="s">
        <v>10971</v>
      </c>
    </row>
    <row r="547" s="63" customFormat="1" ht="59.45" customHeight="1" spans="1:8">
      <c r="A547" s="64">
        <v>546</v>
      </c>
      <c r="B547" s="82" t="s">
        <v>11633</v>
      </c>
      <c r="C547" s="83" t="s">
        <v>11634</v>
      </c>
      <c r="D547" s="82" t="s">
        <v>11635</v>
      </c>
      <c r="E547" s="82" t="s">
        <v>10970</v>
      </c>
      <c r="F547" s="269">
        <v>45</v>
      </c>
      <c r="G547" s="270">
        <v>45292</v>
      </c>
      <c r="H547" s="276" t="s">
        <v>10971</v>
      </c>
    </row>
    <row r="548" s="63" customFormat="1" ht="59.45" customHeight="1" spans="1:8">
      <c r="A548" s="64">
        <v>547</v>
      </c>
      <c r="B548" s="89" t="s">
        <v>11636</v>
      </c>
      <c r="C548" s="83" t="s">
        <v>11637</v>
      </c>
      <c r="D548" s="82" t="s">
        <v>11638</v>
      </c>
      <c r="E548" s="82" t="s">
        <v>10970</v>
      </c>
      <c r="F548" s="269">
        <v>45</v>
      </c>
      <c r="G548" s="270">
        <v>45292</v>
      </c>
      <c r="H548" s="274" t="s">
        <v>10971</v>
      </c>
    </row>
    <row r="549" s="63" customFormat="1" ht="59.45" customHeight="1" spans="1:8">
      <c r="A549" s="64">
        <v>548</v>
      </c>
      <c r="B549" s="82" t="s">
        <v>11639</v>
      </c>
      <c r="C549" s="83" t="s">
        <v>11640</v>
      </c>
      <c r="D549" s="82" t="s">
        <v>11641</v>
      </c>
      <c r="E549" s="82" t="s">
        <v>3329</v>
      </c>
      <c r="F549" s="269">
        <v>49</v>
      </c>
      <c r="G549" s="270">
        <v>45139</v>
      </c>
      <c r="H549" s="274" t="s">
        <v>10971</v>
      </c>
    </row>
    <row r="550" s="63" customFormat="1" ht="59.45" customHeight="1" spans="1:8">
      <c r="A550" s="64">
        <v>549</v>
      </c>
      <c r="B550" s="82" t="s">
        <v>10405</v>
      </c>
      <c r="C550" s="83" t="s">
        <v>11642</v>
      </c>
      <c r="D550" s="82" t="s">
        <v>11643</v>
      </c>
      <c r="E550" s="82" t="s">
        <v>3329</v>
      </c>
      <c r="F550" s="269">
        <v>49</v>
      </c>
      <c r="G550" s="270">
        <v>44927</v>
      </c>
      <c r="H550" s="276" t="s">
        <v>10971</v>
      </c>
    </row>
    <row r="551" s="63" customFormat="1" ht="59.45" customHeight="1" spans="1:8">
      <c r="A551" s="64">
        <v>550</v>
      </c>
      <c r="B551" s="82" t="s">
        <v>11644</v>
      </c>
      <c r="C551" s="83" t="s">
        <v>11645</v>
      </c>
      <c r="D551" s="82" t="s">
        <v>11646</v>
      </c>
      <c r="E551" s="82" t="s">
        <v>10970</v>
      </c>
      <c r="F551" s="269">
        <v>45</v>
      </c>
      <c r="G551" s="270">
        <v>42005</v>
      </c>
      <c r="H551" s="276" t="s">
        <v>10971</v>
      </c>
    </row>
    <row r="552" s="63" customFormat="1" ht="59.45" customHeight="1" spans="1:8">
      <c r="A552" s="64">
        <v>551</v>
      </c>
      <c r="B552" s="82" t="s">
        <v>11647</v>
      </c>
      <c r="C552" s="83" t="s">
        <v>11648</v>
      </c>
      <c r="D552" s="82" t="s">
        <v>11649</v>
      </c>
      <c r="E552" s="82" t="s">
        <v>3329</v>
      </c>
      <c r="F552" s="269">
        <v>55</v>
      </c>
      <c r="G552" s="270">
        <v>45261</v>
      </c>
      <c r="H552" s="276" t="s">
        <v>10971</v>
      </c>
    </row>
    <row r="553" s="63" customFormat="1" ht="59.45" customHeight="1" spans="1:8">
      <c r="A553" s="64">
        <v>552</v>
      </c>
      <c r="B553" s="82" t="s">
        <v>11650</v>
      </c>
      <c r="C553" s="83" t="s">
        <v>11651</v>
      </c>
      <c r="D553" s="82" t="s">
        <v>11002</v>
      </c>
      <c r="E553" s="82" t="s">
        <v>10970</v>
      </c>
      <c r="F553" s="269">
        <v>55</v>
      </c>
      <c r="G553" s="270">
        <v>45474</v>
      </c>
      <c r="H553" s="275" t="s">
        <v>10971</v>
      </c>
    </row>
    <row r="554" s="63" customFormat="1" ht="59.45" customHeight="1" spans="1:8">
      <c r="A554" s="64">
        <v>553</v>
      </c>
      <c r="B554" s="82" t="s">
        <v>11652</v>
      </c>
      <c r="C554" s="83" t="s">
        <v>11653</v>
      </c>
      <c r="D554" s="82" t="s">
        <v>11654</v>
      </c>
      <c r="E554" s="82" t="s">
        <v>3329</v>
      </c>
      <c r="F554" s="269">
        <v>48</v>
      </c>
      <c r="G554" s="270">
        <v>42948</v>
      </c>
      <c r="H554" s="274" t="s">
        <v>10971</v>
      </c>
    </row>
    <row r="555" s="63" customFormat="1" ht="59.45" customHeight="1" spans="1:8">
      <c r="A555" s="64">
        <v>554</v>
      </c>
      <c r="B555" s="82" t="s">
        <v>11655</v>
      </c>
      <c r="C555" s="83" t="s">
        <v>11656</v>
      </c>
      <c r="D555" s="82" t="s">
        <v>11657</v>
      </c>
      <c r="E555" s="82" t="s">
        <v>10970</v>
      </c>
      <c r="F555" s="269">
        <v>45</v>
      </c>
      <c r="G555" s="270">
        <v>45658</v>
      </c>
      <c r="H555" s="275" t="s">
        <v>10971</v>
      </c>
    </row>
    <row r="556" s="63" customFormat="1" ht="59.45" customHeight="1" spans="1:8">
      <c r="A556" s="64">
        <v>555</v>
      </c>
      <c r="B556" s="82" t="s">
        <v>10907</v>
      </c>
      <c r="C556" s="287" t="s">
        <v>11658</v>
      </c>
      <c r="D556" s="82" t="s">
        <v>11659</v>
      </c>
      <c r="E556" s="82" t="s">
        <v>10970</v>
      </c>
      <c r="F556" s="269">
        <v>55</v>
      </c>
      <c r="G556" s="270">
        <v>45566</v>
      </c>
      <c r="H556" s="275" t="s">
        <v>10971</v>
      </c>
    </row>
    <row r="557" s="63" customFormat="1" ht="59.45" customHeight="1" spans="1:8">
      <c r="A557" s="64">
        <v>556</v>
      </c>
      <c r="B557" s="82" t="s">
        <v>11660</v>
      </c>
      <c r="C557" s="83" t="s">
        <v>11661</v>
      </c>
      <c r="D557" s="82" t="s">
        <v>11662</v>
      </c>
      <c r="E557" s="82" t="s">
        <v>3329</v>
      </c>
      <c r="F557" s="269">
        <v>48</v>
      </c>
      <c r="G557" s="270">
        <v>44896</v>
      </c>
      <c r="H557" s="274" t="s">
        <v>10971</v>
      </c>
    </row>
    <row r="558" s="63" customFormat="1" ht="59.45" customHeight="1" spans="1:8">
      <c r="A558" s="64">
        <v>557</v>
      </c>
      <c r="B558" s="82" t="s">
        <v>11663</v>
      </c>
      <c r="C558" s="83" t="s">
        <v>11664</v>
      </c>
      <c r="D558" s="82" t="s">
        <v>11665</v>
      </c>
      <c r="E558" s="82" t="s">
        <v>10970</v>
      </c>
      <c r="F558" s="269">
        <v>42</v>
      </c>
      <c r="G558" s="270">
        <v>44378</v>
      </c>
      <c r="H558" s="274" t="s">
        <v>10971</v>
      </c>
    </row>
    <row r="559" s="63" customFormat="1" ht="59.45" customHeight="1" spans="1:8">
      <c r="A559" s="64">
        <v>558</v>
      </c>
      <c r="B559" s="82" t="s">
        <v>10410</v>
      </c>
      <c r="C559" s="83" t="s">
        <v>11666</v>
      </c>
      <c r="D559" s="82" t="s">
        <v>11667</v>
      </c>
      <c r="E559" s="82" t="s">
        <v>10970</v>
      </c>
      <c r="F559" s="269">
        <v>49.8</v>
      </c>
      <c r="G559" s="270">
        <v>43466</v>
      </c>
      <c r="H559" s="274" t="s">
        <v>10971</v>
      </c>
    </row>
    <row r="560" s="63" customFormat="1" ht="59.45" customHeight="1" spans="1:8">
      <c r="A560" s="64">
        <v>559</v>
      </c>
      <c r="B560" s="82" t="s">
        <v>11668</v>
      </c>
      <c r="C560" s="83" t="s">
        <v>11669</v>
      </c>
      <c r="D560" s="82" t="s">
        <v>11670</v>
      </c>
      <c r="E560" s="82" t="s">
        <v>10970</v>
      </c>
      <c r="F560" s="269">
        <v>48</v>
      </c>
      <c r="G560" s="270">
        <v>44197</v>
      </c>
      <c r="H560" s="274" t="s">
        <v>10971</v>
      </c>
    </row>
    <row r="561" s="63" customFormat="1" ht="59.45" customHeight="1" spans="1:8">
      <c r="A561" s="64">
        <v>560</v>
      </c>
      <c r="B561" s="82" t="s">
        <v>11671</v>
      </c>
      <c r="C561" s="83" t="s">
        <v>11672</v>
      </c>
      <c r="D561" s="82" t="s">
        <v>11002</v>
      </c>
      <c r="E561" s="82" t="s">
        <v>10970</v>
      </c>
      <c r="F561" s="269">
        <v>45</v>
      </c>
      <c r="G561" s="270">
        <v>44013</v>
      </c>
      <c r="H561" s="274" t="s">
        <v>10971</v>
      </c>
    </row>
    <row r="562" s="63" customFormat="1" ht="59.45" customHeight="1" spans="1:8">
      <c r="A562" s="64">
        <v>561</v>
      </c>
      <c r="B562" s="82" t="s">
        <v>11673</v>
      </c>
      <c r="C562" s="83" t="s">
        <v>11674</v>
      </c>
      <c r="D562" s="82" t="s">
        <v>11675</v>
      </c>
      <c r="E562" s="82" t="s">
        <v>10970</v>
      </c>
      <c r="F562" s="269">
        <v>48</v>
      </c>
      <c r="G562" s="270">
        <v>44501</v>
      </c>
      <c r="H562" s="274" t="s">
        <v>10971</v>
      </c>
    </row>
    <row r="563" s="63" customFormat="1" ht="59.45" customHeight="1" spans="1:8">
      <c r="A563" s="64">
        <v>562</v>
      </c>
      <c r="B563" s="82" t="s">
        <v>11676</v>
      </c>
      <c r="C563" s="83" t="s">
        <v>11677</v>
      </c>
      <c r="D563" s="82" t="s">
        <v>11678</v>
      </c>
      <c r="E563" s="82" t="s">
        <v>10970</v>
      </c>
      <c r="F563" s="269">
        <v>48</v>
      </c>
      <c r="G563" s="270">
        <v>41609</v>
      </c>
      <c r="H563" s="274" t="s">
        <v>10971</v>
      </c>
    </row>
    <row r="564" s="63" customFormat="1" ht="59.45" customHeight="1" spans="1:8">
      <c r="A564" s="64">
        <v>563</v>
      </c>
      <c r="B564" s="82" t="s">
        <v>11679</v>
      </c>
      <c r="C564" s="83" t="s">
        <v>11680</v>
      </c>
      <c r="D564" s="82" t="s">
        <v>11681</v>
      </c>
      <c r="E564" s="82" t="s">
        <v>10970</v>
      </c>
      <c r="F564" s="269">
        <v>55</v>
      </c>
      <c r="G564" s="270">
        <v>43647</v>
      </c>
      <c r="H564" s="274" t="s">
        <v>10971</v>
      </c>
    </row>
    <row r="565" s="63" customFormat="1" ht="59.45" customHeight="1" spans="1:8">
      <c r="A565" s="64">
        <v>564</v>
      </c>
      <c r="B565" s="82" t="s">
        <v>11682</v>
      </c>
      <c r="C565" s="83" t="s">
        <v>11683</v>
      </c>
      <c r="D565" s="82" t="s">
        <v>11684</v>
      </c>
      <c r="E565" s="82" t="s">
        <v>11092</v>
      </c>
      <c r="F565" s="269">
        <v>45</v>
      </c>
      <c r="G565" s="270">
        <v>44348</v>
      </c>
      <c r="H565" s="274" t="s">
        <v>10971</v>
      </c>
    </row>
    <row r="566" s="63" customFormat="1" ht="59.45" customHeight="1" spans="1:8">
      <c r="A566" s="64">
        <v>565</v>
      </c>
      <c r="B566" s="82" t="s">
        <v>11685</v>
      </c>
      <c r="C566" s="83" t="s">
        <v>11686</v>
      </c>
      <c r="D566" s="82" t="s">
        <v>11687</v>
      </c>
      <c r="E566" s="82" t="s">
        <v>10970</v>
      </c>
      <c r="F566" s="269">
        <v>42</v>
      </c>
      <c r="G566" s="270">
        <v>42095</v>
      </c>
      <c r="H566" s="274" t="s">
        <v>10971</v>
      </c>
    </row>
    <row r="567" s="63" customFormat="1" ht="59.45" customHeight="1" spans="1:8">
      <c r="A567" s="64">
        <v>566</v>
      </c>
      <c r="B567" s="82" t="s">
        <v>11688</v>
      </c>
      <c r="C567" s="83" t="s">
        <v>11689</v>
      </c>
      <c r="D567" s="82" t="s">
        <v>11690</v>
      </c>
      <c r="E567" s="82" t="s">
        <v>10970</v>
      </c>
      <c r="F567" s="269">
        <v>48</v>
      </c>
      <c r="G567" s="270">
        <v>43070</v>
      </c>
      <c r="H567" s="274" t="s">
        <v>10971</v>
      </c>
    </row>
    <row r="568" s="63" customFormat="1" ht="59.45" customHeight="1" spans="1:8">
      <c r="A568" s="64">
        <v>567</v>
      </c>
      <c r="B568" s="82" t="s">
        <v>11691</v>
      </c>
      <c r="C568" s="83" t="s">
        <v>11692</v>
      </c>
      <c r="D568" s="82" t="s">
        <v>11693</v>
      </c>
      <c r="E568" s="82" t="s">
        <v>10970</v>
      </c>
      <c r="F568" s="269">
        <v>45</v>
      </c>
      <c r="G568" s="270">
        <v>45292</v>
      </c>
      <c r="H568" s="274" t="s">
        <v>10971</v>
      </c>
    </row>
    <row r="569" s="63" customFormat="1" ht="59.45" customHeight="1" spans="1:8">
      <c r="A569" s="64">
        <v>568</v>
      </c>
      <c r="B569" s="82" t="s">
        <v>11694</v>
      </c>
      <c r="C569" s="83" t="s">
        <v>11695</v>
      </c>
      <c r="D569" s="82" t="s">
        <v>11696</v>
      </c>
      <c r="E569" s="82" t="s">
        <v>10970</v>
      </c>
      <c r="F569" s="269">
        <v>48</v>
      </c>
      <c r="G569" s="270">
        <v>44562</v>
      </c>
      <c r="H569" s="274" t="s">
        <v>10971</v>
      </c>
    </row>
    <row r="570" s="63" customFormat="1" ht="59.45" customHeight="1" spans="1:8">
      <c r="A570" s="64">
        <v>569</v>
      </c>
      <c r="B570" s="82" t="s">
        <v>11697</v>
      </c>
      <c r="C570" s="83" t="s">
        <v>11698</v>
      </c>
      <c r="D570" s="82" t="s">
        <v>11699</v>
      </c>
      <c r="E570" s="82" t="s">
        <v>10970</v>
      </c>
      <c r="F570" s="269">
        <v>45</v>
      </c>
      <c r="G570" s="270">
        <v>43252</v>
      </c>
      <c r="H570" s="274" t="s">
        <v>10971</v>
      </c>
    </row>
    <row r="571" s="63" customFormat="1" ht="59.45" customHeight="1" spans="1:8">
      <c r="A571" s="64">
        <v>570</v>
      </c>
      <c r="B571" s="82" t="s">
        <v>10596</v>
      </c>
      <c r="C571" s="83" t="s">
        <v>11700</v>
      </c>
      <c r="D571" s="82" t="s">
        <v>11701</v>
      </c>
      <c r="E571" s="82" t="s">
        <v>10970</v>
      </c>
      <c r="F571" s="269">
        <v>48</v>
      </c>
      <c r="G571" s="270">
        <v>41275</v>
      </c>
      <c r="H571" s="274" t="s">
        <v>10971</v>
      </c>
    </row>
    <row r="572" s="63" customFormat="1" ht="59.45" customHeight="1" spans="1:8">
      <c r="A572" s="64">
        <v>571</v>
      </c>
      <c r="B572" s="82" t="s">
        <v>11702</v>
      </c>
      <c r="C572" s="83" t="s">
        <v>11703</v>
      </c>
      <c r="D572" s="82" t="s">
        <v>11704</v>
      </c>
      <c r="E572" s="82" t="s">
        <v>10970</v>
      </c>
      <c r="F572" s="269">
        <v>52</v>
      </c>
      <c r="G572" s="270">
        <v>41821</v>
      </c>
      <c r="H572" s="274" t="s">
        <v>10971</v>
      </c>
    </row>
    <row r="573" s="63" customFormat="1" ht="59.45" customHeight="1" spans="1:8">
      <c r="A573" s="64">
        <v>572</v>
      </c>
      <c r="B573" s="82" t="s">
        <v>10576</v>
      </c>
      <c r="C573" s="83" t="s">
        <v>11705</v>
      </c>
      <c r="D573" s="82" t="s">
        <v>11243</v>
      </c>
      <c r="E573" s="82" t="s">
        <v>11020</v>
      </c>
      <c r="F573" s="269">
        <v>39</v>
      </c>
      <c r="G573" s="270">
        <v>42370</v>
      </c>
      <c r="H573" s="274" t="s">
        <v>10971</v>
      </c>
    </row>
    <row r="574" s="63" customFormat="1" ht="59.45" customHeight="1" spans="1:8">
      <c r="A574" s="64">
        <v>573</v>
      </c>
      <c r="B574" s="82" t="s">
        <v>10367</v>
      </c>
      <c r="C574" s="83" t="s">
        <v>11706</v>
      </c>
      <c r="D574" s="82" t="s">
        <v>11707</v>
      </c>
      <c r="E574" s="82" t="s">
        <v>11020</v>
      </c>
      <c r="F574" s="269">
        <v>45</v>
      </c>
      <c r="G574" s="270">
        <v>41122</v>
      </c>
      <c r="H574" s="274" t="s">
        <v>10971</v>
      </c>
    </row>
    <row r="575" s="63" customFormat="1" ht="59.45" customHeight="1" spans="1:8">
      <c r="A575" s="64">
        <v>574</v>
      </c>
      <c r="B575" s="82" t="s">
        <v>11708</v>
      </c>
      <c r="C575" s="83" t="s">
        <v>11709</v>
      </c>
      <c r="D575" s="82" t="s">
        <v>11710</v>
      </c>
      <c r="E575" s="82" t="s">
        <v>11020</v>
      </c>
      <c r="F575" s="269">
        <v>49</v>
      </c>
      <c r="G575" s="270">
        <v>41122</v>
      </c>
      <c r="H575" s="274" t="s">
        <v>10971</v>
      </c>
    </row>
    <row r="576" s="63" customFormat="1" ht="59.45" customHeight="1" spans="1:8">
      <c r="A576" s="64">
        <v>575</v>
      </c>
      <c r="B576" s="82" t="s">
        <v>11711</v>
      </c>
      <c r="C576" s="83" t="s">
        <v>11712</v>
      </c>
      <c r="D576" s="82" t="s">
        <v>11713</v>
      </c>
      <c r="E576" s="82" t="s">
        <v>11020</v>
      </c>
      <c r="F576" s="269">
        <v>39</v>
      </c>
      <c r="G576" s="270">
        <v>41456</v>
      </c>
      <c r="H576" s="274" t="s">
        <v>10971</v>
      </c>
    </row>
    <row r="577" s="63" customFormat="1" ht="59.45" customHeight="1" spans="1:8">
      <c r="A577" s="64">
        <v>576</v>
      </c>
      <c r="B577" s="82" t="s">
        <v>11714</v>
      </c>
      <c r="C577" s="83" t="s">
        <v>11715</v>
      </c>
      <c r="D577" s="82" t="s">
        <v>10377</v>
      </c>
      <c r="E577" s="82" t="s">
        <v>11020</v>
      </c>
      <c r="F577" s="269">
        <v>45</v>
      </c>
      <c r="G577" s="270">
        <v>42552</v>
      </c>
      <c r="H577" s="274" t="s">
        <v>10971</v>
      </c>
    </row>
    <row r="578" s="63" customFormat="1" ht="59.45" customHeight="1" spans="1:8">
      <c r="A578" s="64">
        <v>577</v>
      </c>
      <c r="B578" s="82" t="s">
        <v>11716</v>
      </c>
      <c r="C578" s="83" t="s">
        <v>11717</v>
      </c>
      <c r="D578" s="82" t="s">
        <v>11718</v>
      </c>
      <c r="E578" s="82" t="s">
        <v>3329</v>
      </c>
      <c r="F578" s="269">
        <v>42</v>
      </c>
      <c r="G578" s="270">
        <v>44927</v>
      </c>
      <c r="H578" s="274" t="s">
        <v>10971</v>
      </c>
    </row>
    <row r="579" s="63" customFormat="1" ht="59.45" customHeight="1" spans="1:8">
      <c r="A579" s="64">
        <v>578</v>
      </c>
      <c r="B579" s="82" t="s">
        <v>11719</v>
      </c>
      <c r="C579" s="83" t="s">
        <v>11720</v>
      </c>
      <c r="D579" s="82" t="s">
        <v>11721</v>
      </c>
      <c r="E579" s="82" t="s">
        <v>10970</v>
      </c>
      <c r="F579" s="269">
        <v>45</v>
      </c>
      <c r="G579" s="270">
        <v>44927</v>
      </c>
      <c r="H579" s="276" t="s">
        <v>10971</v>
      </c>
    </row>
    <row r="580" s="63" customFormat="1" ht="59.45" customHeight="1" spans="1:8">
      <c r="A580" s="64">
        <v>579</v>
      </c>
      <c r="B580" s="82" t="s">
        <v>11722</v>
      </c>
      <c r="C580" s="83" t="s">
        <v>11723</v>
      </c>
      <c r="D580" s="82" t="s">
        <v>11724</v>
      </c>
      <c r="E580" s="82" t="s">
        <v>10970</v>
      </c>
      <c r="F580" s="269">
        <v>55</v>
      </c>
      <c r="G580" s="270">
        <v>44531</v>
      </c>
      <c r="H580" s="274" t="s">
        <v>10971</v>
      </c>
    </row>
    <row r="581" s="63" customFormat="1" ht="59.45" customHeight="1" spans="1:8">
      <c r="A581" s="64">
        <v>580</v>
      </c>
      <c r="B581" s="82" t="s">
        <v>11725</v>
      </c>
      <c r="C581" s="83" t="s">
        <v>11726</v>
      </c>
      <c r="D581" s="82" t="s">
        <v>11727</v>
      </c>
      <c r="E581" s="82" t="s">
        <v>10970</v>
      </c>
      <c r="F581" s="269">
        <v>42</v>
      </c>
      <c r="G581" s="270">
        <v>43466</v>
      </c>
      <c r="H581" s="274" t="s">
        <v>10971</v>
      </c>
    </row>
    <row r="582" s="63" customFormat="1" ht="59.45" customHeight="1" spans="1:8">
      <c r="A582" s="64">
        <v>581</v>
      </c>
      <c r="B582" s="82" t="s">
        <v>11728</v>
      </c>
      <c r="C582" s="83" t="s">
        <v>11729</v>
      </c>
      <c r="D582" s="82" t="s">
        <v>11730</v>
      </c>
      <c r="E582" s="82" t="s">
        <v>10970</v>
      </c>
      <c r="F582" s="269">
        <v>55</v>
      </c>
      <c r="G582" s="270">
        <v>45474</v>
      </c>
      <c r="H582" s="275" t="s">
        <v>10971</v>
      </c>
    </row>
    <row r="583" s="63" customFormat="1" ht="59.45" customHeight="1" spans="1:8">
      <c r="A583" s="64">
        <v>582</v>
      </c>
      <c r="B583" s="82" t="s">
        <v>11731</v>
      </c>
      <c r="C583" s="83" t="s">
        <v>11732</v>
      </c>
      <c r="D583" s="82" t="s">
        <v>11733</v>
      </c>
      <c r="E583" s="82" t="s">
        <v>10970</v>
      </c>
      <c r="F583" s="269">
        <v>35</v>
      </c>
      <c r="G583" s="270">
        <v>44197</v>
      </c>
      <c r="H583" s="276" t="s">
        <v>10971</v>
      </c>
    </row>
    <row r="584" s="63" customFormat="1" ht="59.45" customHeight="1" spans="1:8">
      <c r="A584" s="64">
        <v>583</v>
      </c>
      <c r="B584" s="82" t="s">
        <v>11731</v>
      </c>
      <c r="C584" s="83" t="s">
        <v>11734</v>
      </c>
      <c r="D584" s="82" t="s">
        <v>11735</v>
      </c>
      <c r="E584" s="82" t="s">
        <v>10970</v>
      </c>
      <c r="F584" s="269">
        <v>58</v>
      </c>
      <c r="G584" s="270">
        <v>45474</v>
      </c>
      <c r="H584" s="275" t="s">
        <v>10971</v>
      </c>
    </row>
    <row r="585" s="63" customFormat="1" ht="59.45" customHeight="1" spans="1:8">
      <c r="A585" s="64">
        <v>584</v>
      </c>
      <c r="B585" s="82" t="s">
        <v>11736</v>
      </c>
      <c r="C585" s="83" t="s">
        <v>11737</v>
      </c>
      <c r="D585" s="82" t="s">
        <v>11738</v>
      </c>
      <c r="E585" s="82" t="s">
        <v>10970</v>
      </c>
      <c r="F585" s="269">
        <v>45</v>
      </c>
      <c r="G585" s="270">
        <v>45627</v>
      </c>
      <c r="H585" s="275" t="s">
        <v>10971</v>
      </c>
    </row>
    <row r="586" s="63" customFormat="1" ht="59.45" customHeight="1" spans="1:8">
      <c r="A586" s="64">
        <v>585</v>
      </c>
      <c r="B586" s="82" t="s">
        <v>11739</v>
      </c>
      <c r="C586" s="83" t="s">
        <v>11740</v>
      </c>
      <c r="D586" s="82" t="s">
        <v>11741</v>
      </c>
      <c r="E586" s="82" t="s">
        <v>10970</v>
      </c>
      <c r="F586" s="269">
        <v>48</v>
      </c>
      <c r="G586" s="270">
        <v>45658</v>
      </c>
      <c r="H586" s="275" t="s">
        <v>10971</v>
      </c>
    </row>
    <row r="587" s="63" customFormat="1" ht="59.45" customHeight="1" spans="1:8">
      <c r="A587" s="64">
        <v>586</v>
      </c>
      <c r="B587" s="282" t="s">
        <v>11742</v>
      </c>
      <c r="C587" s="83" t="s">
        <v>11743</v>
      </c>
      <c r="D587" s="82" t="s">
        <v>11730</v>
      </c>
      <c r="E587" s="82" t="s">
        <v>10970</v>
      </c>
      <c r="F587" s="269">
        <v>52</v>
      </c>
      <c r="G587" s="270">
        <v>44927</v>
      </c>
      <c r="H587" s="276" t="s">
        <v>10971</v>
      </c>
    </row>
    <row r="588" s="63" customFormat="1" ht="59.45" customHeight="1" spans="1:8">
      <c r="A588" s="64">
        <v>587</v>
      </c>
      <c r="B588" s="82" t="s">
        <v>11744</v>
      </c>
      <c r="C588" s="83" t="s">
        <v>11745</v>
      </c>
      <c r="D588" s="82" t="s">
        <v>11746</v>
      </c>
      <c r="E588" s="82" t="s">
        <v>10970</v>
      </c>
      <c r="F588" s="269">
        <v>39</v>
      </c>
      <c r="G588" s="270">
        <v>45139</v>
      </c>
      <c r="H588" s="276" t="s">
        <v>10971</v>
      </c>
    </row>
    <row r="589" s="63" customFormat="1" ht="59.45" customHeight="1" spans="1:8">
      <c r="A589" s="64">
        <v>588</v>
      </c>
      <c r="B589" s="82" t="s">
        <v>11747</v>
      </c>
      <c r="C589" s="83" t="s">
        <v>11748</v>
      </c>
      <c r="D589" s="82" t="s">
        <v>11749</v>
      </c>
      <c r="E589" s="82" t="s">
        <v>10970</v>
      </c>
      <c r="F589" s="269">
        <v>45</v>
      </c>
      <c r="G589" s="270">
        <v>44501</v>
      </c>
      <c r="H589" s="274" t="s">
        <v>10971</v>
      </c>
    </row>
    <row r="590" s="63" customFormat="1" ht="59.45" customHeight="1" spans="1:8">
      <c r="A590" s="64">
        <v>589</v>
      </c>
      <c r="B590" s="82" t="s">
        <v>11506</v>
      </c>
      <c r="C590" s="83" t="s">
        <v>11507</v>
      </c>
      <c r="D590" s="82" t="s">
        <v>11508</v>
      </c>
      <c r="E590" s="82" t="s">
        <v>10970</v>
      </c>
      <c r="F590" s="269">
        <v>35</v>
      </c>
      <c r="G590" s="270">
        <v>45078</v>
      </c>
      <c r="H590" s="276" t="s">
        <v>10971</v>
      </c>
    </row>
    <row r="591" s="63" customFormat="1" ht="59.45" customHeight="1" spans="1:8">
      <c r="A591" s="64">
        <v>590</v>
      </c>
      <c r="B591" s="82" t="s">
        <v>11750</v>
      </c>
      <c r="C591" s="83" t="s">
        <v>11751</v>
      </c>
      <c r="D591" s="82" t="s">
        <v>11752</v>
      </c>
      <c r="E591" s="82" t="s">
        <v>10970</v>
      </c>
      <c r="F591" s="269">
        <v>45</v>
      </c>
      <c r="G591" s="270">
        <v>44774</v>
      </c>
      <c r="H591" s="276" t="s">
        <v>10971</v>
      </c>
    </row>
    <row r="592" s="63" customFormat="1" ht="59.45" customHeight="1" spans="1:8">
      <c r="A592" s="64">
        <v>591</v>
      </c>
      <c r="B592" s="82" t="s">
        <v>11753</v>
      </c>
      <c r="C592" s="83" t="s">
        <v>11754</v>
      </c>
      <c r="D592" s="82" t="s">
        <v>11755</v>
      </c>
      <c r="E592" s="82" t="s">
        <v>10970</v>
      </c>
      <c r="F592" s="269">
        <v>42</v>
      </c>
      <c r="G592" s="270">
        <v>42370</v>
      </c>
      <c r="H592" s="274" t="s">
        <v>10971</v>
      </c>
    </row>
    <row r="593" s="63" customFormat="1" ht="59.45" customHeight="1" spans="1:8">
      <c r="A593" s="64">
        <v>592</v>
      </c>
      <c r="B593" s="82" t="s">
        <v>11756</v>
      </c>
      <c r="C593" s="83" t="s">
        <v>11757</v>
      </c>
      <c r="D593" s="82" t="s">
        <v>11758</v>
      </c>
      <c r="E593" s="82" t="s">
        <v>10970</v>
      </c>
      <c r="F593" s="269">
        <v>42</v>
      </c>
      <c r="G593" s="270">
        <v>42217</v>
      </c>
      <c r="H593" s="274" t="s">
        <v>10971</v>
      </c>
    </row>
    <row r="594" s="63" customFormat="1" ht="59.45" customHeight="1" spans="1:8">
      <c r="A594" s="64">
        <v>593</v>
      </c>
      <c r="B594" s="282" t="s">
        <v>11759</v>
      </c>
      <c r="C594" s="83" t="s">
        <v>11760</v>
      </c>
      <c r="D594" s="82" t="s">
        <v>11761</v>
      </c>
      <c r="E594" s="82" t="s">
        <v>10970</v>
      </c>
      <c r="F594" s="269">
        <v>45</v>
      </c>
      <c r="G594" s="270">
        <v>45658</v>
      </c>
      <c r="H594" s="275" t="s">
        <v>10971</v>
      </c>
    </row>
    <row r="595" s="63" customFormat="1" ht="59.45" customHeight="1" spans="1:8">
      <c r="A595" s="64">
        <v>594</v>
      </c>
      <c r="B595" s="82" t="s">
        <v>11762</v>
      </c>
      <c r="C595" s="83" t="s">
        <v>11763</v>
      </c>
      <c r="D595" s="82" t="s">
        <v>11764</v>
      </c>
      <c r="E595" s="82" t="s">
        <v>10970</v>
      </c>
      <c r="F595" s="269">
        <v>39</v>
      </c>
      <c r="G595" s="270">
        <v>43647</v>
      </c>
      <c r="H595" s="276" t="s">
        <v>10971</v>
      </c>
    </row>
    <row r="596" s="63" customFormat="1" ht="59.45" customHeight="1" spans="1:8">
      <c r="A596" s="64">
        <v>595</v>
      </c>
      <c r="B596" s="82" t="s">
        <v>11765</v>
      </c>
      <c r="C596" s="83" t="s">
        <v>11766</v>
      </c>
      <c r="D596" s="82" t="s">
        <v>11758</v>
      </c>
      <c r="E596" s="82" t="s">
        <v>10970</v>
      </c>
      <c r="F596" s="269">
        <v>45</v>
      </c>
      <c r="G596" s="270">
        <v>42217</v>
      </c>
      <c r="H596" s="274" t="s">
        <v>10971</v>
      </c>
    </row>
    <row r="597" s="63" customFormat="1" ht="59.45" customHeight="1" spans="1:8">
      <c r="A597" s="64">
        <v>596</v>
      </c>
      <c r="B597" s="82" t="s">
        <v>11767</v>
      </c>
      <c r="C597" s="83" t="s">
        <v>11768</v>
      </c>
      <c r="D597" s="82" t="s">
        <v>11769</v>
      </c>
      <c r="E597" s="82" t="s">
        <v>10970</v>
      </c>
      <c r="F597" s="269">
        <v>36</v>
      </c>
      <c r="G597" s="270">
        <v>42186</v>
      </c>
      <c r="H597" s="274" t="s">
        <v>10971</v>
      </c>
    </row>
    <row r="598" s="63" customFormat="1" ht="59.45" customHeight="1" spans="1:8">
      <c r="A598" s="64">
        <v>597</v>
      </c>
      <c r="B598" s="82" t="s">
        <v>11770</v>
      </c>
      <c r="C598" s="83" t="s">
        <v>11771</v>
      </c>
      <c r="D598" s="82" t="s">
        <v>11772</v>
      </c>
      <c r="E598" s="82" t="s">
        <v>10970</v>
      </c>
      <c r="F598" s="269">
        <v>49</v>
      </c>
      <c r="G598" s="270">
        <v>42186</v>
      </c>
      <c r="H598" s="274" t="s">
        <v>10971</v>
      </c>
    </row>
    <row r="599" s="63" customFormat="1" ht="59.45" customHeight="1" spans="1:8">
      <c r="A599" s="64">
        <v>598</v>
      </c>
      <c r="B599" s="82" t="s">
        <v>11773</v>
      </c>
      <c r="C599" s="83" t="s">
        <v>11774</v>
      </c>
      <c r="D599" s="82" t="s">
        <v>11775</v>
      </c>
      <c r="E599" s="82" t="s">
        <v>10970</v>
      </c>
      <c r="F599" s="269">
        <v>55</v>
      </c>
      <c r="G599" s="270">
        <v>44378</v>
      </c>
      <c r="H599" s="276" t="s">
        <v>10971</v>
      </c>
    </row>
    <row r="600" s="63" customFormat="1" ht="59.45" customHeight="1" spans="1:8">
      <c r="A600" s="64">
        <v>599</v>
      </c>
      <c r="B600" s="82" t="s">
        <v>11776</v>
      </c>
      <c r="C600" s="83" t="s">
        <v>11777</v>
      </c>
      <c r="D600" s="82" t="s">
        <v>11778</v>
      </c>
      <c r="E600" s="82" t="s">
        <v>10970</v>
      </c>
      <c r="F600" s="269">
        <v>35</v>
      </c>
      <c r="G600" s="270">
        <v>42156</v>
      </c>
      <c r="H600" s="276" t="s">
        <v>10971</v>
      </c>
    </row>
    <row r="601" s="63" customFormat="1" ht="59.45" customHeight="1" spans="1:8">
      <c r="A601" s="64">
        <v>600</v>
      </c>
      <c r="B601" s="82" t="s">
        <v>11779</v>
      </c>
      <c r="C601" s="83" t="s">
        <v>11780</v>
      </c>
      <c r="D601" s="82" t="s">
        <v>11781</v>
      </c>
      <c r="E601" s="82" t="s">
        <v>10970</v>
      </c>
      <c r="F601" s="269">
        <v>45</v>
      </c>
      <c r="G601" s="270">
        <v>42887</v>
      </c>
      <c r="H601" s="274" t="s">
        <v>10971</v>
      </c>
    </row>
    <row r="602" s="63" customFormat="1" ht="59.45" customHeight="1" spans="1:8">
      <c r="A602" s="64">
        <v>601</v>
      </c>
      <c r="B602" s="82" t="s">
        <v>11782</v>
      </c>
      <c r="C602" s="83" t="s">
        <v>11783</v>
      </c>
      <c r="D602" s="82" t="s">
        <v>11784</v>
      </c>
      <c r="E602" s="82" t="s">
        <v>10970</v>
      </c>
      <c r="F602" s="269">
        <v>49</v>
      </c>
      <c r="G602" s="270">
        <v>42339</v>
      </c>
      <c r="H602" s="274" t="s">
        <v>10971</v>
      </c>
    </row>
    <row r="603" s="63" customFormat="1" ht="59.45" customHeight="1" spans="1:8">
      <c r="A603" s="64">
        <v>602</v>
      </c>
      <c r="B603" s="82" t="s">
        <v>11785</v>
      </c>
      <c r="C603" s="83" t="s">
        <v>11786</v>
      </c>
      <c r="D603" s="82" t="s">
        <v>11787</v>
      </c>
      <c r="E603" s="82" t="s">
        <v>10970</v>
      </c>
      <c r="F603" s="269">
        <v>68</v>
      </c>
      <c r="G603" s="270">
        <v>45689</v>
      </c>
      <c r="H603" s="275" t="s">
        <v>10971</v>
      </c>
    </row>
    <row r="604" s="63" customFormat="1" ht="59.45" customHeight="1" spans="1:8">
      <c r="A604" s="64">
        <v>603</v>
      </c>
      <c r="B604" s="82" t="s">
        <v>11788</v>
      </c>
      <c r="C604" s="83" t="s">
        <v>11789</v>
      </c>
      <c r="D604" s="82" t="s">
        <v>11790</v>
      </c>
      <c r="E604" s="82" t="s">
        <v>10970</v>
      </c>
      <c r="F604" s="269">
        <v>45</v>
      </c>
      <c r="G604" s="270">
        <v>44805</v>
      </c>
      <c r="H604" s="276" t="s">
        <v>10971</v>
      </c>
    </row>
    <row r="605" s="63" customFormat="1" ht="59.45" customHeight="1" spans="1:8">
      <c r="A605" s="64">
        <v>604</v>
      </c>
      <c r="B605" s="82" t="s">
        <v>11791</v>
      </c>
      <c r="C605" s="83" t="s">
        <v>11792</v>
      </c>
      <c r="D605" s="82" t="s">
        <v>10974</v>
      </c>
      <c r="E605" s="82" t="s">
        <v>10970</v>
      </c>
      <c r="F605" s="269">
        <v>69</v>
      </c>
      <c r="G605" s="270">
        <v>45139</v>
      </c>
      <c r="H605" s="276" t="s">
        <v>10971</v>
      </c>
    </row>
    <row r="606" s="63" customFormat="1" ht="59.45" customHeight="1" spans="1:8">
      <c r="A606" s="64">
        <v>605</v>
      </c>
      <c r="B606" s="82" t="s">
        <v>11793</v>
      </c>
      <c r="C606" s="83" t="s">
        <v>11794</v>
      </c>
      <c r="D606" s="82" t="s">
        <v>11795</v>
      </c>
      <c r="E606" s="82" t="s">
        <v>10970</v>
      </c>
      <c r="F606" s="269">
        <v>42</v>
      </c>
      <c r="G606" s="270">
        <v>42370</v>
      </c>
      <c r="H606" s="274" t="s">
        <v>10971</v>
      </c>
    </row>
    <row r="607" s="63" customFormat="1" ht="59.45" customHeight="1" spans="1:8">
      <c r="A607" s="64">
        <v>606</v>
      </c>
      <c r="B607" s="82" t="s">
        <v>11796</v>
      </c>
      <c r="C607" s="83" t="s">
        <v>11797</v>
      </c>
      <c r="D607" s="82" t="s">
        <v>11798</v>
      </c>
      <c r="E607" s="82" t="s">
        <v>10970</v>
      </c>
      <c r="F607" s="269">
        <v>55</v>
      </c>
      <c r="G607" s="270">
        <v>44409</v>
      </c>
      <c r="H607" s="276" t="s">
        <v>10971</v>
      </c>
    </row>
    <row r="608" s="63" customFormat="1" ht="59.45" customHeight="1" spans="1:8">
      <c r="A608" s="64">
        <v>607</v>
      </c>
      <c r="B608" s="82" t="s">
        <v>11799</v>
      </c>
      <c r="C608" s="83" t="s">
        <v>11800</v>
      </c>
      <c r="D608" s="82" t="s">
        <v>11801</v>
      </c>
      <c r="E608" s="82" t="s">
        <v>10970</v>
      </c>
      <c r="F608" s="269">
        <v>42</v>
      </c>
      <c r="G608" s="270">
        <v>42217</v>
      </c>
      <c r="H608" s="274" t="s">
        <v>10971</v>
      </c>
    </row>
    <row r="609" s="63" customFormat="1" ht="59.45" customHeight="1" spans="1:8">
      <c r="A609" s="64">
        <v>608</v>
      </c>
      <c r="B609" s="82" t="s">
        <v>11802</v>
      </c>
      <c r="C609" s="83" t="s">
        <v>11803</v>
      </c>
      <c r="D609" s="82" t="s">
        <v>11804</v>
      </c>
      <c r="E609" s="82" t="s">
        <v>10970</v>
      </c>
      <c r="F609" s="269">
        <v>38</v>
      </c>
      <c r="G609" s="270">
        <v>41791</v>
      </c>
      <c r="H609" s="275" t="s">
        <v>10971</v>
      </c>
    </row>
    <row r="610" s="63" customFormat="1" ht="59.45" customHeight="1" spans="1:8">
      <c r="A610" s="64">
        <v>609</v>
      </c>
      <c r="B610" s="82" t="s">
        <v>11805</v>
      </c>
      <c r="C610" s="83" t="s">
        <v>11806</v>
      </c>
      <c r="D610" s="82" t="s">
        <v>11807</v>
      </c>
      <c r="E610" s="82" t="s">
        <v>10970</v>
      </c>
      <c r="F610" s="269">
        <v>29</v>
      </c>
      <c r="G610" s="270">
        <v>42339</v>
      </c>
      <c r="H610" s="274" t="s">
        <v>10971</v>
      </c>
    </row>
    <row r="611" s="63" customFormat="1" ht="59.45" customHeight="1" spans="1:8">
      <c r="A611" s="64">
        <v>610</v>
      </c>
      <c r="B611" s="82" t="s">
        <v>11808</v>
      </c>
      <c r="C611" s="83" t="s">
        <v>11809</v>
      </c>
      <c r="D611" s="82" t="s">
        <v>11810</v>
      </c>
      <c r="E611" s="82" t="s">
        <v>10970</v>
      </c>
      <c r="F611" s="269">
        <v>49</v>
      </c>
      <c r="G611" s="270">
        <v>42583</v>
      </c>
      <c r="H611" s="274" t="s">
        <v>10971</v>
      </c>
    </row>
    <row r="612" s="63" customFormat="1" ht="59.45" customHeight="1" spans="1:8">
      <c r="A612" s="64">
        <v>611</v>
      </c>
      <c r="B612" s="82" t="s">
        <v>10754</v>
      </c>
      <c r="C612" s="83" t="s">
        <v>11811</v>
      </c>
      <c r="D612" s="82" t="s">
        <v>11812</v>
      </c>
      <c r="E612" s="82" t="s">
        <v>10970</v>
      </c>
      <c r="F612" s="269">
        <v>48</v>
      </c>
      <c r="G612" s="270">
        <v>45658</v>
      </c>
      <c r="H612" s="275" t="s">
        <v>10971</v>
      </c>
    </row>
    <row r="613" s="63" customFormat="1" ht="59.45" customHeight="1" spans="1:8">
      <c r="A613" s="64">
        <v>612</v>
      </c>
      <c r="B613" s="82" t="s">
        <v>11813</v>
      </c>
      <c r="C613" s="83" t="s">
        <v>11814</v>
      </c>
      <c r="D613" s="82" t="s">
        <v>11815</v>
      </c>
      <c r="E613" s="82" t="s">
        <v>10970</v>
      </c>
      <c r="F613" s="269">
        <v>48</v>
      </c>
      <c r="G613" s="270">
        <v>45108</v>
      </c>
      <c r="H613" s="276" t="s">
        <v>10971</v>
      </c>
    </row>
    <row r="614" s="63" customFormat="1" ht="59.45" customHeight="1" spans="1:8">
      <c r="A614" s="64">
        <v>613</v>
      </c>
      <c r="B614" s="82" t="s">
        <v>11816</v>
      </c>
      <c r="C614" s="83" t="s">
        <v>11817</v>
      </c>
      <c r="D614" s="82" t="s">
        <v>11810</v>
      </c>
      <c r="E614" s="82" t="s">
        <v>10970</v>
      </c>
      <c r="F614" s="269">
        <v>45</v>
      </c>
      <c r="G614" s="270">
        <v>44593</v>
      </c>
      <c r="H614" s="274" t="s">
        <v>10971</v>
      </c>
    </row>
    <row r="615" s="63" customFormat="1" ht="59.45" customHeight="1" spans="1:8">
      <c r="A615" s="64">
        <v>614</v>
      </c>
      <c r="B615" s="271" t="s">
        <v>11818</v>
      </c>
      <c r="C615" s="83" t="s">
        <v>11819</v>
      </c>
      <c r="D615" s="82" t="s">
        <v>11820</v>
      </c>
      <c r="E615" s="82" t="s">
        <v>10970</v>
      </c>
      <c r="F615" s="269">
        <v>45</v>
      </c>
      <c r="G615" s="270">
        <v>45047</v>
      </c>
      <c r="H615" s="276" t="s">
        <v>10971</v>
      </c>
    </row>
    <row r="616" s="63" customFormat="1" ht="59.45" customHeight="1" spans="1:8">
      <c r="A616" s="64">
        <v>615</v>
      </c>
      <c r="B616" s="82" t="s">
        <v>11821</v>
      </c>
      <c r="C616" s="83" t="s">
        <v>11822</v>
      </c>
      <c r="D616" s="82" t="s">
        <v>11823</v>
      </c>
      <c r="E616" s="82" t="s">
        <v>10970</v>
      </c>
      <c r="F616" s="269">
        <v>48</v>
      </c>
      <c r="G616" s="270">
        <v>45139</v>
      </c>
      <c r="H616" s="276" t="s">
        <v>10971</v>
      </c>
    </row>
    <row r="617" s="63" customFormat="1" ht="59.45" customHeight="1" spans="1:8">
      <c r="A617" s="64">
        <v>616</v>
      </c>
      <c r="B617" s="282" t="s">
        <v>11824</v>
      </c>
      <c r="C617" s="83" t="s">
        <v>11825</v>
      </c>
      <c r="D617" s="82" t="s">
        <v>11826</v>
      </c>
      <c r="E617" s="82" t="s">
        <v>10970</v>
      </c>
      <c r="F617" s="269">
        <v>55</v>
      </c>
      <c r="G617" s="270">
        <v>44713</v>
      </c>
      <c r="H617" s="274" t="s">
        <v>10971</v>
      </c>
    </row>
    <row r="618" s="63" customFormat="1" ht="59.45" customHeight="1" spans="1:8">
      <c r="A618" s="64">
        <v>617</v>
      </c>
      <c r="B618" s="82" t="s">
        <v>11827</v>
      </c>
      <c r="C618" s="83" t="s">
        <v>11828</v>
      </c>
      <c r="D618" s="82" t="s">
        <v>11829</v>
      </c>
      <c r="E618" s="82" t="s">
        <v>10970</v>
      </c>
      <c r="F618" s="269">
        <v>49</v>
      </c>
      <c r="G618" s="270">
        <v>43101</v>
      </c>
      <c r="H618" s="274" t="s">
        <v>10971</v>
      </c>
    </row>
    <row r="619" s="63" customFormat="1" ht="59.45" customHeight="1" spans="1:8">
      <c r="A619" s="64">
        <v>618</v>
      </c>
      <c r="B619" s="82" t="s">
        <v>11830</v>
      </c>
      <c r="C619" s="83" t="s">
        <v>11831</v>
      </c>
      <c r="D619" s="82" t="s">
        <v>11832</v>
      </c>
      <c r="E619" s="82" t="s">
        <v>10970</v>
      </c>
      <c r="F619" s="269">
        <v>38</v>
      </c>
      <c r="G619" s="270">
        <v>45303</v>
      </c>
      <c r="H619" s="276" t="s">
        <v>10971</v>
      </c>
    </row>
    <row r="620" s="63" customFormat="1" ht="59.45" customHeight="1" spans="1:8">
      <c r="A620" s="64">
        <v>619</v>
      </c>
      <c r="B620" s="82" t="s">
        <v>11833</v>
      </c>
      <c r="C620" s="83" t="s">
        <v>11834</v>
      </c>
      <c r="D620" s="82" t="s">
        <v>11835</v>
      </c>
      <c r="E620" s="82" t="s">
        <v>10970</v>
      </c>
      <c r="F620" s="269">
        <v>28</v>
      </c>
      <c r="G620" s="270">
        <v>42583</v>
      </c>
      <c r="H620" s="274" t="s">
        <v>10971</v>
      </c>
    </row>
  </sheetData>
  <conditionalFormatting sqref="C170">
    <cfRule type="duplicateValues" dxfId="1" priority="1"/>
    <cfRule type="expression" dxfId="0" priority="2">
      <formula>AND(COUNTIF($C$2:$C$139,C170)+COUNTIF($C$158:$C$1048216,C170)&gt;1,NOT(ISBLANK(C170)))</formula>
    </cfRule>
  </conditionalFormatting>
  <conditionalFormatting sqref="C283">
    <cfRule type="duplicateValues" dxfId="1" priority="4"/>
  </conditionalFormatting>
  <conditionalFormatting sqref="C287">
    <cfRule type="duplicateValues" dxfId="1" priority="3"/>
  </conditionalFormatting>
  <conditionalFormatting sqref="C171:C282 C288:C297 C145:C169 C284:C286">
    <cfRule type="expression" dxfId="0" priority="6">
      <formula>AND(COUNTIF($C$2:$C$139,C145)+COUNTIF($C$158:$C$1048216,C145)&gt;1,NOT(ISBLANK(C145)))</formula>
    </cfRule>
  </conditionalFormatting>
  <conditionalFormatting sqref="C284:C286 C145:C169 C171:C282 C288:C297">
    <cfRule type="duplicateValues" dxfId="1" priority="5"/>
  </conditionalFormatting>
  <dataValidations count="1">
    <dataValidation type="custom" allowBlank="1" showErrorMessage="1" errorTitle="拒绝重复输入" error="当前输入的内容，与本区域的其他单元格内容重复。" sqref="C145:C169 C171:C286 C288:C297" errorStyle="warning">
      <formula1>COUNTIF($C:$C,C145)&lt;2</formula1>
    </dataValidation>
  </dataValidations>
  <hyperlinks>
    <hyperlink ref="H2" r:id="rId2" display="详情"/>
    <hyperlink ref="H3" r:id="rId3" display="详情"/>
    <hyperlink ref="H4" r:id="rId4" display="详情"/>
    <hyperlink ref="H5" r:id="rId5" display="详情"/>
    <hyperlink ref="H6" r:id="rId6" display="详情"/>
    <hyperlink ref="H7" r:id="rId7" display="详情"/>
    <hyperlink ref="H8" r:id="rId8" display="详情"/>
    <hyperlink ref="H9" r:id="rId9" display="详情"/>
    <hyperlink ref="H10" r:id="rId10" display="详情"/>
    <hyperlink ref="H11" r:id="rId11" display="详情"/>
    <hyperlink ref="H12" r:id="rId12" display="详情"/>
    <hyperlink ref="H13" r:id="rId13" display="详情"/>
    <hyperlink ref="H14" r:id="rId14" display="详情"/>
    <hyperlink ref="H15" r:id="rId15" display="详情"/>
    <hyperlink ref="H16" r:id="rId16" display="详情"/>
    <hyperlink ref="H17" r:id="rId17" display="详情"/>
    <hyperlink ref="H18" r:id="rId18" display="详情"/>
    <hyperlink ref="H19" r:id="rId19" display="详情"/>
    <hyperlink ref="H20" r:id="rId20" display="详情"/>
    <hyperlink ref="H21" r:id="rId21" display="详情"/>
    <hyperlink ref="H22" r:id="rId22" display="详情"/>
    <hyperlink ref="H23" r:id="rId23" display="详情"/>
    <hyperlink ref="H24" r:id="rId24" display="详情"/>
    <hyperlink ref="H25" r:id="rId25" display="详情"/>
    <hyperlink ref="H26" r:id="rId26" display="详情"/>
    <hyperlink ref="H27" r:id="rId27" display="详情"/>
    <hyperlink ref="H28" r:id="rId28" display="详情"/>
    <hyperlink ref="H29" r:id="rId29" display="详情"/>
    <hyperlink ref="H30" r:id="rId30" display="详情"/>
    <hyperlink ref="H31" r:id="rId31" display="详情"/>
    <hyperlink ref="H32" r:id="rId32" display="详情"/>
    <hyperlink ref="H33" r:id="rId33" display="详情"/>
    <hyperlink ref="H34" r:id="rId34" display="详情"/>
    <hyperlink ref="H35" r:id="rId35" display="详情"/>
    <hyperlink ref="H36" r:id="rId36" display="详情"/>
    <hyperlink ref="H37" r:id="rId37" display="详情"/>
    <hyperlink ref="H38" r:id="rId38" display="详情"/>
    <hyperlink ref="H39" r:id="rId39" display="详情"/>
    <hyperlink ref="H40" r:id="rId40" display="详情"/>
    <hyperlink ref="H41" r:id="rId41" display="详情"/>
    <hyperlink ref="H42" r:id="rId42" display="详情"/>
    <hyperlink ref="H43" r:id="rId43" display="详情"/>
    <hyperlink ref="H44" r:id="rId44" display="详情"/>
    <hyperlink ref="H45" r:id="rId45" display="详情"/>
    <hyperlink ref="H46" r:id="rId46" display="详情"/>
    <hyperlink ref="H47" r:id="rId47" display="详情"/>
    <hyperlink ref="H48" r:id="rId48" display="详情"/>
    <hyperlink ref="H49" r:id="rId49" display="详情"/>
    <hyperlink ref="H50" r:id="rId50" display="详情"/>
    <hyperlink ref="H51" r:id="rId51" display="详情"/>
    <hyperlink ref="H52" r:id="rId52" display="详情"/>
    <hyperlink ref="H53" r:id="rId53" display="详情"/>
    <hyperlink ref="H54" r:id="rId54" display="详情"/>
    <hyperlink ref="H55" r:id="rId55" display="详情"/>
    <hyperlink ref="H56" r:id="rId56" display="详情"/>
    <hyperlink ref="H57" r:id="rId57" display="详情"/>
    <hyperlink ref="H58" r:id="rId58" display="详情"/>
    <hyperlink ref="H59" r:id="rId59" display="详情"/>
    <hyperlink ref="H60" r:id="rId60" display="详情"/>
    <hyperlink ref="H61" r:id="rId61" display="详情"/>
    <hyperlink ref="H62" r:id="rId62" display="详情"/>
    <hyperlink ref="H63" r:id="rId63" display="详情"/>
    <hyperlink ref="H64" r:id="rId64" display="详情"/>
    <hyperlink ref="H65" r:id="rId65" display="详情"/>
    <hyperlink ref="H66" r:id="rId66" display="详情"/>
    <hyperlink ref="H67" r:id="rId67" display="详情"/>
    <hyperlink ref="H68" r:id="rId68" display="详情"/>
    <hyperlink ref="H69" r:id="rId69" display="详情"/>
    <hyperlink ref="H70" r:id="rId70" display="详情"/>
    <hyperlink ref="H71" r:id="rId71" display="详情"/>
    <hyperlink ref="H72" r:id="rId72" display="详情"/>
    <hyperlink ref="H73" r:id="rId73" display="详情"/>
    <hyperlink ref="H74" r:id="rId74" display="详情"/>
    <hyperlink ref="H75" r:id="rId75" display="详情"/>
    <hyperlink ref="H76" r:id="rId76" display="详情"/>
    <hyperlink ref="H77" r:id="rId77" display="详情"/>
    <hyperlink ref="H78" r:id="rId78" display="详情"/>
    <hyperlink ref="H79" r:id="rId79" display="详情"/>
    <hyperlink ref="H80" r:id="rId80" display="详情"/>
    <hyperlink ref="H81" r:id="rId81" display="详情"/>
    <hyperlink ref="H82" r:id="rId82" display="详情"/>
    <hyperlink ref="H83" r:id="rId83" display="详情"/>
    <hyperlink ref="H84" r:id="rId84" display="详情"/>
    <hyperlink ref="H85" r:id="rId85" display="详情"/>
    <hyperlink ref="H86" r:id="rId86" display="详情"/>
    <hyperlink ref="H87" r:id="rId87" display="详情"/>
    <hyperlink ref="H88" r:id="rId88" display="详情"/>
    <hyperlink ref="H89" r:id="rId89" display="详情"/>
    <hyperlink ref="H90" r:id="rId90" display="详情"/>
    <hyperlink ref="H91" r:id="rId91" display="详情"/>
    <hyperlink ref="H92" r:id="rId92" display="详情"/>
    <hyperlink ref="H93" r:id="rId93" display="详情"/>
    <hyperlink ref="H94" r:id="rId94" display="详情"/>
    <hyperlink ref="H95" r:id="rId95" display="详情"/>
    <hyperlink ref="H96" r:id="rId96" display="详情"/>
    <hyperlink ref="H97" r:id="rId97" display="详情"/>
    <hyperlink ref="H98" r:id="rId98" display="详情"/>
    <hyperlink ref="H99" r:id="rId99" display="详情"/>
    <hyperlink ref="H100" r:id="rId100" display="详情"/>
    <hyperlink ref="H101" r:id="rId101" display="详情"/>
    <hyperlink ref="H102" r:id="rId102" display="详情"/>
    <hyperlink ref="H103" r:id="rId103" display="详情"/>
    <hyperlink ref="H104" r:id="rId104" display="详情"/>
    <hyperlink ref="H106" r:id="rId105" display="点击查看" tooltip="http://www.textbookcenter.cn/book/551.html"/>
    <hyperlink ref="H105" r:id="rId106" display="点击查看"/>
    <hyperlink ref="H107" r:id="rId107" display="点击查看" tooltip="http://www.textbookcenter.cn/book/553.html"/>
    <hyperlink ref="H108" r:id="rId108" display="点击查看" tooltip="http://www.textbookcenter.cn/book/554.html"/>
    <hyperlink ref="H109" r:id="rId109" display="点击查看" tooltip="http://www.textbookcenter.cn/book/555.html"/>
    <hyperlink ref="H110" r:id="rId110" display="点击查看" tooltip="http://www.textbookcenter.cn/book/556.html"/>
    <hyperlink ref="H112" r:id="rId111" display="点击查看" tooltip="http://www.textbookcenter.cn/book/1223.html"/>
    <hyperlink ref="H113" r:id="rId112" display="点击查看" tooltip="http://www.textbookcenter.cn/book/1224.html"/>
    <hyperlink ref="H114" r:id="rId113" display="点击查看" tooltip="http://www.textbookcenter.cn/book/1004.html"/>
    <hyperlink ref="H115" r:id="rId114" display="点击查看" tooltip="http://www.textbookcenter.cn/book/1001.html"/>
    <hyperlink ref="H116" r:id="rId115" display="点击查看" tooltip="http://www.textbookcenter.cn/book/165.html"/>
    <hyperlink ref="H117" r:id="rId116" display="点击查看" tooltip="http://www.textbookcenter.cn/book/166.html"/>
    <hyperlink ref="H118" r:id="rId117" display="点击查看" tooltip="http://www.textbookcenter.cn/book/1455.html"/>
    <hyperlink ref="H119" r:id="rId118" display="点击查看" tooltip="http://www.textbookcenter.cn/book/168.html"/>
    <hyperlink ref="H120" r:id="rId119" display="点击查看" tooltip="http://www.textbookcenter.cn/book/1456.html"/>
    <hyperlink ref="H121" r:id="rId120" display="点击查看" tooltip="http://www.textbookcenter.cn/book/170.html"/>
    <hyperlink ref="H122" r:id="rId121" display="点击查看" tooltip="http://www.textbookcenter.cn/book/171.html"/>
    <hyperlink ref="H123" r:id="rId122" display="点击查看" tooltip="http://www.textbookcenter.cn/book/172.html"/>
    <hyperlink ref="H124" r:id="rId123" display="点击查看" tooltip="http://www.textbookcenter.cn/book/173.html"/>
    <hyperlink ref="H125" r:id="rId124" display="点击查看" tooltip="http://www.textbookcenter.cn/book/174.html"/>
    <hyperlink ref="H126" r:id="rId125" display="点击查看" tooltip="http://www.textbookcenter.cn/book/175.html"/>
    <hyperlink ref="H127" r:id="rId126" display="点击查看" tooltip="http://www.textbookcenter.cn/book/176.html"/>
    <hyperlink ref="H128" r:id="rId127" display="点击查看" tooltip="http://www.textbookcenter.cn/book/177.html"/>
    <hyperlink ref="H129" r:id="rId128" display="点击查看" tooltip="http://www.textbookcenter.cn/book/180.html"/>
    <hyperlink ref="H130" r:id="rId129" display="点击查看" tooltip="http://www.textbookcenter.cn/book/179.html"/>
    <hyperlink ref="H131" r:id="rId130" display="点击查看" tooltip="http://www.textbookcenter.cn/book/178.html"/>
    <hyperlink ref="H132" r:id="rId131" display="点击查看" tooltip="http://www.textbookcenter.cn/book/181.html"/>
    <hyperlink ref="H133" r:id="rId132" display="点击查看" tooltip="http://www.textbookcenter.cn/book/182.html"/>
    <hyperlink ref="H134" r:id="rId133" display="点击查看" tooltip="http://www.textbookcenter.cn/book/183.html"/>
    <hyperlink ref="H135" r:id="rId134" display="点击查看" tooltip="http://www.textbookcenter.cn/book/184.html"/>
    <hyperlink ref="H136" r:id="rId135" display="点击查看" tooltip="http://www.textbookcenter.cn/book/185.html"/>
    <hyperlink ref="H137" r:id="rId136" display="点击查看" tooltip="http://www.textbookcenter.cn/book/186.html"/>
    <hyperlink ref="H138" r:id="rId137" display="点击查看" tooltip="http://www.textbookcenter.cn/book/187.html"/>
    <hyperlink ref="H139" r:id="rId138" display="点击查看" tooltip="http://www.textbookcenter.cn/book/188.html"/>
    <hyperlink ref="H140" r:id="rId139" display="点击查看" tooltip="http://www.textbookcenter.cn/book/189.html"/>
    <hyperlink ref="H141" r:id="rId140" display="点击查看" tooltip="http://www.textbookcenter.cn/book/998.html"/>
    <hyperlink ref="H142" r:id="rId141" display="点击查看" tooltip="http://www.textbookcenter.cn/book/999.html"/>
    <hyperlink ref="H143" r:id="rId142" display="点击查看" tooltip="http://www.textbookcenter.cn/book/191.html"/>
    <hyperlink ref="H144" r:id="rId143" display="点击查看" tooltip="http://www.textbookcenter.cn/book/1000.html"/>
    <hyperlink ref="H111" r:id="rId144" display="点击查看"/>
    <hyperlink ref="H246" r:id="rId145" display="https://www.sjhtbook.com/book/1062.html"/>
    <hyperlink ref="H261" r:id="rId146" display="https://www.sjhtbook.com/book/1037.html"/>
    <hyperlink ref="H145" r:id="rId147" display="https://www.sjhtbook.com/book/232.html"/>
    <hyperlink ref="H156" r:id="rId148" display="https://www.sjhtbook.com/book/233.html"/>
    <hyperlink ref="H157" r:id="rId149" display="https://www.sjhtbook.com/book/239.html"/>
    <hyperlink ref="H162" r:id="rId150" display="https://www.sjhtbook.com/book/236.html"/>
    <hyperlink ref="H163" r:id="rId151" display="https://www.sjhtbook.com/book/237.html"/>
    <hyperlink ref="H164" r:id="rId152" display="https://www.sjhtbook.com/book/240.html"/>
    <hyperlink ref="H169" r:id="rId153" display="https://www.sjhtbook.com/book/242.html"/>
    <hyperlink ref="H166" r:id="rId154" display="https://www.sjhtbook.com/book/246.html"/>
    <hyperlink ref="H252" r:id="rId155" display="https://www.sjhtbook.com/book/1050.html"/>
    <hyperlink ref="H172" r:id="rId156" display="https://www.sjhtbook.com/book/248.html"/>
    <hyperlink ref="H146" r:id="rId157" display="https://www.sjhtbook.com/book/250.html"/>
    <hyperlink ref="H253" r:id="rId158" display="https://www.sjhtbook.com/book/252.html"/>
    <hyperlink ref="H178" r:id="rId159" display="https://www.sjhtbook.com/book/254.html"/>
    <hyperlink ref="H180" r:id="rId160" display="https://www.sjhtbook.com/book/255.html"/>
    <hyperlink ref="H245" r:id="rId161" display="https://www.sjhtbook.com/book/256.html"/>
    <hyperlink ref="H181" r:id="rId162" display="https://www.sjhtbook.com/book/260.html"/>
    <hyperlink ref="H152" r:id="rId163" display="https://www.sjhtbook.com/book/267.html"/>
    <hyperlink ref="H213" r:id="rId164" display="https://www.sjhtbook.com/book/269.html"/>
    <hyperlink ref="H153" r:id="rId165" display="https://www.sjhtbook.com/book/270.html"/>
    <hyperlink ref="H182" r:id="rId166" display="https://www.sjhtbook.com/book/893.html"/>
    <hyperlink ref="H184" r:id="rId167" display="https://www.sjhtbook.com/book/271.html"/>
    <hyperlink ref="H205" r:id="rId168" display="https://www.sjhtbook.com/book/272.html"/>
    <hyperlink ref="H206" r:id="rId169" display="https://www.sjhtbook.com/book/274.html"/>
    <hyperlink ref="H187" r:id="rId170" display="https://www.sjhtbook.com/book/275.html"/>
    <hyperlink ref="H168" r:id="rId171" display="https://www.sjhtbook.com/book/276.html"/>
    <hyperlink ref="H188" r:id="rId172" display="https://www.sjhtbook.com/book/278.html"/>
    <hyperlink ref="H189" r:id="rId173" display="https://www.sjhtbook.com/book/279.html"/>
    <hyperlink ref="H194" r:id="rId174" display="https://www.sjhtbook.com/book/280.html"/>
    <hyperlink ref="H270" r:id="rId175" display="https://www.sjhtbook.com/book/281.html"/>
    <hyperlink ref="H247" r:id="rId176" display="https://www.sjhtbook.com/book/283.html"/>
    <hyperlink ref="H248" r:id="rId177" display="https://www.sjhtbook.com/book/284.html"/>
    <hyperlink ref="H196" r:id="rId178" display="https://www.sjhtbook.com/book/285.html"/>
    <hyperlink ref="H197" r:id="rId179" display="https://www.sjhtbook.com/book/286.html"/>
    <hyperlink ref="H176" r:id="rId180" display="https://www.sjhtbook.com/book/287.html"/>
    <hyperlink ref="H202" r:id="rId181" display="https://www.sjhtbook.com/book/1103.html"/>
    <hyperlink ref="H195" r:id="rId182" display="https://www.sjhtbook.com/book/1075.html"/>
    <hyperlink ref="H207" r:id="rId183" display="https://www.sjhtbook.com/book/979.html"/>
    <hyperlink ref="H208" r:id="rId184" display="https://www.sjhtbook.com/book/892.html"/>
    <hyperlink ref="H209" r:id="rId185" display="https://www.sjhtbook.com/book/891.html"/>
    <hyperlink ref="H210" r:id="rId186" display="https://www.sjhtbook.com/book/290.html"/>
    <hyperlink ref="H228" r:id="rId187" display="https://www.sjhtbook.com/book/955.html"/>
    <hyperlink ref="H229" r:id="rId188" display="https://www.sjhtbook.com/book/295.html"/>
    <hyperlink ref="H230" r:id="rId189" display="https://www.sjhtbook.com/book/301.html"/>
    <hyperlink ref="H147" r:id="rId190" display="https://www.sjhtbook.com/book/303.html"/>
    <hyperlink ref="H155" r:id="rId191" display="https://www.sjhtbook.com/book/304.html"/>
    <hyperlink ref="H232" r:id="rId192" display="https://www.sjhtbook.com/book/941.html"/>
    <hyperlink ref="H271" r:id="rId193" display="https://www.sjhtbook.com/book/945.html"/>
    <hyperlink ref="H233" r:id="rId194" display="https://www.sjhtbook.com/book/305.html"/>
    <hyperlink ref="H173" r:id="rId195" display="https://www.sjhtbook.com/book/306.html"/>
    <hyperlink ref="H174" r:id="rId196" display="https://www.sjhtbook.com/book/307.html"/>
    <hyperlink ref="H190" r:id="rId197" display="https://www.sjhtbook.com/book/308.html"/>
    <hyperlink ref="H268" r:id="rId198" display="https://www.sjhtbook.com/book/309.html"/>
    <hyperlink ref="H269" r:id="rId199" display="https://www.sjhtbook.com/book/861.html"/>
    <hyperlink ref="H272" r:id="rId200" display="https://www.sjhtbook.com/book/310.html"/>
    <hyperlink ref="H167" r:id="rId201" display="https://www.sjhtbook.com/book/311.html"/>
    <hyperlink ref="H283" r:id="rId202" display="https://www.sjhtbook.com/book/1063.html"/>
    <hyperlink ref="H240" r:id="rId203" display="https://www.sjhtbook.com/book/912.html"/>
    <hyperlink ref="H243" r:id="rId204" display="https://www.sjhtbook.com/book/646.html"/>
    <hyperlink ref="H234" r:id="rId205" display="https://www.sjhtbook.com/book/1055.html"/>
    <hyperlink ref="H236" r:id="rId206" display="https://www.sjhtbook.com/book/1005.html"/>
    <hyperlink ref="H237" r:id="rId207" display="https://www.sjhtbook.com/book/1016.html"/>
    <hyperlink ref="H238" r:id="rId208" display="https://www.sjhtbook.com/book/277.html"/>
    <hyperlink ref="H224" r:id="rId209" display="https://www.sjhtbook.com/book/282.html"/>
    <hyperlink ref="H225" r:id="rId210" display="https://www.sjhtbook.com/book/1019.html"/>
    <hyperlink ref="H227" r:id="rId211" display="https://www.sjhtbook.com/book/1017.html"/>
    <hyperlink ref="H266" r:id="rId212" display="https://www.sjhtbook.com/book/1004.html"/>
    <hyperlink ref="H278" r:id="rId213" display="https://www.sjhtbook.com/book/1006.html"/>
    <hyperlink ref="H275" r:id="rId214" display="https://www.sjhtbook.com/book/1015.html"/>
    <hyperlink ref="H242" r:id="rId215" display="https://www.sjhtbook.com/book/389.html"/>
    <hyperlink ref="H239" r:id="rId216" display="https://www.sjhtbook.com/book/1001.html"/>
    <hyperlink ref="H276" r:id="rId217" display="https://www.sjhtbook.com/book/960.html"/>
    <hyperlink ref="H159" r:id="rId218" display="https://www.sjhtbook.com/book/1014.html"/>
    <hyperlink ref="H191" r:id="rId219" display="https://www.sjhtbook.com/book/957.html"/>
    <hyperlink ref="H183" r:id="rId220" display="https://www.sjhtbook.com/book/989.html"/>
    <hyperlink ref="H175" r:id="rId221" display="https://www.sjhtbook.com/book/1042.html"/>
    <hyperlink ref="H255" r:id="rId222" display="https://www.sjhtbook.com/book/1020.html"/>
    <hyperlink ref="H288" r:id="rId223" display="https://www.sjhtbook.com/book/896.html"/>
    <hyperlink ref="H293" r:id="rId224" display="https://www.sjhtbook.com/book/881.html"/>
    <hyperlink ref="H292" r:id="rId225" display="https://www.sjhtbook.com/book/1101.html"/>
    <hyperlink ref="H211" r:id="rId226" display="https://www.sjhtbook.com/book/1104.html"/>
    <hyperlink ref="H259" r:id="rId227" display="https://www.sjhtbook.com/book/1116.html"/>
    <hyperlink ref="H286" r:id="rId228" display="https://www.sjhtbook.com/book/1115.html"/>
    <hyperlink ref="H282" r:id="rId229" display="https://www.sjhtbook.com/book/1036.html"/>
    <hyperlink ref="H150" r:id="rId230" display="https://www.sjhtbook.com/book/1174.html"/>
    <hyperlink ref="H295" r:id="rId231" display="https://www.sjhtbook.com/book/1175.html"/>
    <hyperlink ref="H284" r:id="rId232" display="https://www.sjhtbook.com/book/1180.html"/>
    <hyperlink ref="H158" r:id="rId233" display="https://www.sjhtbook.com/book/1195.html"/>
    <hyperlink ref="H256" r:id="rId234" display="https://www.sjhtbook.com/book/1212.html"/>
    <hyperlink ref="H296" r:id="rId235" display="https://www.sjhtbook.com/book/1235.html"/>
    <hyperlink ref="H200" r:id="rId236" display="https://www.sjhtbook.com/book/1251.html"/>
    <hyperlink ref="H277" r:id="rId237" display="https://www.sjhtbook.com/book/1246.html"/>
    <hyperlink ref="H257" r:id="rId238" display="https://www.sjhtbook.com/book/1270.html"/>
    <hyperlink ref="H294" r:id="rId239" display="https://www.sjhtbook.com/book/1266.html"/>
    <hyperlink ref="H251" r:id="rId240" display="https://www.sjhtbook.com/book/1275.html"/>
    <hyperlink ref="H204" r:id="rId241" display="https://www.sjhtbook.com/book/1289.html"/>
    <hyperlink ref="H215" r:id="rId242" display="https://www.sjhtbook.com/book/1286.html"/>
    <hyperlink ref="H171" r:id="rId243" display="https://www.sjhtbook.com/book/1306.html"/>
    <hyperlink ref="H273" r:id="rId244" display="https://www.sjhtbook.com/book/1308.html"/>
    <hyperlink ref="H262" r:id="rId245" display="https://www.sjhtbook.com/book/1309.html"/>
    <hyperlink ref="H219" r:id="rId246" display="https://www.sjhtbook.com/book/1319.html"/>
    <hyperlink ref="H170" r:id="rId247" display="https://www.sjhtbook.com/book/262.html"/>
    <hyperlink ref="H220" r:id="rId248" display="https://www.sjhtbook.com/book/1388.html"/>
    <hyperlink ref="H148" r:id="rId249" display="https://www.sjhtbook.com/book/1386.html"/>
    <hyperlink ref="H165" r:id="rId250" display="https://www.sjhtbook.com/book/1394.html"/>
    <hyperlink ref="H216" r:id="rId251" display="https://www.sjhtbook.com/book/1410.html"/>
    <hyperlink ref="H151" r:id="rId252" display="https://www.sjhtbook.com/book/1411.html"/>
    <hyperlink ref="H285" r:id="rId253" display="https://www.sjhtbook.com/book/618.html"/>
    <hyperlink ref="H287" r:id="rId254" display="https://www.sjhtbook.com/book/1421.html"/>
    <hyperlink ref="H199" r:id="rId255" display="https://www.sjhtbook.com/book/1432.html"/>
    <hyperlink ref="H185" r:id="rId256" display="https://www.sjhtbook.com/book/1442.html"/>
    <hyperlink ref="H149" r:id="rId257" display="https://www.sjhtbook.com/book/1443.html"/>
    <hyperlink ref="H223" r:id="rId258" display="https://www.sjhtbook.com/book/1428.html"/>
    <hyperlink ref="H186" r:id="rId259" display="https://www.sjhtbook.com/book/1448.html"/>
    <hyperlink ref="H297" r:id="rId260" display="https://www.sjhtbook.com/book/1500.html"/>
    <hyperlink ref="H235" r:id="rId261" display="https://www.sjhtbook.com/book/2462.html"/>
    <hyperlink ref="H154" r:id="rId262" display="https://www.sjhtbook.com/book/2463.html"/>
    <hyperlink ref="H231" r:id="rId263" display="https://www.sjhtbook.com/book/2468.html"/>
    <hyperlink ref="H193" r:id="rId264" display="https://www.sjhtbook.com/book/2480.html"/>
    <hyperlink ref="H265" r:id="rId265" display="https://www.sjhtbook.com/book/2508.html"/>
    <hyperlink ref="H214" r:id="rId266" display="https://www.sjhtbook.com/book/2546.html"/>
    <hyperlink ref="H249" r:id="rId267" display="https://www.sjhtbook.com/book/2547.html"/>
    <hyperlink ref="H177" r:id="rId268" display="https://www.sjhtbook.com/book/2567.html"/>
    <hyperlink ref="H241" r:id="rId269" display="https://www.sjhtbook.com/book/2574.html"/>
    <hyperlink ref="H222" r:id="rId270" display="https://www.sjhtbook.com/book/2590.html"/>
    <hyperlink ref="H264" r:id="rId271" display="https://www.sjhtbook.com/book/2593.html"/>
    <hyperlink ref="H267" r:id="rId272" display="https://www.sjhtbook.com/book/2603.html"/>
    <hyperlink ref="H203" r:id="rId273" display="https://www.sjhtbook.com/book/2619.html"/>
    <hyperlink ref="H254" r:id="rId274" display="https://www.sjhtbook.com/book/1491.html"/>
    <hyperlink ref="H274" r:id="rId275" display="https://www.sjhtbook.com/book/2649.html"/>
    <hyperlink ref="H192" r:id="rId276" display="https://www.sjhtbook.com/book/2660.html"/>
    <hyperlink ref="H221" r:id="rId277" display="https://www.sjhtbook.com/book/2664.html"/>
    <hyperlink ref="H291" r:id="rId278" display="https://www.sjhtbook.com/book/2675.html"/>
    <hyperlink ref="H290" r:id="rId279" display="https://www.sjhtbook.com/book/2676.html"/>
    <hyperlink ref="H258" r:id="rId280" display="https://www.sjhtbook.com/book/2679.html"/>
    <hyperlink ref="H201" r:id="rId281" display="https://www.sjhtbook.com/book/2687.html"/>
    <hyperlink ref="H250" r:id="rId282" display="https://www.sjhtbook.com/book/2693.html"/>
    <hyperlink ref="H226" r:id="rId283" display="https://www.sjhtbook.com/book/1497.html"/>
    <hyperlink ref="H212" r:id="rId284" display="https://www.sjhtbook.com/book/2699.html"/>
    <hyperlink ref="H198" r:id="rId285" display="https://www.sjhtbook.com/book/2708.html"/>
    <hyperlink ref="H289" r:id="rId286" display="https://www.sjhtbook.com/book/2721.html"/>
    <hyperlink ref="H263" r:id="rId287" display="https://www.sjhtbook.com/book/2724.html"/>
    <hyperlink ref="H218" r:id="rId288" display="https://www.sjhtbook.com/book/2725.html"/>
    <hyperlink ref="H217" r:id="rId289" display="https://www.sjhtbook.com/book/1484.html"/>
    <hyperlink ref="H279" r:id="rId290" display="https://www.sjhtbook.com/book/2788.html"/>
    <hyperlink ref="H281" r:id="rId291" display="https://www.sjhtbook.com/book/2781.html"/>
    <hyperlink ref="H260" r:id="rId292" display="https://www.sjhtbook.com/book/2780.html"/>
    <hyperlink ref="H244" r:id="rId293" display="https://www.sjhtbook.com/book/2803.html"/>
    <hyperlink ref="H160" r:id="rId294" display="https://www.sjhtbook.com/book/2807.html"/>
    <hyperlink ref="H161" r:id="rId295" display="https://www.sjhtbook.com/book/2811.html"/>
    <hyperlink ref="H280" r:id="rId296" display="https://www.sjhtbook.com/book/2817.html"/>
    <hyperlink ref="H303" r:id="rId297" display="样章"/>
    <hyperlink ref="H304" r:id="rId298" display="样章"/>
    <hyperlink ref="H305" r:id="rId299" display="样章"/>
    <hyperlink ref="H306" r:id="rId300" display="样章"/>
    <hyperlink ref="H307" r:id="rId301" display="样章"/>
    <hyperlink ref="H308" r:id="rId302" display="样章"/>
    <hyperlink ref="H309" r:id="rId303" display="样章"/>
    <hyperlink ref="H310" r:id="rId304" display="样章"/>
    <hyperlink ref="H311" r:id="rId305" display="样章"/>
    <hyperlink ref="H312" r:id="rId306" display="样章"/>
    <hyperlink ref="H313" r:id="rId307" display="样章"/>
    <hyperlink ref="H314" r:id="rId308" display="样章"/>
    <hyperlink ref="H315" r:id="rId309" display="样章"/>
    <hyperlink ref="H316" r:id="rId310" display="样章"/>
    <hyperlink ref="H317" r:id="rId311" display="样章"/>
    <hyperlink ref="H318" r:id="rId312" display="样章"/>
    <hyperlink ref="H319" r:id="rId313" display="样章"/>
    <hyperlink ref="H320" r:id="rId314" display="样章"/>
    <hyperlink ref="H321" r:id="rId315" display="样章"/>
    <hyperlink ref="H322" r:id="rId316" display="样章"/>
    <hyperlink ref="H323" r:id="rId317" display="样章"/>
    <hyperlink ref="H325" r:id="rId318" display="样章"/>
    <hyperlink ref="H326" r:id="rId319" display="样章"/>
    <hyperlink ref="H327" r:id="rId320" display="样章"/>
    <hyperlink ref="H328" r:id="rId321" display="样章"/>
    <hyperlink ref="H329" r:id="rId322" display="样章"/>
    <hyperlink ref="H330" r:id="rId323" display="样章"/>
    <hyperlink ref="H331" r:id="rId324" display="样章"/>
    <hyperlink ref="H333" r:id="rId325" display="样章"/>
    <hyperlink ref="H334" r:id="rId326" display="样章"/>
    <hyperlink ref="H335" r:id="rId327" display="样章"/>
    <hyperlink ref="H336" r:id="rId328" display="样章"/>
    <hyperlink ref="H337" r:id="rId329" display="样章"/>
    <hyperlink ref="H338" r:id="rId330" display="样章"/>
    <hyperlink ref="H339" r:id="rId331" display="样章"/>
    <hyperlink ref="H340" r:id="rId332" display="样章"/>
    <hyperlink ref="H341" r:id="rId333" display="样章"/>
    <hyperlink ref="H342" r:id="rId334" display="样章"/>
    <hyperlink ref="H344" r:id="rId335" display="样章"/>
    <hyperlink ref="H345" r:id="rId336" display="样章"/>
    <hyperlink ref="H346" r:id="rId337" display="样章"/>
    <hyperlink ref="H347" r:id="rId338" display="样章"/>
    <hyperlink ref="H348" r:id="rId339" display="样章"/>
    <hyperlink ref="H349" r:id="rId340" display="样章"/>
    <hyperlink ref="H351" r:id="rId341" display="样章"/>
    <hyperlink ref="H352" r:id="rId342" display="样章"/>
    <hyperlink ref="H353" r:id="rId343" display="样章"/>
    <hyperlink ref="H354" r:id="rId344" display="样章"/>
    <hyperlink ref="H355" r:id="rId345" display="样章"/>
    <hyperlink ref="H356" r:id="rId346" display="样章"/>
    <hyperlink ref="H357" r:id="rId347" display="样章"/>
    <hyperlink ref="H358" r:id="rId348" display="样章"/>
    <hyperlink ref="H359" r:id="rId349" display="样章"/>
    <hyperlink ref="H360" r:id="rId350" display="样章"/>
    <hyperlink ref="H361" r:id="rId351" display="样章"/>
    <hyperlink ref="H362" r:id="rId352" display="样章"/>
    <hyperlink ref="H363" r:id="rId353" display="样章"/>
    <hyperlink ref="H364" r:id="rId354" display="样章"/>
    <hyperlink ref="H365" r:id="rId355" display="样章"/>
    <hyperlink ref="H366" r:id="rId356" display="样章"/>
    <hyperlink ref="H367" r:id="rId357" display="样章"/>
    <hyperlink ref="H368" r:id="rId358" display="样章"/>
    <hyperlink ref="H369" r:id="rId359" display="样章"/>
    <hyperlink ref="H370" r:id="rId360" display="样章"/>
    <hyperlink ref="H371" r:id="rId361" display="样章"/>
    <hyperlink ref="H372" r:id="rId362" display="样章"/>
    <hyperlink ref="H373" r:id="rId363" display="样章"/>
    <hyperlink ref="H374" r:id="rId364" display="样章"/>
    <hyperlink ref="H375" r:id="rId365" display="样章"/>
    <hyperlink ref="H376" r:id="rId366" display="样章"/>
    <hyperlink ref="H377" r:id="rId367" display="样章"/>
    <hyperlink ref="H378" r:id="rId368" display="样章"/>
    <hyperlink ref="H379" r:id="rId369" display="样章"/>
    <hyperlink ref="H380" r:id="rId370" display="样章"/>
    <hyperlink ref="H381" r:id="rId371" display="样章"/>
    <hyperlink ref="H382" r:id="rId372" display="样章"/>
    <hyperlink ref="H383" r:id="rId373" display="样章"/>
    <hyperlink ref="H384" r:id="rId374" display="样章"/>
    <hyperlink ref="H385" r:id="rId375" display="样章"/>
    <hyperlink ref="H386" r:id="rId376" display="样章"/>
    <hyperlink ref="H387" r:id="rId377" display="样章"/>
    <hyperlink ref="H388" r:id="rId378" display="样章"/>
    <hyperlink ref="H389" r:id="rId379" display="样章"/>
    <hyperlink ref="H390" r:id="rId380" display="样章"/>
    <hyperlink ref="H391" r:id="rId381" display="样章"/>
    <hyperlink ref="H392" r:id="rId382" display="样章"/>
    <hyperlink ref="H393" r:id="rId383" display="样章"/>
    <hyperlink ref="H394" r:id="rId384" display="样章"/>
    <hyperlink ref="H395" r:id="rId385" display="样章"/>
    <hyperlink ref="H396" r:id="rId386" display="样章"/>
    <hyperlink ref="H397" r:id="rId387" display="样章"/>
    <hyperlink ref="H398" r:id="rId388" display="样章"/>
    <hyperlink ref="H399" r:id="rId389" display="样章"/>
    <hyperlink ref="H400" r:id="rId390" display="样章"/>
    <hyperlink ref="H401" r:id="rId391" display="样章"/>
    <hyperlink ref="H402" r:id="rId392" display="样章"/>
    <hyperlink ref="H403" r:id="rId393" display="样章"/>
    <hyperlink ref="H404" r:id="rId394" display="样章"/>
    <hyperlink ref="H406" r:id="rId395" display="样章"/>
    <hyperlink ref="H407" r:id="rId396" display="样章"/>
    <hyperlink ref="H408" r:id="rId397" display="样章"/>
    <hyperlink ref="H409" r:id="rId398" display="样章"/>
    <hyperlink ref="H410" r:id="rId399" display="样章"/>
    <hyperlink ref="H411" r:id="rId400" display="样章"/>
    <hyperlink ref="H412" r:id="rId401" display="样章"/>
    <hyperlink ref="H413" r:id="rId402" display="样章"/>
    <hyperlink ref="H414" r:id="rId403" display="样章"/>
    <hyperlink ref="H416" r:id="rId404" display="样章"/>
    <hyperlink ref="H417" r:id="rId405" display="样章"/>
    <hyperlink ref="H418" r:id="rId406" display="样章"/>
    <hyperlink ref="H419" r:id="rId407" display="样章"/>
    <hyperlink ref="H420" r:id="rId408" display="样章"/>
    <hyperlink ref="H421" r:id="rId409" display="样章"/>
    <hyperlink ref="H422" r:id="rId410" display="样章"/>
    <hyperlink ref="H423" r:id="rId411" display="样章"/>
    <hyperlink ref="H424" r:id="rId412" display="样章"/>
    <hyperlink ref="H425" r:id="rId413" display="样章"/>
    <hyperlink ref="H426" r:id="rId414" display="样章"/>
    <hyperlink ref="H427" r:id="rId415" display="样章"/>
    <hyperlink ref="H428" r:id="rId416" display="样章"/>
    <hyperlink ref="H429" r:id="rId417" display="样章"/>
    <hyperlink ref="H430" r:id="rId418" display="样章"/>
    <hyperlink ref="H431" r:id="rId419" display="样章"/>
    <hyperlink ref="H432" r:id="rId420" display="样章"/>
    <hyperlink ref="H433" r:id="rId421" display="样章"/>
    <hyperlink ref="H434" r:id="rId422" display="样章"/>
    <hyperlink ref="H435" r:id="rId423" display="样章"/>
    <hyperlink ref="H436" r:id="rId424" display="样章"/>
    <hyperlink ref="H437" r:id="rId425" display="样章"/>
    <hyperlink ref="H438" r:id="rId426" display="样章"/>
    <hyperlink ref="H439" r:id="rId427" display="样章"/>
    <hyperlink ref="H440" r:id="rId428" display="样章"/>
    <hyperlink ref="H441" r:id="rId429" display="样章"/>
    <hyperlink ref="H442" r:id="rId430" display="样章"/>
    <hyperlink ref="H443" r:id="rId431" display="样章"/>
    <hyperlink ref="H444" r:id="rId432" display="样章"/>
    <hyperlink ref="H445" r:id="rId433" display="样章"/>
    <hyperlink ref="H446" r:id="rId434" display="样章"/>
    <hyperlink ref="H448" r:id="rId435" display="样章"/>
    <hyperlink ref="H449" r:id="rId436" display="样章"/>
    <hyperlink ref="H450" r:id="rId437" display="样章"/>
    <hyperlink ref="H453" r:id="rId438" display="样章"/>
    <hyperlink ref="H454" r:id="rId439" display="样章"/>
    <hyperlink ref="H455" r:id="rId440" display="样章"/>
    <hyperlink ref="H456" r:id="rId441" display="样章"/>
    <hyperlink ref="H457" r:id="rId442" display="样章"/>
    <hyperlink ref="H458" r:id="rId443" display="样章"/>
    <hyperlink ref="H461" r:id="rId444" display="样章"/>
    <hyperlink ref="H462" r:id="rId445" display="样章"/>
    <hyperlink ref="H463" r:id="rId446" display="样章"/>
    <hyperlink ref="H464" r:id="rId447" display="样章"/>
    <hyperlink ref="H465" r:id="rId448" display="样章"/>
    <hyperlink ref="H466" r:id="rId449" display="样章"/>
    <hyperlink ref="H467" r:id="rId450" display="样章"/>
    <hyperlink ref="H468" r:id="rId451" display="样章"/>
    <hyperlink ref="H469" r:id="rId452" display="样章"/>
    <hyperlink ref="H470" r:id="rId453" display="样章"/>
    <hyperlink ref="H471" r:id="rId454" display="样章"/>
    <hyperlink ref="H472" r:id="rId455" display="样章"/>
    <hyperlink ref="H473" r:id="rId456" display="样章"/>
    <hyperlink ref="H474" r:id="rId457" display="样章"/>
    <hyperlink ref="H475" r:id="rId458" display="样章"/>
    <hyperlink ref="H476" r:id="rId459" display="样章"/>
    <hyperlink ref="H477" r:id="rId460" display="样章"/>
    <hyperlink ref="H478" r:id="rId461" display="样章"/>
    <hyperlink ref="H479" r:id="rId462" display="样章"/>
    <hyperlink ref="H480" r:id="rId463" display="样章"/>
    <hyperlink ref="H481" r:id="rId464" display="样章"/>
    <hyperlink ref="H482" r:id="rId465" display="样章"/>
    <hyperlink ref="H484" r:id="rId466" display="样章"/>
    <hyperlink ref="H485" r:id="rId467" display="样章"/>
    <hyperlink ref="H486" r:id="rId468" display="样章"/>
    <hyperlink ref="H487" r:id="rId469" display="样章"/>
    <hyperlink ref="H488" r:id="rId470" display="样章"/>
    <hyperlink ref="H489" r:id="rId471" display="样章"/>
    <hyperlink ref="H490" r:id="rId472" display="样章"/>
    <hyperlink ref="H491" r:id="rId473" display="样章"/>
    <hyperlink ref="H492" r:id="rId474" display="样章"/>
    <hyperlink ref="H494" r:id="rId475" display="样章"/>
    <hyperlink ref="H495" r:id="rId476" display="样章"/>
    <hyperlink ref="H496" r:id="rId477" display="样章"/>
    <hyperlink ref="H497" r:id="rId478" display="样章"/>
    <hyperlink ref="H498" r:id="rId479" display="样章"/>
    <hyperlink ref="H499" r:id="rId480" display="样章"/>
    <hyperlink ref="H500" r:id="rId481" display="样章"/>
    <hyperlink ref="H501" r:id="rId482" display="样章"/>
    <hyperlink ref="H502" r:id="rId483" display="样章"/>
    <hyperlink ref="H503" r:id="rId484" display="样章"/>
    <hyperlink ref="H504" r:id="rId485" display="样章"/>
    <hyperlink ref="H505" r:id="rId486" display="样章"/>
    <hyperlink ref="H506" r:id="rId487" display="样章"/>
    <hyperlink ref="H507" r:id="rId488" display="样章"/>
    <hyperlink ref="H509" r:id="rId489" display="样章"/>
    <hyperlink ref="H510" r:id="rId490" display="样章"/>
    <hyperlink ref="H511" r:id="rId491" display="样章"/>
    <hyperlink ref="H512" r:id="rId492" display="样章"/>
    <hyperlink ref="H513" r:id="rId493" display="样章"/>
    <hyperlink ref="H514" r:id="rId494" display="样章"/>
    <hyperlink ref="H515" r:id="rId495" display="样章"/>
    <hyperlink ref="H516" r:id="rId496" display="样章"/>
    <hyperlink ref="H517" r:id="rId497" display="样章"/>
    <hyperlink ref="H518" r:id="rId498" display="样章"/>
    <hyperlink ref="H519" r:id="rId499" display="样章"/>
    <hyperlink ref="H520" r:id="rId500" display="样章"/>
    <hyperlink ref="H521" r:id="rId501" display="样章"/>
    <hyperlink ref="H522" r:id="rId502" display="样章"/>
    <hyperlink ref="H523" r:id="rId503" display="样章"/>
    <hyperlink ref="H524" r:id="rId504" display="样章"/>
    <hyperlink ref="H525" r:id="rId505" display="样章"/>
    <hyperlink ref="H526" r:id="rId506" display="样章"/>
    <hyperlink ref="H527" r:id="rId507" display="样章"/>
    <hyperlink ref="H528" r:id="rId508" display="样章"/>
    <hyperlink ref="H529" r:id="rId509" display="样章"/>
    <hyperlink ref="H530" r:id="rId510" display="样章"/>
    <hyperlink ref="H531" r:id="rId511" display="样章"/>
    <hyperlink ref="H532" r:id="rId512" display="样章"/>
    <hyperlink ref="H533" r:id="rId513" display="样章"/>
    <hyperlink ref="H534" r:id="rId514" display="样章"/>
    <hyperlink ref="H535" r:id="rId515" display="样章"/>
    <hyperlink ref="H536" r:id="rId516" display="样章"/>
    <hyperlink ref="H537" r:id="rId517" display="样章"/>
    <hyperlink ref="H538" r:id="rId518" display="样章"/>
    <hyperlink ref="H539" r:id="rId519" display="样章"/>
    <hyperlink ref="H540" r:id="rId520" display="样章"/>
    <hyperlink ref="H541" r:id="rId521" display="样章"/>
    <hyperlink ref="H542" r:id="rId522" display="样章"/>
    <hyperlink ref="H543" r:id="rId523" display="样章"/>
    <hyperlink ref="H544" r:id="rId524" display="样章"/>
    <hyperlink ref="H545" r:id="rId525" display="样章"/>
    <hyperlink ref="H546" r:id="rId526" display="样章"/>
    <hyperlink ref="H547" r:id="rId527" display="样章"/>
    <hyperlink ref="H548" r:id="rId528" display="样章"/>
    <hyperlink ref="H549" r:id="rId529" display="样章"/>
    <hyperlink ref="H550" r:id="rId530" display="样章"/>
    <hyperlink ref="H551" r:id="rId531" display="样章"/>
    <hyperlink ref="H552" r:id="rId532" display="样章"/>
    <hyperlink ref="H553" r:id="rId533" display="样章"/>
    <hyperlink ref="H554" r:id="rId534" display="样章"/>
    <hyperlink ref="H555" r:id="rId535" display="样章"/>
    <hyperlink ref="H557" r:id="rId536" display="样章"/>
    <hyperlink ref="H558" r:id="rId537" display="样章"/>
    <hyperlink ref="H559" r:id="rId538" display="样章"/>
    <hyperlink ref="H560" r:id="rId539" display="样章"/>
    <hyperlink ref="H561" r:id="rId540" display="样章"/>
    <hyperlink ref="H562" r:id="rId541" display="样章"/>
    <hyperlink ref="H563" r:id="rId542" display="样章"/>
    <hyperlink ref="H564" r:id="rId543" display="样章"/>
    <hyperlink ref="H565" r:id="rId544" display="样章"/>
    <hyperlink ref="H566" r:id="rId545" display="样章"/>
    <hyperlink ref="H567" r:id="rId546" display="样章"/>
    <hyperlink ref="H568" r:id="rId547" display="样章"/>
    <hyperlink ref="H569" r:id="rId548" display="样章"/>
    <hyperlink ref="H570" r:id="rId549" display="样章"/>
    <hyperlink ref="H571" r:id="rId550" display="样章"/>
    <hyperlink ref="H572" r:id="rId551" display="样章"/>
    <hyperlink ref="H573" r:id="rId552" display="样章"/>
    <hyperlink ref="H574" r:id="rId553" display="样章"/>
    <hyperlink ref="H575" r:id="rId554" display="样章"/>
    <hyperlink ref="H576" r:id="rId555" display="样章"/>
    <hyperlink ref="H577" r:id="rId556" display="样章"/>
    <hyperlink ref="H578" r:id="rId557" display="样章"/>
    <hyperlink ref="H579" r:id="rId558" display="样章"/>
    <hyperlink ref="H580" r:id="rId559" display="样章"/>
    <hyperlink ref="H581" r:id="rId560" display="样章"/>
    <hyperlink ref="H582" r:id="rId561" display="样章"/>
    <hyperlink ref="H583" r:id="rId562" display="样章"/>
    <hyperlink ref="H584" r:id="rId563" display="样章"/>
    <hyperlink ref="H586" r:id="rId564" display="样章"/>
    <hyperlink ref="H587" r:id="rId565" display="样章"/>
    <hyperlink ref="H588" r:id="rId566" display="样章"/>
    <hyperlink ref="H589" r:id="rId567" display="样章"/>
    <hyperlink ref="H590" r:id="rId480" display="样章"/>
    <hyperlink ref="H591" r:id="rId568" display="样章"/>
    <hyperlink ref="H592" r:id="rId569" display="样章"/>
    <hyperlink ref="H593" r:id="rId570" display="样章"/>
    <hyperlink ref="H594" r:id="rId571" display="样章"/>
    <hyperlink ref="H595" r:id="rId572" display="样章"/>
    <hyperlink ref="H596" r:id="rId573" display="样章"/>
    <hyperlink ref="H597" r:id="rId574" display="样章"/>
    <hyperlink ref="H598" r:id="rId575" display="样章"/>
    <hyperlink ref="H599" r:id="rId576" display="样章"/>
    <hyperlink ref="H600" r:id="rId577" display="样章"/>
    <hyperlink ref="H601" r:id="rId578" display="样章"/>
    <hyperlink ref="H602" r:id="rId579" display="样章"/>
    <hyperlink ref="H604" r:id="rId580" display="样章"/>
    <hyperlink ref="H605" r:id="rId581" display="样章"/>
    <hyperlink ref="H606" r:id="rId582" display="样章"/>
    <hyperlink ref="H607" r:id="rId583" display="样章"/>
    <hyperlink ref="H608" r:id="rId584" display="样章"/>
    <hyperlink ref="H610" r:id="rId585" display="样章"/>
    <hyperlink ref="H611" r:id="rId586" display="样章"/>
    <hyperlink ref="H612" r:id="rId587" display="样章"/>
    <hyperlink ref="H613" r:id="rId588" display="样章"/>
    <hyperlink ref="H614" r:id="rId589" display="样章"/>
    <hyperlink ref="H615" r:id="rId590" display="样章"/>
    <hyperlink ref="H616" r:id="rId591" display="样章"/>
    <hyperlink ref="H493" r:id="rId592" display="样章"/>
    <hyperlink ref="H508" r:id="rId593" display="样章"/>
    <hyperlink ref="H556" r:id="rId594" display="样章"/>
    <hyperlink ref="H585" r:id="rId595" display="样章"/>
    <hyperlink ref="H603" r:id="rId596" display="样章"/>
    <hyperlink ref="H460" r:id="rId597" display="样章"/>
    <hyperlink ref="H451:H452" r:id="rId437" display="样章"/>
    <hyperlink ref="H452" r:id="rId598" display="样章"/>
    <hyperlink ref="H451" r:id="rId599" display="样章"/>
    <hyperlink ref="H609" r:id="rId600" display="样章"/>
    <hyperlink ref="H332" r:id="rId601" display="样章"/>
    <hyperlink ref="H350" r:id="rId602" display="样章"/>
    <hyperlink ref="H617" r:id="rId603" display="样章"/>
    <hyperlink ref="H618" r:id="rId604" display="样章"/>
    <hyperlink ref="H619" r:id="rId605" display="样章"/>
    <hyperlink ref="H620" r:id="rId606" display="样章"/>
  </hyperlinks>
  <pageMargins left="0.75" right="0.75" top="1" bottom="1" header="0.5" footer="0.5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9"/>
  <sheetViews>
    <sheetView workbookViewId="0">
      <selection activeCell="B469" sqref="B469"/>
    </sheetView>
  </sheetViews>
  <sheetFormatPr defaultColWidth="8.725" defaultRowHeight="59.45" customHeight="1"/>
  <cols>
    <col min="1" max="1" width="6.90833333333333" style="142" customWidth="1"/>
    <col min="2" max="2" width="34.0916666666667" style="143" customWidth="1"/>
    <col min="3" max="3" width="21.3666666666667" style="143" customWidth="1"/>
    <col min="4" max="4" width="13.5416666666667" style="143" customWidth="1"/>
    <col min="5" max="5" width="22.6333333333333" style="142" customWidth="1"/>
    <col min="6" max="6" width="9.18333333333333" style="142"/>
    <col min="7" max="7" width="13.8166666666667" style="142" customWidth="1"/>
    <col min="8" max="8" width="16" style="144"/>
    <col min="9" max="9" width="20.0916666666667" style="143" customWidth="1"/>
    <col min="10" max="16384" width="8.725" style="143"/>
  </cols>
  <sheetData>
    <row r="1" s="140" customFormat="1" ht="31" customHeight="1" spans="1:9">
      <c r="A1" s="2" t="s">
        <v>1817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1818</v>
      </c>
      <c r="H1" s="3" t="s">
        <v>7</v>
      </c>
      <c r="I1" s="23" t="s">
        <v>1819</v>
      </c>
    </row>
    <row r="2" s="141" customFormat="1" customHeight="1" spans="1:8">
      <c r="A2" s="145">
        <v>1</v>
      </c>
      <c r="B2" s="146" t="s">
        <v>11836</v>
      </c>
      <c r="C2" s="147" t="s">
        <v>11837</v>
      </c>
      <c r="D2" s="148" t="s">
        <v>11838</v>
      </c>
      <c r="E2" s="148" t="s">
        <v>2244</v>
      </c>
      <c r="F2" s="147">
        <v>43</v>
      </c>
      <c r="G2" s="147" t="s">
        <v>18</v>
      </c>
      <c r="H2" s="149" t="s">
        <v>14</v>
      </c>
    </row>
    <row r="3" s="141" customFormat="1" customHeight="1" spans="1:8">
      <c r="A3" s="145">
        <v>2</v>
      </c>
      <c r="B3" s="146" t="s">
        <v>11839</v>
      </c>
      <c r="C3" s="147" t="s">
        <v>11840</v>
      </c>
      <c r="D3" s="148" t="s">
        <v>11841</v>
      </c>
      <c r="E3" s="148" t="s">
        <v>2244</v>
      </c>
      <c r="F3" s="147">
        <v>42</v>
      </c>
      <c r="G3" s="147" t="s">
        <v>2128</v>
      </c>
      <c r="H3" s="149" t="s">
        <v>14</v>
      </c>
    </row>
    <row r="4" s="141" customFormat="1" customHeight="1" spans="1:8">
      <c r="A4" s="145">
        <v>3</v>
      </c>
      <c r="B4" s="146" t="s">
        <v>11842</v>
      </c>
      <c r="C4" s="147" t="s">
        <v>11843</v>
      </c>
      <c r="D4" s="148" t="s">
        <v>11844</v>
      </c>
      <c r="E4" s="148" t="s">
        <v>2244</v>
      </c>
      <c r="F4" s="147">
        <v>45</v>
      </c>
      <c r="G4" s="147" t="s">
        <v>18</v>
      </c>
      <c r="H4" s="149" t="s">
        <v>14</v>
      </c>
    </row>
    <row r="5" s="141" customFormat="1" customHeight="1" spans="1:8">
      <c r="A5" s="145">
        <v>4</v>
      </c>
      <c r="B5" s="146" t="s">
        <v>11845</v>
      </c>
      <c r="C5" s="147" t="s">
        <v>11846</v>
      </c>
      <c r="D5" s="148" t="s">
        <v>11847</v>
      </c>
      <c r="E5" s="148" t="s">
        <v>2244</v>
      </c>
      <c r="F5" s="147">
        <v>69.8</v>
      </c>
      <c r="G5" s="147" t="s">
        <v>52</v>
      </c>
      <c r="H5" s="149" t="s">
        <v>14</v>
      </c>
    </row>
    <row r="6" s="141" customFormat="1" customHeight="1" spans="1:8">
      <c r="A6" s="145">
        <v>5</v>
      </c>
      <c r="B6" s="146" t="s">
        <v>11848</v>
      </c>
      <c r="C6" s="147" t="s">
        <v>11849</v>
      </c>
      <c r="D6" s="148" t="s">
        <v>11850</v>
      </c>
      <c r="E6" s="148" t="s">
        <v>2244</v>
      </c>
      <c r="F6" s="147">
        <v>39.8</v>
      </c>
      <c r="G6" s="147" t="s">
        <v>18</v>
      </c>
      <c r="H6" s="149" t="s">
        <v>14</v>
      </c>
    </row>
    <row r="7" s="141" customFormat="1" customHeight="1" spans="1:8">
      <c r="A7" s="145">
        <v>6</v>
      </c>
      <c r="B7" s="146" t="s">
        <v>11851</v>
      </c>
      <c r="C7" s="147" t="s">
        <v>11852</v>
      </c>
      <c r="D7" s="148" t="s">
        <v>11853</v>
      </c>
      <c r="E7" s="148" t="s">
        <v>2244</v>
      </c>
      <c r="F7" s="147">
        <v>49.8</v>
      </c>
      <c r="G7" s="147" t="s">
        <v>18</v>
      </c>
      <c r="H7" s="149" t="s">
        <v>14</v>
      </c>
    </row>
    <row r="8" s="141" customFormat="1" customHeight="1" spans="1:8">
      <c r="A8" s="145">
        <v>7</v>
      </c>
      <c r="B8" s="150" t="s">
        <v>11854</v>
      </c>
      <c r="C8" s="147" t="s">
        <v>191</v>
      </c>
      <c r="D8" s="148" t="s">
        <v>192</v>
      </c>
      <c r="E8" s="148" t="s">
        <v>22</v>
      </c>
      <c r="F8" s="147">
        <v>49.9</v>
      </c>
      <c r="G8" s="147" t="s">
        <v>150</v>
      </c>
      <c r="H8" s="149" t="s">
        <v>14</v>
      </c>
    </row>
    <row r="9" s="141" customFormat="1" customHeight="1" spans="1:8">
      <c r="A9" s="145">
        <v>8</v>
      </c>
      <c r="B9" s="146" t="s">
        <v>11855</v>
      </c>
      <c r="C9" s="147" t="s">
        <v>1633</v>
      </c>
      <c r="D9" s="148" t="s">
        <v>1634</v>
      </c>
      <c r="E9" s="148" t="s">
        <v>12</v>
      </c>
      <c r="F9" s="147">
        <v>45</v>
      </c>
      <c r="G9" s="147" t="s">
        <v>150</v>
      </c>
      <c r="H9" s="149" t="s">
        <v>14</v>
      </c>
    </row>
    <row r="10" s="141" customFormat="1" customHeight="1" spans="1:8">
      <c r="A10" s="145">
        <v>9</v>
      </c>
      <c r="B10" s="146" t="s">
        <v>11856</v>
      </c>
      <c r="C10" s="147" t="s">
        <v>11857</v>
      </c>
      <c r="D10" s="148" t="s">
        <v>11858</v>
      </c>
      <c r="E10" s="148" t="s">
        <v>12</v>
      </c>
      <c r="F10" s="147">
        <v>58</v>
      </c>
      <c r="G10" s="147" t="s">
        <v>1881</v>
      </c>
      <c r="H10" s="149" t="s">
        <v>14</v>
      </c>
    </row>
    <row r="11" s="141" customFormat="1" customHeight="1" spans="1:8">
      <c r="A11" s="145">
        <v>10</v>
      </c>
      <c r="B11" s="146" t="s">
        <v>11859</v>
      </c>
      <c r="C11" s="147" t="s">
        <v>11860</v>
      </c>
      <c r="D11" s="148" t="s">
        <v>11861</v>
      </c>
      <c r="E11" s="148" t="s">
        <v>22</v>
      </c>
      <c r="F11" s="147">
        <v>49.8</v>
      </c>
      <c r="G11" s="147" t="s">
        <v>84</v>
      </c>
      <c r="H11" s="149" t="s">
        <v>14</v>
      </c>
    </row>
    <row r="12" s="141" customFormat="1" customHeight="1" spans="1:8">
      <c r="A12" s="145">
        <v>11</v>
      </c>
      <c r="B12" s="146" t="s">
        <v>11862</v>
      </c>
      <c r="C12" s="147" t="s">
        <v>11863</v>
      </c>
      <c r="D12" s="148" t="s">
        <v>11864</v>
      </c>
      <c r="E12" s="148" t="s">
        <v>44</v>
      </c>
      <c r="F12" s="147">
        <v>48</v>
      </c>
      <c r="G12" s="147" t="s">
        <v>150</v>
      </c>
      <c r="H12" s="149" t="s">
        <v>14</v>
      </c>
    </row>
    <row r="13" s="141" customFormat="1" customHeight="1" spans="1:8">
      <c r="A13" s="145">
        <v>12</v>
      </c>
      <c r="B13" s="146" t="s">
        <v>11865</v>
      </c>
      <c r="C13" s="147" t="s">
        <v>11866</v>
      </c>
      <c r="D13" s="148" t="s">
        <v>11867</v>
      </c>
      <c r="E13" s="148" t="s">
        <v>22</v>
      </c>
      <c r="F13" s="147">
        <v>46</v>
      </c>
      <c r="G13" s="147" t="s">
        <v>1881</v>
      </c>
      <c r="H13" s="149" t="s">
        <v>14</v>
      </c>
    </row>
    <row r="14" s="141" customFormat="1" customHeight="1" spans="1:8">
      <c r="A14" s="145">
        <v>13</v>
      </c>
      <c r="B14" s="146" t="s">
        <v>11868</v>
      </c>
      <c r="C14" s="147" t="s">
        <v>11869</v>
      </c>
      <c r="D14" s="148" t="s">
        <v>11870</v>
      </c>
      <c r="E14" s="148" t="s">
        <v>44</v>
      </c>
      <c r="F14" s="147">
        <v>49.8</v>
      </c>
      <c r="G14" s="147" t="s">
        <v>150</v>
      </c>
      <c r="H14" s="149" t="s">
        <v>14</v>
      </c>
    </row>
    <row r="15" s="141" customFormat="1" customHeight="1" spans="1:8">
      <c r="A15" s="145">
        <v>14</v>
      </c>
      <c r="B15" s="146" t="s">
        <v>11871</v>
      </c>
      <c r="C15" s="147" t="s">
        <v>11872</v>
      </c>
      <c r="D15" s="148" t="s">
        <v>11873</v>
      </c>
      <c r="E15" s="148" t="s">
        <v>44</v>
      </c>
      <c r="F15" s="147">
        <v>49.8</v>
      </c>
      <c r="G15" s="147" t="s">
        <v>150</v>
      </c>
      <c r="H15" s="149" t="s">
        <v>14</v>
      </c>
    </row>
    <row r="16" s="141" customFormat="1" customHeight="1" spans="1:8">
      <c r="A16" s="145">
        <v>15</v>
      </c>
      <c r="B16" s="146" t="s">
        <v>11874</v>
      </c>
      <c r="C16" s="147" t="s">
        <v>11875</v>
      </c>
      <c r="D16" s="148" t="s">
        <v>11876</v>
      </c>
      <c r="E16" s="148" t="s">
        <v>12</v>
      </c>
      <c r="F16" s="147">
        <v>35</v>
      </c>
      <c r="G16" s="147" t="s">
        <v>150</v>
      </c>
      <c r="H16" s="149" t="s">
        <v>14</v>
      </c>
    </row>
    <row r="17" s="141" customFormat="1" customHeight="1" spans="1:8">
      <c r="A17" s="145">
        <v>16</v>
      </c>
      <c r="B17" s="146" t="s">
        <v>11877</v>
      </c>
      <c r="C17" s="147" t="s">
        <v>11878</v>
      </c>
      <c r="D17" s="148" t="s">
        <v>11879</v>
      </c>
      <c r="E17" s="148" t="s">
        <v>44</v>
      </c>
      <c r="F17" s="147">
        <v>32.8</v>
      </c>
      <c r="G17" s="147" t="s">
        <v>1881</v>
      </c>
      <c r="H17" s="149" t="s">
        <v>14</v>
      </c>
    </row>
    <row r="18" s="141" customFormat="1" customHeight="1" spans="1:8">
      <c r="A18" s="145">
        <v>17</v>
      </c>
      <c r="B18" s="146" t="s">
        <v>11880</v>
      </c>
      <c r="C18" s="147" t="s">
        <v>11881</v>
      </c>
      <c r="D18" s="148" t="s">
        <v>11882</v>
      </c>
      <c r="E18" s="148" t="s">
        <v>22</v>
      </c>
      <c r="F18" s="147">
        <v>49.8</v>
      </c>
      <c r="G18" s="147" t="s">
        <v>1881</v>
      </c>
      <c r="H18" s="149" t="s">
        <v>14</v>
      </c>
    </row>
    <row r="19" s="141" customFormat="1" customHeight="1" spans="1:8">
      <c r="A19" s="145">
        <v>18</v>
      </c>
      <c r="B19" s="146" t="s">
        <v>11883</v>
      </c>
      <c r="C19" s="147" t="s">
        <v>11884</v>
      </c>
      <c r="D19" s="148" t="s">
        <v>11885</v>
      </c>
      <c r="E19" s="148" t="s">
        <v>12</v>
      </c>
      <c r="F19" s="147">
        <v>38</v>
      </c>
      <c r="G19" s="147" t="s">
        <v>37</v>
      </c>
      <c r="H19" s="149" t="s">
        <v>14</v>
      </c>
    </row>
    <row r="20" s="141" customFormat="1" customHeight="1" spans="1:8">
      <c r="A20" s="145">
        <v>19</v>
      </c>
      <c r="B20" s="146" t="s">
        <v>11886</v>
      </c>
      <c r="C20" s="147" t="s">
        <v>11887</v>
      </c>
      <c r="D20" s="148" t="s">
        <v>11888</v>
      </c>
      <c r="E20" s="148" t="s">
        <v>22</v>
      </c>
      <c r="F20" s="147">
        <v>49.8</v>
      </c>
      <c r="G20" s="147" t="s">
        <v>150</v>
      </c>
      <c r="H20" s="149" t="s">
        <v>14</v>
      </c>
    </row>
    <row r="21" s="141" customFormat="1" customHeight="1" spans="1:8">
      <c r="A21" s="145">
        <v>20</v>
      </c>
      <c r="B21" s="146" t="s">
        <v>11889</v>
      </c>
      <c r="C21" s="147" t="s">
        <v>11890</v>
      </c>
      <c r="D21" s="148" t="s">
        <v>11891</v>
      </c>
      <c r="E21" s="148" t="s">
        <v>22</v>
      </c>
      <c r="F21" s="147">
        <v>49.8</v>
      </c>
      <c r="G21" s="147" t="s">
        <v>1841</v>
      </c>
      <c r="H21" s="149" t="s">
        <v>14</v>
      </c>
    </row>
    <row r="22" s="141" customFormat="1" customHeight="1" spans="1:8">
      <c r="A22" s="145">
        <v>21</v>
      </c>
      <c r="B22" s="146" t="s">
        <v>11889</v>
      </c>
      <c r="C22" s="147" t="s">
        <v>11892</v>
      </c>
      <c r="D22" s="148" t="s">
        <v>11893</v>
      </c>
      <c r="E22" s="148" t="s">
        <v>44</v>
      </c>
      <c r="F22" s="147">
        <v>48</v>
      </c>
      <c r="G22" s="147" t="s">
        <v>282</v>
      </c>
      <c r="H22" s="149" t="s">
        <v>14</v>
      </c>
    </row>
    <row r="23" s="141" customFormat="1" customHeight="1" spans="1:8">
      <c r="A23" s="145">
        <v>22</v>
      </c>
      <c r="B23" s="146" t="s">
        <v>11894</v>
      </c>
      <c r="C23" s="147" t="s">
        <v>11895</v>
      </c>
      <c r="D23" s="148" t="s">
        <v>11896</v>
      </c>
      <c r="E23" s="148" t="s">
        <v>22</v>
      </c>
      <c r="F23" s="147">
        <v>48</v>
      </c>
      <c r="G23" s="147" t="s">
        <v>282</v>
      </c>
      <c r="H23" s="149" t="s">
        <v>14</v>
      </c>
    </row>
    <row r="24" s="141" customFormat="1" customHeight="1" spans="1:8">
      <c r="A24" s="145">
        <v>23</v>
      </c>
      <c r="B24" s="146" t="s">
        <v>11897</v>
      </c>
      <c r="C24" s="147" t="s">
        <v>11898</v>
      </c>
      <c r="D24" s="148" t="s">
        <v>11896</v>
      </c>
      <c r="E24" s="148" t="s">
        <v>22</v>
      </c>
      <c r="F24" s="147">
        <v>38</v>
      </c>
      <c r="G24" s="147" t="s">
        <v>2062</v>
      </c>
      <c r="H24" s="149" t="s">
        <v>14</v>
      </c>
    </row>
    <row r="25" s="141" customFormat="1" customHeight="1" spans="1:8">
      <c r="A25" s="145">
        <v>24</v>
      </c>
      <c r="B25" s="146" t="s">
        <v>11899</v>
      </c>
      <c r="C25" s="147" t="s">
        <v>11900</v>
      </c>
      <c r="D25" s="148" t="s">
        <v>11901</v>
      </c>
      <c r="E25" s="148" t="s">
        <v>12</v>
      </c>
      <c r="F25" s="147">
        <v>49.8</v>
      </c>
      <c r="G25" s="147" t="s">
        <v>4557</v>
      </c>
      <c r="H25" s="149" t="s">
        <v>14</v>
      </c>
    </row>
    <row r="26" s="141" customFormat="1" customHeight="1" spans="1:8">
      <c r="A26" s="145">
        <v>25</v>
      </c>
      <c r="B26" s="146" t="s">
        <v>11902</v>
      </c>
      <c r="C26" s="147" t="s">
        <v>11903</v>
      </c>
      <c r="D26" s="148" t="s">
        <v>11904</v>
      </c>
      <c r="E26" s="148" t="s">
        <v>22</v>
      </c>
      <c r="F26" s="147">
        <v>49.8</v>
      </c>
      <c r="G26" s="147" t="s">
        <v>282</v>
      </c>
      <c r="H26" s="149" t="s">
        <v>14</v>
      </c>
    </row>
    <row r="27" s="141" customFormat="1" customHeight="1" spans="1:8">
      <c r="A27" s="145">
        <v>26</v>
      </c>
      <c r="B27" s="146" t="s">
        <v>11905</v>
      </c>
      <c r="C27" s="147" t="s">
        <v>11906</v>
      </c>
      <c r="D27" s="148" t="s">
        <v>11907</v>
      </c>
      <c r="E27" s="148" t="s">
        <v>22</v>
      </c>
      <c r="F27" s="147">
        <v>48</v>
      </c>
      <c r="G27" s="147" t="s">
        <v>2062</v>
      </c>
      <c r="H27" s="149" t="s">
        <v>14</v>
      </c>
    </row>
    <row r="28" s="141" customFormat="1" customHeight="1" spans="1:8">
      <c r="A28" s="145">
        <v>27</v>
      </c>
      <c r="B28" s="146" t="s">
        <v>11908</v>
      </c>
      <c r="C28" s="147" t="s">
        <v>11909</v>
      </c>
      <c r="D28" s="148" t="s">
        <v>11910</v>
      </c>
      <c r="E28" s="148" t="s">
        <v>22</v>
      </c>
      <c r="F28" s="147">
        <v>38</v>
      </c>
      <c r="G28" s="147" t="s">
        <v>2062</v>
      </c>
      <c r="H28" s="149" t="s">
        <v>14</v>
      </c>
    </row>
    <row r="29" s="141" customFormat="1" customHeight="1" spans="1:8">
      <c r="A29" s="145">
        <v>28</v>
      </c>
      <c r="B29" s="146" t="s">
        <v>11911</v>
      </c>
      <c r="C29" s="147" t="s">
        <v>11912</v>
      </c>
      <c r="D29" s="148" t="s">
        <v>11913</v>
      </c>
      <c r="E29" s="148" t="s">
        <v>22</v>
      </c>
      <c r="F29" s="147">
        <v>45</v>
      </c>
      <c r="G29" s="147" t="s">
        <v>2062</v>
      </c>
      <c r="H29" s="149" t="s">
        <v>14</v>
      </c>
    </row>
    <row r="30" s="141" customFormat="1" customHeight="1" spans="1:8">
      <c r="A30" s="145">
        <v>29</v>
      </c>
      <c r="B30" s="146" t="s">
        <v>11914</v>
      </c>
      <c r="C30" s="147" t="s">
        <v>11915</v>
      </c>
      <c r="D30" s="148" t="s">
        <v>11916</v>
      </c>
      <c r="E30" s="148" t="s">
        <v>12</v>
      </c>
      <c r="F30" s="147">
        <v>45</v>
      </c>
      <c r="G30" s="147" t="s">
        <v>150</v>
      </c>
      <c r="H30" s="149" t="s">
        <v>14</v>
      </c>
    </row>
    <row r="31" s="141" customFormat="1" customHeight="1" spans="1:8">
      <c r="A31" s="145">
        <v>30</v>
      </c>
      <c r="B31" s="146" t="s">
        <v>11917</v>
      </c>
      <c r="C31" s="147" t="s">
        <v>11918</v>
      </c>
      <c r="D31" s="148" t="s">
        <v>11919</v>
      </c>
      <c r="E31" s="148" t="s">
        <v>12</v>
      </c>
      <c r="F31" s="147">
        <v>39.8</v>
      </c>
      <c r="G31" s="147" t="s">
        <v>150</v>
      </c>
      <c r="H31" s="149" t="s">
        <v>14</v>
      </c>
    </row>
    <row r="32" s="141" customFormat="1" customHeight="1" spans="1:8">
      <c r="A32" s="145">
        <v>31</v>
      </c>
      <c r="B32" s="146" t="s">
        <v>11920</v>
      </c>
      <c r="C32" s="147" t="s">
        <v>11921</v>
      </c>
      <c r="D32" s="148" t="s">
        <v>11922</v>
      </c>
      <c r="E32" s="148" t="s">
        <v>44</v>
      </c>
      <c r="F32" s="147">
        <v>45</v>
      </c>
      <c r="G32" s="147" t="s">
        <v>150</v>
      </c>
      <c r="H32" s="149" t="s">
        <v>14</v>
      </c>
    </row>
    <row r="33" s="141" customFormat="1" customHeight="1" spans="1:8">
      <c r="A33" s="145">
        <v>32</v>
      </c>
      <c r="B33" s="146" t="s">
        <v>11923</v>
      </c>
      <c r="C33" s="147" t="s">
        <v>11924</v>
      </c>
      <c r="D33" s="148" t="s">
        <v>11925</v>
      </c>
      <c r="E33" s="148" t="s">
        <v>22</v>
      </c>
      <c r="F33" s="147">
        <v>28</v>
      </c>
      <c r="G33" s="147" t="s">
        <v>30</v>
      </c>
      <c r="H33" s="149" t="s">
        <v>14</v>
      </c>
    </row>
    <row r="34" s="141" customFormat="1" customHeight="1" spans="1:8">
      <c r="A34" s="145">
        <v>33</v>
      </c>
      <c r="B34" s="146" t="s">
        <v>11926</v>
      </c>
      <c r="C34" s="147" t="s">
        <v>11927</v>
      </c>
      <c r="D34" s="148" t="s">
        <v>11928</v>
      </c>
      <c r="E34" s="148" t="s">
        <v>22</v>
      </c>
      <c r="F34" s="147">
        <v>48</v>
      </c>
      <c r="G34" s="147" t="s">
        <v>150</v>
      </c>
      <c r="H34" s="149" t="s">
        <v>14</v>
      </c>
    </row>
    <row r="35" s="141" customFormat="1" customHeight="1" spans="1:8">
      <c r="A35" s="145">
        <v>34</v>
      </c>
      <c r="B35" s="146" t="s">
        <v>11929</v>
      </c>
      <c r="C35" s="147" t="s">
        <v>11930</v>
      </c>
      <c r="D35" s="148" t="s">
        <v>11931</v>
      </c>
      <c r="E35" s="148" t="s">
        <v>22</v>
      </c>
      <c r="F35" s="147">
        <v>59.8</v>
      </c>
      <c r="G35" s="147" t="s">
        <v>150</v>
      </c>
      <c r="H35" s="149" t="s">
        <v>14</v>
      </c>
    </row>
    <row r="36" s="141" customFormat="1" customHeight="1" spans="1:8">
      <c r="A36" s="145">
        <v>35</v>
      </c>
      <c r="B36" s="146" t="s">
        <v>11932</v>
      </c>
      <c r="C36" s="147" t="s">
        <v>11933</v>
      </c>
      <c r="D36" s="148" t="s">
        <v>11934</v>
      </c>
      <c r="E36" s="148" t="s">
        <v>44</v>
      </c>
      <c r="F36" s="147">
        <v>59.8</v>
      </c>
      <c r="G36" s="147" t="s">
        <v>150</v>
      </c>
      <c r="H36" s="149" t="s">
        <v>14</v>
      </c>
    </row>
    <row r="37" s="141" customFormat="1" customHeight="1" spans="1:8">
      <c r="A37" s="145">
        <v>36</v>
      </c>
      <c r="B37" s="146" t="s">
        <v>11935</v>
      </c>
      <c r="C37" s="147" t="s">
        <v>11936</v>
      </c>
      <c r="D37" s="148" t="s">
        <v>11937</v>
      </c>
      <c r="E37" s="148" t="s">
        <v>12</v>
      </c>
      <c r="F37" s="147">
        <v>68</v>
      </c>
      <c r="G37" s="147" t="s">
        <v>1919</v>
      </c>
      <c r="H37" s="149" t="s">
        <v>14</v>
      </c>
    </row>
    <row r="38" s="141" customFormat="1" customHeight="1" spans="1:8">
      <c r="A38" s="145">
        <v>37</v>
      </c>
      <c r="B38" s="150" t="s">
        <v>11938</v>
      </c>
      <c r="C38" s="147" t="s">
        <v>6294</v>
      </c>
      <c r="D38" s="148" t="s">
        <v>6295</v>
      </c>
      <c r="E38" s="148" t="s">
        <v>12</v>
      </c>
      <c r="F38" s="147">
        <v>49.8</v>
      </c>
      <c r="G38" s="147" t="s">
        <v>4557</v>
      </c>
      <c r="H38" s="149" t="s">
        <v>14</v>
      </c>
    </row>
    <row r="39" s="141" customFormat="1" customHeight="1" spans="1:8">
      <c r="A39" s="145">
        <v>38</v>
      </c>
      <c r="B39" s="146" t="s">
        <v>6566</v>
      </c>
      <c r="C39" s="147" t="s">
        <v>6567</v>
      </c>
      <c r="D39" s="148" t="s">
        <v>6568</v>
      </c>
      <c r="E39" s="148" t="s">
        <v>22</v>
      </c>
      <c r="F39" s="147">
        <v>48</v>
      </c>
      <c r="G39" s="147" t="s">
        <v>4473</v>
      </c>
      <c r="H39" s="149" t="s">
        <v>14</v>
      </c>
    </row>
    <row r="40" s="141" customFormat="1" customHeight="1" spans="1:8">
      <c r="A40" s="145">
        <v>39</v>
      </c>
      <c r="B40" s="146" t="s">
        <v>11939</v>
      </c>
      <c r="C40" s="147" t="s">
        <v>6502</v>
      </c>
      <c r="D40" s="148" t="s">
        <v>6503</v>
      </c>
      <c r="E40" s="148" t="s">
        <v>44</v>
      </c>
      <c r="F40" s="147">
        <v>45</v>
      </c>
      <c r="G40" s="147" t="s">
        <v>1517</v>
      </c>
      <c r="H40" s="149" t="s">
        <v>14</v>
      </c>
    </row>
    <row r="41" s="141" customFormat="1" customHeight="1" spans="1:8">
      <c r="A41" s="145">
        <v>40</v>
      </c>
      <c r="B41" s="150" t="s">
        <v>11940</v>
      </c>
      <c r="C41" s="147" t="s">
        <v>6291</v>
      </c>
      <c r="D41" s="148" t="s">
        <v>6292</v>
      </c>
      <c r="E41" s="148" t="s">
        <v>12</v>
      </c>
      <c r="F41" s="147">
        <v>39.8</v>
      </c>
      <c r="G41" s="147" t="s">
        <v>37</v>
      </c>
      <c r="H41" s="149" t="s">
        <v>14</v>
      </c>
    </row>
    <row r="42" s="141" customFormat="1" customHeight="1" spans="1:8">
      <c r="A42" s="145">
        <v>41</v>
      </c>
      <c r="B42" s="146" t="s">
        <v>11941</v>
      </c>
      <c r="C42" s="147" t="s">
        <v>6570</v>
      </c>
      <c r="D42" s="148" t="s">
        <v>6571</v>
      </c>
      <c r="E42" s="148" t="s">
        <v>44</v>
      </c>
      <c r="F42" s="147">
        <v>49.8</v>
      </c>
      <c r="G42" s="147" t="s">
        <v>52</v>
      </c>
      <c r="H42" s="149" t="s">
        <v>14</v>
      </c>
    </row>
    <row r="43" s="141" customFormat="1" customHeight="1" spans="1:8">
      <c r="A43" s="145">
        <v>42</v>
      </c>
      <c r="B43" s="150" t="s">
        <v>11942</v>
      </c>
      <c r="C43" s="147" t="s">
        <v>194</v>
      </c>
      <c r="D43" s="148" t="s">
        <v>195</v>
      </c>
      <c r="E43" s="148" t="s">
        <v>22</v>
      </c>
      <c r="F43" s="147">
        <v>58</v>
      </c>
      <c r="G43" s="147" t="s">
        <v>150</v>
      </c>
      <c r="H43" s="149" t="s">
        <v>14</v>
      </c>
    </row>
    <row r="44" s="141" customFormat="1" customHeight="1" spans="1:8">
      <c r="A44" s="145">
        <v>43</v>
      </c>
      <c r="B44" s="150" t="s">
        <v>11943</v>
      </c>
      <c r="C44" s="147" t="s">
        <v>197</v>
      </c>
      <c r="D44" s="148" t="s">
        <v>198</v>
      </c>
      <c r="E44" s="148" t="s">
        <v>22</v>
      </c>
      <c r="F44" s="147">
        <v>59.8</v>
      </c>
      <c r="G44" s="147" t="s">
        <v>150</v>
      </c>
      <c r="H44" s="149" t="s">
        <v>14</v>
      </c>
    </row>
    <row r="45" s="141" customFormat="1" customHeight="1" spans="1:8">
      <c r="A45" s="145">
        <v>44</v>
      </c>
      <c r="B45" s="150" t="s">
        <v>11944</v>
      </c>
      <c r="C45" s="147" t="s">
        <v>200</v>
      </c>
      <c r="D45" s="148" t="s">
        <v>201</v>
      </c>
      <c r="E45" s="148" t="s">
        <v>22</v>
      </c>
      <c r="F45" s="147">
        <v>45.8</v>
      </c>
      <c r="G45" s="147" t="s">
        <v>4557</v>
      </c>
      <c r="H45" s="149" t="s">
        <v>14</v>
      </c>
    </row>
    <row r="46" s="141" customFormat="1" customHeight="1" spans="1:8">
      <c r="A46" s="145">
        <v>45</v>
      </c>
      <c r="B46" s="150" t="s">
        <v>11945</v>
      </c>
      <c r="C46" s="147" t="s">
        <v>203</v>
      </c>
      <c r="D46" s="148" t="s">
        <v>204</v>
      </c>
      <c r="E46" s="148" t="s">
        <v>44</v>
      </c>
      <c r="F46" s="147">
        <v>45</v>
      </c>
      <c r="G46" s="147" t="s">
        <v>4557</v>
      </c>
      <c r="H46" s="149" t="s">
        <v>14</v>
      </c>
    </row>
    <row r="47" s="141" customFormat="1" customHeight="1" spans="1:8">
      <c r="A47" s="145">
        <v>46</v>
      </c>
      <c r="B47" s="150" t="s">
        <v>11946</v>
      </c>
      <c r="C47" s="147" t="s">
        <v>206</v>
      </c>
      <c r="D47" s="148" t="s">
        <v>207</v>
      </c>
      <c r="E47" s="148" t="s">
        <v>22</v>
      </c>
      <c r="F47" s="147">
        <v>49.8</v>
      </c>
      <c r="G47" s="147" t="s">
        <v>150</v>
      </c>
      <c r="H47" s="149" t="s">
        <v>14</v>
      </c>
    </row>
    <row r="48" s="141" customFormat="1" customHeight="1" spans="1:8">
      <c r="A48" s="145">
        <v>47</v>
      </c>
      <c r="B48" s="150" t="s">
        <v>11854</v>
      </c>
      <c r="C48" s="147" t="s">
        <v>191</v>
      </c>
      <c r="D48" s="148" t="s">
        <v>192</v>
      </c>
      <c r="E48" s="148" t="s">
        <v>22</v>
      </c>
      <c r="F48" s="147">
        <v>49.9</v>
      </c>
      <c r="G48" s="147" t="s">
        <v>150</v>
      </c>
      <c r="H48" s="149" t="s">
        <v>14</v>
      </c>
    </row>
    <row r="49" s="141" customFormat="1" customHeight="1" spans="1:8">
      <c r="A49" s="145">
        <v>48</v>
      </c>
      <c r="B49" s="146" t="s">
        <v>11947</v>
      </c>
      <c r="C49" s="147" t="s">
        <v>1624</v>
      </c>
      <c r="D49" s="148" t="s">
        <v>1625</v>
      </c>
      <c r="E49" s="148" t="s">
        <v>22</v>
      </c>
      <c r="F49" s="147">
        <v>49.9</v>
      </c>
      <c r="G49" s="147" t="s">
        <v>150</v>
      </c>
      <c r="H49" s="149" t="s">
        <v>14</v>
      </c>
    </row>
    <row r="50" s="141" customFormat="1" customHeight="1" spans="1:8">
      <c r="A50" s="145">
        <v>49</v>
      </c>
      <c r="B50" s="146" t="s">
        <v>11948</v>
      </c>
      <c r="C50" s="147" t="s">
        <v>11949</v>
      </c>
      <c r="D50" s="148" t="s">
        <v>11950</v>
      </c>
      <c r="E50" s="148" t="s">
        <v>22</v>
      </c>
      <c r="F50" s="147">
        <v>45</v>
      </c>
      <c r="G50" s="147" t="s">
        <v>4557</v>
      </c>
      <c r="H50" s="149" t="s">
        <v>14</v>
      </c>
    </row>
    <row r="51" s="141" customFormat="1" customHeight="1" spans="1:8">
      <c r="A51" s="145">
        <v>50</v>
      </c>
      <c r="B51" s="146" t="s">
        <v>11951</v>
      </c>
      <c r="C51" s="147" t="s">
        <v>11952</v>
      </c>
      <c r="D51" s="148" t="s">
        <v>11953</v>
      </c>
      <c r="E51" s="148" t="s">
        <v>22</v>
      </c>
      <c r="F51" s="147">
        <v>58</v>
      </c>
      <c r="G51" s="147" t="s">
        <v>4557</v>
      </c>
      <c r="H51" s="149" t="s">
        <v>14</v>
      </c>
    </row>
    <row r="52" s="141" customFormat="1" customHeight="1" spans="1:8">
      <c r="A52" s="145">
        <v>51</v>
      </c>
      <c r="B52" s="146" t="s">
        <v>11954</v>
      </c>
      <c r="C52" s="147" t="s">
        <v>11955</v>
      </c>
      <c r="D52" s="148" t="s">
        <v>11956</v>
      </c>
      <c r="E52" s="148" t="s">
        <v>44</v>
      </c>
      <c r="F52" s="147">
        <v>45.8</v>
      </c>
      <c r="G52" s="147" t="s">
        <v>150</v>
      </c>
      <c r="H52" s="149" t="s">
        <v>14</v>
      </c>
    </row>
    <row r="53" s="141" customFormat="1" customHeight="1" spans="1:8">
      <c r="A53" s="145">
        <v>52</v>
      </c>
      <c r="B53" s="146" t="s">
        <v>11957</v>
      </c>
      <c r="C53" s="147" t="s">
        <v>11958</v>
      </c>
      <c r="D53" s="148" t="s">
        <v>11959</v>
      </c>
      <c r="E53" s="148" t="s">
        <v>44</v>
      </c>
      <c r="F53" s="147">
        <v>36</v>
      </c>
      <c r="G53" s="147" t="s">
        <v>4557</v>
      </c>
      <c r="H53" s="149" t="s">
        <v>14</v>
      </c>
    </row>
    <row r="54" s="141" customFormat="1" customHeight="1" spans="1:8">
      <c r="A54" s="145">
        <v>53</v>
      </c>
      <c r="B54" s="146" t="s">
        <v>11960</v>
      </c>
      <c r="C54" s="147" t="s">
        <v>11961</v>
      </c>
      <c r="D54" s="148" t="s">
        <v>11962</v>
      </c>
      <c r="E54" s="148" t="s">
        <v>44</v>
      </c>
      <c r="F54" s="147">
        <v>36</v>
      </c>
      <c r="G54" s="147" t="s">
        <v>150</v>
      </c>
      <c r="H54" s="149" t="s">
        <v>14</v>
      </c>
    </row>
    <row r="55" s="141" customFormat="1" customHeight="1" spans="1:8">
      <c r="A55" s="145">
        <v>54</v>
      </c>
      <c r="B55" s="146" t="s">
        <v>1410</v>
      </c>
      <c r="C55" s="147" t="s">
        <v>11963</v>
      </c>
      <c r="D55" s="148" t="s">
        <v>5820</v>
      </c>
      <c r="E55" s="148" t="s">
        <v>22</v>
      </c>
      <c r="F55" s="147">
        <v>38</v>
      </c>
      <c r="G55" s="147" t="s">
        <v>282</v>
      </c>
      <c r="H55" s="149" t="s">
        <v>14</v>
      </c>
    </row>
    <row r="56" s="141" customFormat="1" customHeight="1" spans="1:8">
      <c r="A56" s="145">
        <v>55</v>
      </c>
      <c r="B56" s="146" t="s">
        <v>11964</v>
      </c>
      <c r="C56" s="147" t="s">
        <v>11965</v>
      </c>
      <c r="D56" s="148" t="s">
        <v>11966</v>
      </c>
      <c r="E56" s="148" t="s">
        <v>22</v>
      </c>
      <c r="F56" s="147">
        <v>45</v>
      </c>
      <c r="G56" s="147" t="s">
        <v>150</v>
      </c>
      <c r="H56" s="149" t="s">
        <v>14</v>
      </c>
    </row>
    <row r="57" s="141" customFormat="1" customHeight="1" spans="1:8">
      <c r="A57" s="145">
        <v>56</v>
      </c>
      <c r="B57" s="146" t="s">
        <v>11967</v>
      </c>
      <c r="C57" s="147" t="s">
        <v>11968</v>
      </c>
      <c r="D57" s="148" t="s">
        <v>11969</v>
      </c>
      <c r="E57" s="148" t="s">
        <v>22</v>
      </c>
      <c r="F57" s="147">
        <v>49.8</v>
      </c>
      <c r="G57" s="147" t="s">
        <v>150</v>
      </c>
      <c r="H57" s="149" t="s">
        <v>14</v>
      </c>
    </row>
    <row r="58" s="141" customFormat="1" customHeight="1" spans="1:8">
      <c r="A58" s="145">
        <v>57</v>
      </c>
      <c r="B58" s="146" t="s">
        <v>11970</v>
      </c>
      <c r="C58" s="147" t="s">
        <v>11971</v>
      </c>
      <c r="D58" s="148" t="s">
        <v>11972</v>
      </c>
      <c r="E58" s="148" t="s">
        <v>22</v>
      </c>
      <c r="F58" s="147">
        <v>45</v>
      </c>
      <c r="G58" s="147" t="s">
        <v>150</v>
      </c>
      <c r="H58" s="149" t="s">
        <v>14</v>
      </c>
    </row>
    <row r="59" s="141" customFormat="1" customHeight="1" spans="1:8">
      <c r="A59" s="145">
        <v>58</v>
      </c>
      <c r="B59" s="146" t="s">
        <v>11973</v>
      </c>
      <c r="C59" s="147" t="s">
        <v>11974</v>
      </c>
      <c r="D59" s="148" t="s">
        <v>11975</v>
      </c>
      <c r="E59" s="148" t="s">
        <v>44</v>
      </c>
      <c r="F59" s="147">
        <v>42</v>
      </c>
      <c r="G59" s="147" t="s">
        <v>150</v>
      </c>
      <c r="H59" s="149" t="s">
        <v>14</v>
      </c>
    </row>
    <row r="60" s="141" customFormat="1" customHeight="1" spans="1:8">
      <c r="A60" s="145">
        <v>59</v>
      </c>
      <c r="B60" s="146" t="s">
        <v>11976</v>
      </c>
      <c r="C60" s="147" t="s">
        <v>11977</v>
      </c>
      <c r="D60" s="148" t="s">
        <v>11978</v>
      </c>
      <c r="E60" s="148" t="s">
        <v>44</v>
      </c>
      <c r="F60" s="147">
        <v>49.8</v>
      </c>
      <c r="G60" s="147" t="s">
        <v>4473</v>
      </c>
      <c r="H60" s="149" t="s">
        <v>14</v>
      </c>
    </row>
    <row r="61" s="141" customFormat="1" customHeight="1" spans="1:8">
      <c r="A61" s="145">
        <v>60</v>
      </c>
      <c r="B61" s="146" t="s">
        <v>11979</v>
      </c>
      <c r="C61" s="147" t="s">
        <v>11980</v>
      </c>
      <c r="D61" s="148" t="s">
        <v>11981</v>
      </c>
      <c r="E61" s="148" t="s">
        <v>22</v>
      </c>
      <c r="F61" s="147">
        <v>49.8</v>
      </c>
      <c r="G61" s="147" t="s">
        <v>1517</v>
      </c>
      <c r="H61" s="149" t="s">
        <v>14</v>
      </c>
    </row>
    <row r="62" s="141" customFormat="1" customHeight="1" spans="1:8">
      <c r="A62" s="145">
        <v>61</v>
      </c>
      <c r="B62" s="146" t="s">
        <v>11982</v>
      </c>
      <c r="C62" s="147" t="s">
        <v>11983</v>
      </c>
      <c r="D62" s="148" t="s">
        <v>11984</v>
      </c>
      <c r="E62" s="148" t="s">
        <v>22</v>
      </c>
      <c r="F62" s="147">
        <v>39.8</v>
      </c>
      <c r="G62" s="147" t="s">
        <v>37</v>
      </c>
      <c r="H62" s="149" t="s">
        <v>14</v>
      </c>
    </row>
    <row r="63" s="141" customFormat="1" customHeight="1" spans="1:8">
      <c r="A63" s="145">
        <v>62</v>
      </c>
      <c r="B63" s="146" t="s">
        <v>11985</v>
      </c>
      <c r="C63" s="147" t="s">
        <v>11986</v>
      </c>
      <c r="D63" s="148" t="s">
        <v>11987</v>
      </c>
      <c r="E63" s="148" t="s">
        <v>44</v>
      </c>
      <c r="F63" s="147">
        <v>39.8</v>
      </c>
      <c r="G63" s="147" t="s">
        <v>30</v>
      </c>
      <c r="H63" s="149" t="s">
        <v>14</v>
      </c>
    </row>
    <row r="64" s="141" customFormat="1" customHeight="1" spans="1:8">
      <c r="A64" s="145">
        <v>63</v>
      </c>
      <c r="B64" s="146" t="s">
        <v>11988</v>
      </c>
      <c r="C64" s="147" t="s">
        <v>11989</v>
      </c>
      <c r="D64" s="148" t="s">
        <v>11990</v>
      </c>
      <c r="E64" s="148" t="s">
        <v>44</v>
      </c>
      <c r="F64" s="147">
        <v>36</v>
      </c>
      <c r="G64" s="147" t="s">
        <v>150</v>
      </c>
      <c r="H64" s="149" t="s">
        <v>14</v>
      </c>
    </row>
    <row r="65" s="141" customFormat="1" customHeight="1" spans="1:8">
      <c r="A65" s="145">
        <v>64</v>
      </c>
      <c r="B65" s="146" t="s">
        <v>11991</v>
      </c>
      <c r="C65" s="147" t="s">
        <v>11992</v>
      </c>
      <c r="D65" s="148" t="s">
        <v>11993</v>
      </c>
      <c r="E65" s="148" t="s">
        <v>22</v>
      </c>
      <c r="F65" s="147">
        <v>39.8</v>
      </c>
      <c r="G65" s="147" t="s">
        <v>282</v>
      </c>
      <c r="H65" s="149" t="s">
        <v>14</v>
      </c>
    </row>
    <row r="66" s="141" customFormat="1" customHeight="1" spans="1:8">
      <c r="A66" s="145">
        <v>65</v>
      </c>
      <c r="B66" s="146" t="s">
        <v>11994</v>
      </c>
      <c r="C66" s="147" t="s">
        <v>11995</v>
      </c>
      <c r="D66" s="148" t="s">
        <v>11996</v>
      </c>
      <c r="E66" s="148" t="s">
        <v>44</v>
      </c>
      <c r="F66" s="147">
        <v>45</v>
      </c>
      <c r="G66" s="147" t="s">
        <v>1517</v>
      </c>
      <c r="H66" s="149" t="s">
        <v>14</v>
      </c>
    </row>
    <row r="67" s="141" customFormat="1" customHeight="1" spans="1:8">
      <c r="A67" s="145">
        <v>66</v>
      </c>
      <c r="B67" s="146" t="s">
        <v>11997</v>
      </c>
      <c r="C67" s="147" t="s">
        <v>11998</v>
      </c>
      <c r="D67" s="148" t="s">
        <v>11999</v>
      </c>
      <c r="E67" s="148" t="s">
        <v>44</v>
      </c>
      <c r="F67" s="147">
        <v>38</v>
      </c>
      <c r="G67" s="147" t="s">
        <v>150</v>
      </c>
      <c r="H67" s="149" t="s">
        <v>14</v>
      </c>
    </row>
    <row r="68" s="141" customFormat="1" customHeight="1" spans="1:8">
      <c r="A68" s="145">
        <v>67</v>
      </c>
      <c r="B68" s="146" t="s">
        <v>12000</v>
      </c>
      <c r="C68" s="147" t="s">
        <v>12001</v>
      </c>
      <c r="D68" s="148" t="s">
        <v>12002</v>
      </c>
      <c r="E68" s="148" t="s">
        <v>22</v>
      </c>
      <c r="F68" s="147">
        <v>49.8</v>
      </c>
      <c r="G68" s="147" t="s">
        <v>4473</v>
      </c>
      <c r="H68" s="149" t="s">
        <v>14</v>
      </c>
    </row>
    <row r="69" s="141" customFormat="1" customHeight="1" spans="1:8">
      <c r="A69" s="145">
        <v>68</v>
      </c>
      <c r="B69" s="146" t="s">
        <v>12003</v>
      </c>
      <c r="C69" s="147" t="s">
        <v>12004</v>
      </c>
      <c r="D69" s="148" t="s">
        <v>12005</v>
      </c>
      <c r="E69" s="148" t="s">
        <v>22</v>
      </c>
      <c r="F69" s="147">
        <v>45</v>
      </c>
      <c r="G69" s="147" t="s">
        <v>1841</v>
      </c>
      <c r="H69" s="149" t="s">
        <v>14</v>
      </c>
    </row>
    <row r="70" s="141" customFormat="1" customHeight="1" spans="1:8">
      <c r="A70" s="145">
        <v>69</v>
      </c>
      <c r="B70" s="146" t="s">
        <v>12006</v>
      </c>
      <c r="C70" s="147" t="s">
        <v>12007</v>
      </c>
      <c r="D70" s="148" t="s">
        <v>12008</v>
      </c>
      <c r="E70" s="148" t="s">
        <v>22</v>
      </c>
      <c r="F70" s="147">
        <v>36</v>
      </c>
      <c r="G70" s="147" t="s">
        <v>150</v>
      </c>
      <c r="H70" s="149" t="s">
        <v>14</v>
      </c>
    </row>
    <row r="71" s="141" customFormat="1" customHeight="1" spans="1:8">
      <c r="A71" s="145">
        <v>70</v>
      </c>
      <c r="B71" s="146" t="s">
        <v>12009</v>
      </c>
      <c r="C71" s="147" t="s">
        <v>12010</v>
      </c>
      <c r="D71" s="148" t="s">
        <v>12011</v>
      </c>
      <c r="E71" s="148" t="s">
        <v>22</v>
      </c>
      <c r="F71" s="147">
        <v>49.8</v>
      </c>
      <c r="G71" s="147" t="s">
        <v>1517</v>
      </c>
      <c r="H71" s="149" t="s">
        <v>14</v>
      </c>
    </row>
    <row r="72" s="141" customFormat="1" customHeight="1" spans="1:8">
      <c r="A72" s="145">
        <v>71</v>
      </c>
      <c r="B72" s="146" t="s">
        <v>12012</v>
      </c>
      <c r="C72" s="147" t="s">
        <v>12013</v>
      </c>
      <c r="D72" s="148" t="s">
        <v>12014</v>
      </c>
      <c r="E72" s="148" t="s">
        <v>44</v>
      </c>
      <c r="F72" s="147">
        <v>39.8</v>
      </c>
      <c r="G72" s="147" t="s">
        <v>150</v>
      </c>
      <c r="H72" s="149" t="s">
        <v>14</v>
      </c>
    </row>
    <row r="73" s="141" customFormat="1" customHeight="1" spans="1:8">
      <c r="A73" s="145">
        <v>72</v>
      </c>
      <c r="B73" s="146" t="s">
        <v>12015</v>
      </c>
      <c r="C73" s="147" t="s">
        <v>12016</v>
      </c>
      <c r="D73" s="148" t="s">
        <v>12017</v>
      </c>
      <c r="E73" s="148" t="s">
        <v>44</v>
      </c>
      <c r="F73" s="147">
        <v>45</v>
      </c>
      <c r="G73" s="147" t="s">
        <v>1841</v>
      </c>
      <c r="H73" s="149" t="s">
        <v>14</v>
      </c>
    </row>
    <row r="74" s="141" customFormat="1" customHeight="1" spans="1:8">
      <c r="A74" s="145">
        <v>73</v>
      </c>
      <c r="B74" s="146" t="s">
        <v>12018</v>
      </c>
      <c r="C74" s="147" t="s">
        <v>12019</v>
      </c>
      <c r="D74" s="148" t="s">
        <v>12020</v>
      </c>
      <c r="E74" s="148" t="s">
        <v>44</v>
      </c>
      <c r="F74" s="147">
        <v>45</v>
      </c>
      <c r="G74" s="147" t="s">
        <v>1992</v>
      </c>
      <c r="H74" s="149" t="s">
        <v>14</v>
      </c>
    </row>
    <row r="75" s="141" customFormat="1" customHeight="1" spans="1:8">
      <c r="A75" s="145">
        <v>74</v>
      </c>
      <c r="B75" s="146" t="s">
        <v>12021</v>
      </c>
      <c r="C75" s="147" t="s">
        <v>12022</v>
      </c>
      <c r="D75" s="148" t="s">
        <v>12023</v>
      </c>
      <c r="E75" s="148" t="s">
        <v>44</v>
      </c>
      <c r="F75" s="147">
        <v>39.8</v>
      </c>
      <c r="G75" s="147" t="s">
        <v>2062</v>
      </c>
      <c r="H75" s="149" t="s">
        <v>14</v>
      </c>
    </row>
    <row r="76" s="141" customFormat="1" customHeight="1" spans="1:8">
      <c r="A76" s="145">
        <v>75</v>
      </c>
      <c r="B76" s="146" t="s">
        <v>12024</v>
      </c>
      <c r="C76" s="147" t="s">
        <v>12025</v>
      </c>
      <c r="D76" s="148" t="s">
        <v>12026</v>
      </c>
      <c r="E76" s="148" t="s">
        <v>44</v>
      </c>
      <c r="F76" s="147">
        <v>42</v>
      </c>
      <c r="G76" s="147" t="s">
        <v>1823</v>
      </c>
      <c r="H76" s="149" t="s">
        <v>14</v>
      </c>
    </row>
    <row r="77" s="141" customFormat="1" customHeight="1" spans="1:8">
      <c r="A77" s="145">
        <v>76</v>
      </c>
      <c r="B77" s="146" t="s">
        <v>12027</v>
      </c>
      <c r="C77" s="147" t="s">
        <v>12028</v>
      </c>
      <c r="D77" s="148" t="s">
        <v>12029</v>
      </c>
      <c r="E77" s="148" t="s">
        <v>22</v>
      </c>
      <c r="F77" s="147">
        <v>49.8</v>
      </c>
      <c r="G77" s="147" t="s">
        <v>282</v>
      </c>
      <c r="H77" s="149" t="s">
        <v>14</v>
      </c>
    </row>
    <row r="78" s="141" customFormat="1" customHeight="1" spans="1:8">
      <c r="A78" s="145">
        <v>77</v>
      </c>
      <c r="B78" s="146" t="s">
        <v>12030</v>
      </c>
      <c r="C78" s="147" t="s">
        <v>12031</v>
      </c>
      <c r="D78" s="148" t="s">
        <v>12032</v>
      </c>
      <c r="E78" s="148" t="s">
        <v>44</v>
      </c>
      <c r="F78" s="147">
        <v>42</v>
      </c>
      <c r="G78" s="147" t="s">
        <v>150</v>
      </c>
      <c r="H78" s="149" t="s">
        <v>14</v>
      </c>
    </row>
    <row r="79" s="141" customFormat="1" customHeight="1" spans="1:8">
      <c r="A79" s="145">
        <v>78</v>
      </c>
      <c r="B79" s="146" t="s">
        <v>12033</v>
      </c>
      <c r="C79" s="147" t="s">
        <v>12034</v>
      </c>
      <c r="D79" s="148" t="s">
        <v>12035</v>
      </c>
      <c r="E79" s="148" t="s">
        <v>22</v>
      </c>
      <c r="F79" s="147">
        <v>38</v>
      </c>
      <c r="G79" s="147" t="s">
        <v>150</v>
      </c>
      <c r="H79" s="149" t="s">
        <v>14</v>
      </c>
    </row>
    <row r="80" s="141" customFormat="1" customHeight="1" spans="1:8">
      <c r="A80" s="145">
        <v>79</v>
      </c>
      <c r="B80" s="146" t="s">
        <v>12036</v>
      </c>
      <c r="C80" s="147" t="s">
        <v>12037</v>
      </c>
      <c r="D80" s="148" t="s">
        <v>12038</v>
      </c>
      <c r="E80" s="148" t="s">
        <v>22</v>
      </c>
      <c r="F80" s="147">
        <v>48</v>
      </c>
      <c r="G80" s="147" t="s">
        <v>150</v>
      </c>
      <c r="H80" s="149" t="s">
        <v>14</v>
      </c>
    </row>
    <row r="81" s="141" customFormat="1" customHeight="1" spans="1:8">
      <c r="A81" s="145">
        <v>80</v>
      </c>
      <c r="B81" s="146" t="s">
        <v>12039</v>
      </c>
      <c r="C81" s="147" t="s">
        <v>12040</v>
      </c>
      <c r="D81" s="148" t="s">
        <v>12041</v>
      </c>
      <c r="E81" s="148" t="s">
        <v>44</v>
      </c>
      <c r="F81" s="147">
        <v>49.8</v>
      </c>
      <c r="G81" s="147" t="s">
        <v>30</v>
      </c>
      <c r="H81" s="149" t="s">
        <v>14</v>
      </c>
    </row>
    <row r="82" s="141" customFormat="1" customHeight="1" spans="1:8">
      <c r="A82" s="145">
        <v>81</v>
      </c>
      <c r="B82" s="146" t="s">
        <v>12042</v>
      </c>
      <c r="C82" s="147" t="s">
        <v>12043</v>
      </c>
      <c r="D82" s="148" t="s">
        <v>12044</v>
      </c>
      <c r="E82" s="148" t="s">
        <v>22</v>
      </c>
      <c r="F82" s="147">
        <v>32</v>
      </c>
      <c r="G82" s="147" t="s">
        <v>150</v>
      </c>
      <c r="H82" s="149" t="s">
        <v>14</v>
      </c>
    </row>
    <row r="83" s="141" customFormat="1" customHeight="1" spans="1:8">
      <c r="A83" s="145">
        <v>82</v>
      </c>
      <c r="B83" s="146" t="s">
        <v>12045</v>
      </c>
      <c r="C83" s="147" t="s">
        <v>12046</v>
      </c>
      <c r="D83" s="148" t="s">
        <v>12047</v>
      </c>
      <c r="E83" s="148" t="s">
        <v>44</v>
      </c>
      <c r="F83" s="147">
        <v>42</v>
      </c>
      <c r="G83" s="147" t="s">
        <v>150</v>
      </c>
      <c r="H83" s="149" t="s">
        <v>14</v>
      </c>
    </row>
    <row r="84" s="141" customFormat="1" customHeight="1" spans="1:8">
      <c r="A84" s="145">
        <v>83</v>
      </c>
      <c r="B84" s="146" t="s">
        <v>11886</v>
      </c>
      <c r="C84" s="147" t="s">
        <v>11887</v>
      </c>
      <c r="D84" s="148" t="s">
        <v>11888</v>
      </c>
      <c r="E84" s="148" t="s">
        <v>22</v>
      </c>
      <c r="F84" s="147">
        <v>49.8</v>
      </c>
      <c r="G84" s="147" t="s">
        <v>150</v>
      </c>
      <c r="H84" s="149" t="s">
        <v>14</v>
      </c>
    </row>
    <row r="85" s="141" customFormat="1" customHeight="1" spans="1:8">
      <c r="A85" s="145">
        <v>84</v>
      </c>
      <c r="B85" s="146" t="s">
        <v>12048</v>
      </c>
      <c r="C85" s="147" t="s">
        <v>12049</v>
      </c>
      <c r="D85" s="148" t="s">
        <v>12050</v>
      </c>
      <c r="E85" s="148" t="s">
        <v>44</v>
      </c>
      <c r="F85" s="147">
        <v>48</v>
      </c>
      <c r="G85" s="147" t="s">
        <v>18</v>
      </c>
      <c r="H85" s="149" t="s">
        <v>14</v>
      </c>
    </row>
    <row r="86" s="141" customFormat="1" customHeight="1" spans="1:8">
      <c r="A86" s="145">
        <v>85</v>
      </c>
      <c r="B86" s="146" t="s">
        <v>10237</v>
      </c>
      <c r="C86" s="147" t="s">
        <v>10238</v>
      </c>
      <c r="D86" s="148" t="s">
        <v>10239</v>
      </c>
      <c r="E86" s="148" t="s">
        <v>44</v>
      </c>
      <c r="F86" s="147">
        <v>48</v>
      </c>
      <c r="G86" s="147" t="s">
        <v>37</v>
      </c>
      <c r="H86" s="149" t="s">
        <v>14</v>
      </c>
    </row>
    <row r="87" s="141" customFormat="1" customHeight="1" spans="1:8">
      <c r="A87" s="145">
        <v>86</v>
      </c>
      <c r="B87" s="146" t="s">
        <v>12051</v>
      </c>
      <c r="C87" s="147" t="s">
        <v>12052</v>
      </c>
      <c r="D87" s="148" t="s">
        <v>12053</v>
      </c>
      <c r="E87" s="148" t="s">
        <v>44</v>
      </c>
      <c r="F87" s="147">
        <v>45.8</v>
      </c>
      <c r="G87" s="147" t="s">
        <v>150</v>
      </c>
      <c r="H87" s="149" t="s">
        <v>14</v>
      </c>
    </row>
    <row r="88" s="141" customFormat="1" customHeight="1" spans="1:8">
      <c r="A88" s="145">
        <v>87</v>
      </c>
      <c r="B88" s="146" t="s">
        <v>12054</v>
      </c>
      <c r="C88" s="147" t="s">
        <v>12055</v>
      </c>
      <c r="D88" s="148" t="s">
        <v>12056</v>
      </c>
      <c r="E88" s="148" t="s">
        <v>22</v>
      </c>
      <c r="F88" s="147">
        <v>46</v>
      </c>
      <c r="G88" s="147" t="s">
        <v>4473</v>
      </c>
      <c r="H88" s="149" t="s">
        <v>14</v>
      </c>
    </row>
    <row r="89" s="141" customFormat="1" customHeight="1" spans="1:8">
      <c r="A89" s="145">
        <v>88</v>
      </c>
      <c r="B89" s="146" t="s">
        <v>12057</v>
      </c>
      <c r="C89" s="147" t="s">
        <v>12058</v>
      </c>
      <c r="D89" s="148" t="s">
        <v>12056</v>
      </c>
      <c r="E89" s="148" t="s">
        <v>44</v>
      </c>
      <c r="F89" s="147">
        <v>49.8</v>
      </c>
      <c r="G89" s="147" t="s">
        <v>1658</v>
      </c>
      <c r="H89" s="149" t="s">
        <v>14</v>
      </c>
    </row>
    <row r="90" s="141" customFormat="1" customHeight="1" spans="1:8">
      <c r="A90" s="145">
        <v>89</v>
      </c>
      <c r="B90" s="146" t="s">
        <v>12059</v>
      </c>
      <c r="C90" s="147" t="s">
        <v>12060</v>
      </c>
      <c r="D90" s="148" t="s">
        <v>12061</v>
      </c>
      <c r="E90" s="148" t="s">
        <v>22</v>
      </c>
      <c r="F90" s="147">
        <v>36</v>
      </c>
      <c r="G90" s="147" t="s">
        <v>4557</v>
      </c>
      <c r="H90" s="149" t="s">
        <v>14</v>
      </c>
    </row>
    <row r="91" s="141" customFormat="1" customHeight="1" spans="1:8">
      <c r="A91" s="145">
        <v>90</v>
      </c>
      <c r="B91" s="146" t="s">
        <v>12062</v>
      </c>
      <c r="C91" s="147" t="s">
        <v>12063</v>
      </c>
      <c r="D91" s="148" t="s">
        <v>12064</v>
      </c>
      <c r="E91" s="148" t="s">
        <v>44</v>
      </c>
      <c r="F91" s="147">
        <v>48</v>
      </c>
      <c r="G91" s="147" t="s">
        <v>4473</v>
      </c>
      <c r="H91" s="149" t="s">
        <v>14</v>
      </c>
    </row>
    <row r="92" s="141" customFormat="1" customHeight="1" spans="1:8">
      <c r="A92" s="145">
        <v>91</v>
      </c>
      <c r="B92" s="146" t="s">
        <v>12065</v>
      </c>
      <c r="C92" s="147" t="s">
        <v>12066</v>
      </c>
      <c r="D92" s="148" t="s">
        <v>12067</v>
      </c>
      <c r="E92" s="148" t="s">
        <v>12</v>
      </c>
      <c r="F92" s="147">
        <v>35.8</v>
      </c>
      <c r="G92" s="147" t="s">
        <v>1841</v>
      </c>
      <c r="H92" s="149" t="s">
        <v>14</v>
      </c>
    </row>
    <row r="93" s="141" customFormat="1" customHeight="1" spans="1:8">
      <c r="A93" s="145">
        <v>92</v>
      </c>
      <c r="B93" s="146" t="s">
        <v>12068</v>
      </c>
      <c r="C93" s="147" t="s">
        <v>12069</v>
      </c>
      <c r="D93" s="148" t="s">
        <v>12070</v>
      </c>
      <c r="E93" s="148" t="s">
        <v>22</v>
      </c>
      <c r="F93" s="147">
        <v>49.6</v>
      </c>
      <c r="G93" s="147" t="s">
        <v>30</v>
      </c>
      <c r="H93" s="149" t="s">
        <v>14</v>
      </c>
    </row>
    <row r="94" s="141" customFormat="1" customHeight="1" spans="1:8">
      <c r="A94" s="145">
        <v>93</v>
      </c>
      <c r="B94" s="146" t="s">
        <v>12071</v>
      </c>
      <c r="C94" s="147" t="s">
        <v>12072</v>
      </c>
      <c r="D94" s="148" t="s">
        <v>12073</v>
      </c>
      <c r="E94" s="148" t="s">
        <v>22</v>
      </c>
      <c r="F94" s="147">
        <v>58.8</v>
      </c>
      <c r="G94" s="147" t="s">
        <v>1823</v>
      </c>
      <c r="H94" s="149" t="s">
        <v>14</v>
      </c>
    </row>
    <row r="95" s="141" customFormat="1" customHeight="1" spans="1:8">
      <c r="A95" s="145">
        <v>94</v>
      </c>
      <c r="B95" s="146" t="s">
        <v>12074</v>
      </c>
      <c r="C95" s="147" t="s">
        <v>12075</v>
      </c>
      <c r="D95" s="148" t="s">
        <v>12076</v>
      </c>
      <c r="E95" s="148" t="s">
        <v>22</v>
      </c>
      <c r="F95" s="147">
        <v>49.8</v>
      </c>
      <c r="G95" s="147" t="s">
        <v>1823</v>
      </c>
      <c r="H95" s="149" t="s">
        <v>14</v>
      </c>
    </row>
    <row r="96" s="141" customFormat="1" customHeight="1" spans="1:8">
      <c r="A96" s="145">
        <v>95</v>
      </c>
      <c r="B96" s="146" t="s">
        <v>12077</v>
      </c>
      <c r="C96" s="147" t="s">
        <v>12078</v>
      </c>
      <c r="D96" s="148" t="s">
        <v>12079</v>
      </c>
      <c r="E96" s="148" t="s">
        <v>22</v>
      </c>
      <c r="F96" s="147">
        <v>39.8</v>
      </c>
      <c r="G96" s="147" t="s">
        <v>37</v>
      </c>
      <c r="H96" s="149" t="s">
        <v>14</v>
      </c>
    </row>
    <row r="97" s="141" customFormat="1" customHeight="1" spans="1:8">
      <c r="A97" s="145">
        <v>96</v>
      </c>
      <c r="B97" s="146" t="s">
        <v>12080</v>
      </c>
      <c r="C97" s="147" t="s">
        <v>12081</v>
      </c>
      <c r="D97" s="148" t="s">
        <v>12082</v>
      </c>
      <c r="E97" s="148" t="s">
        <v>22</v>
      </c>
      <c r="F97" s="147">
        <v>36</v>
      </c>
      <c r="G97" s="147" t="s">
        <v>107</v>
      </c>
      <c r="H97" s="149" t="s">
        <v>14</v>
      </c>
    </row>
    <row r="98" s="141" customFormat="1" customHeight="1" spans="1:8">
      <c r="A98" s="145">
        <v>97</v>
      </c>
      <c r="B98" s="146" t="s">
        <v>12083</v>
      </c>
      <c r="C98" s="147" t="s">
        <v>12084</v>
      </c>
      <c r="D98" s="148" t="s">
        <v>12085</v>
      </c>
      <c r="E98" s="148" t="s">
        <v>22</v>
      </c>
      <c r="F98" s="147">
        <v>39.8</v>
      </c>
      <c r="G98" s="147" t="s">
        <v>84</v>
      </c>
      <c r="H98" s="149" t="s">
        <v>14</v>
      </c>
    </row>
    <row r="99" s="141" customFormat="1" customHeight="1" spans="1:8">
      <c r="A99" s="145">
        <v>98</v>
      </c>
      <c r="B99" s="146" t="s">
        <v>12086</v>
      </c>
      <c r="C99" s="147" t="s">
        <v>12087</v>
      </c>
      <c r="D99" s="148" t="s">
        <v>12088</v>
      </c>
      <c r="E99" s="148" t="s">
        <v>22</v>
      </c>
      <c r="F99" s="147">
        <v>49.8</v>
      </c>
      <c r="G99" s="147" t="s">
        <v>37</v>
      </c>
      <c r="H99" s="149" t="s">
        <v>14</v>
      </c>
    </row>
    <row r="100" s="141" customFormat="1" customHeight="1" spans="1:8">
      <c r="A100" s="145">
        <v>99</v>
      </c>
      <c r="B100" s="146" t="s">
        <v>12089</v>
      </c>
      <c r="C100" s="147" t="s">
        <v>12090</v>
      </c>
      <c r="D100" s="148" t="s">
        <v>12091</v>
      </c>
      <c r="E100" s="148" t="s">
        <v>22</v>
      </c>
      <c r="F100" s="147">
        <v>39.8</v>
      </c>
      <c r="G100" s="147" t="s">
        <v>107</v>
      </c>
      <c r="H100" s="149" t="s">
        <v>14</v>
      </c>
    </row>
    <row r="101" s="141" customFormat="1" customHeight="1" spans="1:8">
      <c r="A101" s="145">
        <v>100</v>
      </c>
      <c r="B101" s="146" t="s">
        <v>12092</v>
      </c>
      <c r="C101" s="147" t="s">
        <v>12093</v>
      </c>
      <c r="D101" s="148" t="s">
        <v>12094</v>
      </c>
      <c r="E101" s="148" t="s">
        <v>22</v>
      </c>
      <c r="F101" s="147">
        <v>39.8</v>
      </c>
      <c r="G101" s="147" t="s">
        <v>1841</v>
      </c>
      <c r="H101" s="149" t="s">
        <v>14</v>
      </c>
    </row>
    <row r="102" s="141" customFormat="1" customHeight="1" spans="1:8">
      <c r="A102" s="145">
        <v>101</v>
      </c>
      <c r="B102" s="146" t="s">
        <v>12095</v>
      </c>
      <c r="C102" s="147" t="s">
        <v>12096</v>
      </c>
      <c r="D102" s="148" t="s">
        <v>10272</v>
      </c>
      <c r="E102" s="148" t="s">
        <v>22</v>
      </c>
      <c r="F102" s="147">
        <v>45</v>
      </c>
      <c r="G102" s="147" t="s">
        <v>84</v>
      </c>
      <c r="H102" s="149" t="s">
        <v>14</v>
      </c>
    </row>
    <row r="103" s="141" customFormat="1" customHeight="1" spans="1:8">
      <c r="A103" s="145">
        <v>102</v>
      </c>
      <c r="B103" s="146" t="s">
        <v>12097</v>
      </c>
      <c r="C103" s="147" t="s">
        <v>12098</v>
      </c>
      <c r="D103" s="148" t="s">
        <v>12099</v>
      </c>
      <c r="E103" s="148" t="s">
        <v>22</v>
      </c>
      <c r="F103" s="147">
        <v>39.8</v>
      </c>
      <c r="G103" s="147" t="s">
        <v>37</v>
      </c>
      <c r="H103" s="149" t="s">
        <v>14</v>
      </c>
    </row>
    <row r="104" s="141" customFormat="1" customHeight="1" spans="1:8">
      <c r="A104" s="145">
        <v>103</v>
      </c>
      <c r="B104" s="146" t="s">
        <v>12100</v>
      </c>
      <c r="C104" s="147" t="s">
        <v>12101</v>
      </c>
      <c r="D104" s="148" t="s">
        <v>12102</v>
      </c>
      <c r="E104" s="148" t="s">
        <v>22</v>
      </c>
      <c r="F104" s="147">
        <v>49.8</v>
      </c>
      <c r="G104" s="147" t="s">
        <v>30</v>
      </c>
      <c r="H104" s="149" t="s">
        <v>14</v>
      </c>
    </row>
    <row r="105" s="141" customFormat="1" customHeight="1" spans="1:8">
      <c r="A105" s="145">
        <v>104</v>
      </c>
      <c r="B105" s="150" t="s">
        <v>12103</v>
      </c>
      <c r="C105" s="147" t="s">
        <v>12104</v>
      </c>
      <c r="D105" s="148" t="s">
        <v>12105</v>
      </c>
      <c r="E105" s="148" t="s">
        <v>22</v>
      </c>
      <c r="F105" s="147">
        <v>35</v>
      </c>
      <c r="G105" s="147" t="s">
        <v>2128</v>
      </c>
      <c r="H105" s="149" t="s">
        <v>14</v>
      </c>
    </row>
    <row r="106" s="141" customFormat="1" customHeight="1" spans="1:8">
      <c r="A106" s="145">
        <v>105</v>
      </c>
      <c r="B106" s="150" t="s">
        <v>12106</v>
      </c>
      <c r="C106" s="147" t="s">
        <v>12107</v>
      </c>
      <c r="D106" s="148" t="s">
        <v>12108</v>
      </c>
      <c r="E106" s="148" t="s">
        <v>22</v>
      </c>
      <c r="F106" s="147">
        <v>39.8</v>
      </c>
      <c r="G106" s="147" t="s">
        <v>1881</v>
      </c>
      <c r="H106" s="149" t="s">
        <v>14</v>
      </c>
    </row>
    <row r="107" s="141" customFormat="1" customHeight="1" spans="1:8">
      <c r="A107" s="145">
        <v>106</v>
      </c>
      <c r="B107" s="150" t="s">
        <v>12109</v>
      </c>
      <c r="C107" s="147" t="s">
        <v>12110</v>
      </c>
      <c r="D107" s="148" t="s">
        <v>12111</v>
      </c>
      <c r="E107" s="148" t="s">
        <v>22</v>
      </c>
      <c r="F107" s="147">
        <v>39.8</v>
      </c>
      <c r="G107" s="147" t="s">
        <v>150</v>
      </c>
      <c r="H107" s="149" t="s">
        <v>14</v>
      </c>
    </row>
    <row r="108" s="141" customFormat="1" customHeight="1" spans="1:8">
      <c r="A108" s="145">
        <v>107</v>
      </c>
      <c r="B108" s="150" t="s">
        <v>12112</v>
      </c>
      <c r="C108" s="147" t="s">
        <v>12113</v>
      </c>
      <c r="D108" s="148" t="s">
        <v>12114</v>
      </c>
      <c r="E108" s="148" t="s">
        <v>22</v>
      </c>
      <c r="F108" s="147">
        <v>38</v>
      </c>
      <c r="G108" s="147" t="s">
        <v>2128</v>
      </c>
      <c r="H108" s="149" t="s">
        <v>14</v>
      </c>
    </row>
    <row r="109" s="141" customFormat="1" customHeight="1" spans="1:8">
      <c r="A109" s="145">
        <v>108</v>
      </c>
      <c r="B109" s="150" t="s">
        <v>12115</v>
      </c>
      <c r="C109" s="147" t="s">
        <v>12116</v>
      </c>
      <c r="D109" s="148" t="s">
        <v>9561</v>
      </c>
      <c r="E109" s="148" t="s">
        <v>22</v>
      </c>
      <c r="F109" s="147">
        <v>39.8</v>
      </c>
      <c r="G109" s="147" t="s">
        <v>1841</v>
      </c>
      <c r="H109" s="149" t="s">
        <v>14</v>
      </c>
    </row>
    <row r="110" s="141" customFormat="1" customHeight="1" spans="1:8">
      <c r="A110" s="145">
        <v>109</v>
      </c>
      <c r="B110" s="146" t="s">
        <v>12117</v>
      </c>
      <c r="C110" s="147" t="s">
        <v>12118</v>
      </c>
      <c r="D110" s="148" t="s">
        <v>12119</v>
      </c>
      <c r="E110" s="148" t="s">
        <v>44</v>
      </c>
      <c r="F110" s="147">
        <v>45</v>
      </c>
      <c r="G110" s="147" t="s">
        <v>1841</v>
      </c>
      <c r="H110" s="149" t="s">
        <v>14</v>
      </c>
    </row>
    <row r="111" s="141" customFormat="1" customHeight="1" spans="1:8">
      <c r="A111" s="145">
        <v>110</v>
      </c>
      <c r="B111" s="146" t="s">
        <v>11855</v>
      </c>
      <c r="C111" s="147" t="s">
        <v>1633</v>
      </c>
      <c r="D111" s="148" t="s">
        <v>1634</v>
      </c>
      <c r="E111" s="148" t="s">
        <v>12</v>
      </c>
      <c r="F111" s="147">
        <v>45</v>
      </c>
      <c r="G111" s="147" t="s">
        <v>150</v>
      </c>
      <c r="H111" s="149" t="s">
        <v>14</v>
      </c>
    </row>
    <row r="112" s="141" customFormat="1" customHeight="1" spans="1:8">
      <c r="A112" s="145">
        <v>111</v>
      </c>
      <c r="B112" s="146" t="s">
        <v>12120</v>
      </c>
      <c r="C112" s="147" t="s">
        <v>12121</v>
      </c>
      <c r="D112" s="148" t="s">
        <v>12122</v>
      </c>
      <c r="E112" s="148" t="s">
        <v>22</v>
      </c>
      <c r="F112" s="147">
        <v>49.8</v>
      </c>
      <c r="G112" s="147" t="s">
        <v>107</v>
      </c>
      <c r="H112" s="149" t="s">
        <v>14</v>
      </c>
    </row>
    <row r="113" s="141" customFormat="1" customHeight="1" spans="1:8">
      <c r="A113" s="145">
        <v>112</v>
      </c>
      <c r="B113" s="146" t="s">
        <v>12123</v>
      </c>
      <c r="C113" s="147" t="s">
        <v>12124</v>
      </c>
      <c r="D113" s="148" t="s">
        <v>12125</v>
      </c>
      <c r="E113" s="148" t="s">
        <v>44</v>
      </c>
      <c r="F113" s="147">
        <v>45</v>
      </c>
      <c r="G113" s="147" t="s">
        <v>52</v>
      </c>
      <c r="H113" s="149" t="s">
        <v>14</v>
      </c>
    </row>
    <row r="114" s="141" customFormat="1" customHeight="1" spans="1:8">
      <c r="A114" s="145">
        <v>113</v>
      </c>
      <c r="B114" s="146" t="s">
        <v>12126</v>
      </c>
      <c r="C114" s="147" t="s">
        <v>12127</v>
      </c>
      <c r="D114" s="148" t="s">
        <v>12128</v>
      </c>
      <c r="E114" s="148" t="s">
        <v>22</v>
      </c>
      <c r="F114" s="147">
        <v>49.9</v>
      </c>
      <c r="G114" s="147" t="s">
        <v>4557</v>
      </c>
      <c r="H114" s="149" t="s">
        <v>14</v>
      </c>
    </row>
    <row r="115" s="141" customFormat="1" customHeight="1" spans="1:8">
      <c r="A115" s="145">
        <v>114</v>
      </c>
      <c r="B115" s="146" t="s">
        <v>12129</v>
      </c>
      <c r="C115" s="147" t="s">
        <v>12130</v>
      </c>
      <c r="D115" s="148" t="s">
        <v>12131</v>
      </c>
      <c r="E115" s="148" t="s">
        <v>12</v>
      </c>
      <c r="F115" s="147">
        <v>45</v>
      </c>
      <c r="G115" s="147" t="s">
        <v>65</v>
      </c>
      <c r="H115" s="149" t="s">
        <v>14</v>
      </c>
    </row>
    <row r="116" s="141" customFormat="1" customHeight="1" spans="1:8">
      <c r="A116" s="145">
        <v>115</v>
      </c>
      <c r="B116" s="146" t="s">
        <v>12132</v>
      </c>
      <c r="C116" s="147" t="s">
        <v>12133</v>
      </c>
      <c r="D116" s="148" t="s">
        <v>12134</v>
      </c>
      <c r="E116" s="148" t="s">
        <v>22</v>
      </c>
      <c r="F116" s="147">
        <v>49.8</v>
      </c>
      <c r="G116" s="147" t="s">
        <v>1517</v>
      </c>
      <c r="H116" s="149" t="s">
        <v>14</v>
      </c>
    </row>
    <row r="117" s="141" customFormat="1" customHeight="1" spans="1:8">
      <c r="A117" s="145">
        <v>116</v>
      </c>
      <c r="B117" s="146" t="s">
        <v>12135</v>
      </c>
      <c r="C117" s="147" t="s">
        <v>12136</v>
      </c>
      <c r="D117" s="148" t="s">
        <v>12137</v>
      </c>
      <c r="E117" s="148" t="s">
        <v>22</v>
      </c>
      <c r="F117" s="147">
        <v>49.8</v>
      </c>
      <c r="G117" s="147" t="s">
        <v>4473</v>
      </c>
      <c r="H117" s="149" t="s">
        <v>14</v>
      </c>
    </row>
    <row r="118" s="141" customFormat="1" customHeight="1" spans="1:8">
      <c r="A118" s="145">
        <v>117</v>
      </c>
      <c r="B118" s="146" t="s">
        <v>12138</v>
      </c>
      <c r="C118" s="147" t="s">
        <v>12139</v>
      </c>
      <c r="D118" s="148" t="s">
        <v>12140</v>
      </c>
      <c r="E118" s="148" t="s">
        <v>22</v>
      </c>
      <c r="F118" s="147">
        <v>49.8</v>
      </c>
      <c r="G118" s="147" t="s">
        <v>2062</v>
      </c>
      <c r="H118" s="149" t="s">
        <v>14</v>
      </c>
    </row>
    <row r="119" s="141" customFormat="1" customHeight="1" spans="1:8">
      <c r="A119" s="145">
        <v>118</v>
      </c>
      <c r="B119" s="146" t="s">
        <v>12141</v>
      </c>
      <c r="C119" s="147" t="s">
        <v>12142</v>
      </c>
      <c r="D119" s="148" t="s">
        <v>12143</v>
      </c>
      <c r="E119" s="148" t="s">
        <v>22</v>
      </c>
      <c r="F119" s="147">
        <v>45</v>
      </c>
      <c r="G119" s="147" t="s">
        <v>37</v>
      </c>
      <c r="H119" s="149" t="s">
        <v>14</v>
      </c>
    </row>
    <row r="120" s="141" customFormat="1" customHeight="1" spans="1:8">
      <c r="A120" s="145">
        <v>119</v>
      </c>
      <c r="B120" s="146" t="s">
        <v>12144</v>
      </c>
      <c r="C120" s="147" t="s">
        <v>12145</v>
      </c>
      <c r="D120" s="148" t="s">
        <v>12146</v>
      </c>
      <c r="E120" s="148" t="s">
        <v>44</v>
      </c>
      <c r="F120" s="147">
        <v>39.9</v>
      </c>
      <c r="G120" s="147" t="s">
        <v>1881</v>
      </c>
      <c r="H120" s="149" t="s">
        <v>14</v>
      </c>
    </row>
    <row r="121" s="141" customFormat="1" customHeight="1" spans="1:8">
      <c r="A121" s="145">
        <v>120</v>
      </c>
      <c r="B121" s="150" t="s">
        <v>12147</v>
      </c>
      <c r="C121" s="147" t="s">
        <v>6644</v>
      </c>
      <c r="D121" s="148" t="s">
        <v>6645</v>
      </c>
      <c r="E121" s="148" t="s">
        <v>44</v>
      </c>
      <c r="F121" s="147">
        <v>59.8</v>
      </c>
      <c r="G121" s="147" t="s">
        <v>1841</v>
      </c>
      <c r="H121" s="149" t="s">
        <v>14</v>
      </c>
    </row>
    <row r="122" s="141" customFormat="1" customHeight="1" spans="1:8">
      <c r="A122" s="145">
        <v>121</v>
      </c>
      <c r="B122" s="146" t="s">
        <v>12148</v>
      </c>
      <c r="C122" s="147" t="s">
        <v>12149</v>
      </c>
      <c r="D122" s="148" t="s">
        <v>12150</v>
      </c>
      <c r="E122" s="148" t="s">
        <v>22</v>
      </c>
      <c r="F122" s="147">
        <v>58</v>
      </c>
      <c r="G122" s="147" t="s">
        <v>4473</v>
      </c>
      <c r="H122" s="149" t="s">
        <v>14</v>
      </c>
    </row>
    <row r="123" s="141" customFormat="1" customHeight="1" spans="1:8">
      <c r="A123" s="145">
        <v>122</v>
      </c>
      <c r="B123" s="146" t="s">
        <v>12151</v>
      </c>
      <c r="C123" s="147" t="s">
        <v>12152</v>
      </c>
      <c r="D123" s="148" t="s">
        <v>12153</v>
      </c>
      <c r="E123" s="148" t="s">
        <v>12</v>
      </c>
      <c r="F123" s="147">
        <v>58</v>
      </c>
      <c r="G123" s="147" t="s">
        <v>1823</v>
      </c>
      <c r="H123" s="149" t="s">
        <v>14</v>
      </c>
    </row>
    <row r="124" s="141" customFormat="1" customHeight="1" spans="1:8">
      <c r="A124" s="145">
        <v>123</v>
      </c>
      <c r="B124" s="146" t="s">
        <v>12154</v>
      </c>
      <c r="C124" s="147" t="s">
        <v>12155</v>
      </c>
      <c r="D124" s="148" t="s">
        <v>12156</v>
      </c>
      <c r="E124" s="148" t="s">
        <v>44</v>
      </c>
      <c r="F124" s="147">
        <v>45</v>
      </c>
      <c r="G124" s="147" t="s">
        <v>2062</v>
      </c>
      <c r="H124" s="149" t="s">
        <v>14</v>
      </c>
    </row>
    <row r="125" s="141" customFormat="1" customHeight="1" spans="1:8">
      <c r="A125" s="145">
        <v>124</v>
      </c>
      <c r="B125" s="146" t="s">
        <v>12157</v>
      </c>
      <c r="C125" s="147" t="s">
        <v>12158</v>
      </c>
      <c r="D125" s="148" t="s">
        <v>12159</v>
      </c>
      <c r="E125" s="148" t="s">
        <v>22</v>
      </c>
      <c r="F125" s="147">
        <v>49.6</v>
      </c>
      <c r="G125" s="147" t="s">
        <v>2062</v>
      </c>
      <c r="H125" s="149" t="s">
        <v>14</v>
      </c>
    </row>
    <row r="126" s="141" customFormat="1" customHeight="1" spans="1:8">
      <c r="A126" s="145">
        <v>125</v>
      </c>
      <c r="B126" s="146" t="s">
        <v>12160</v>
      </c>
      <c r="C126" s="147" t="s">
        <v>12161</v>
      </c>
      <c r="D126" s="148" t="s">
        <v>12162</v>
      </c>
      <c r="E126" s="148" t="s">
        <v>22</v>
      </c>
      <c r="F126" s="147">
        <v>49.8</v>
      </c>
      <c r="G126" s="147" t="s">
        <v>30</v>
      </c>
      <c r="H126" s="149" t="s">
        <v>14</v>
      </c>
    </row>
    <row r="127" s="141" customFormat="1" customHeight="1" spans="1:8">
      <c r="A127" s="145">
        <v>126</v>
      </c>
      <c r="B127" s="150" t="s">
        <v>11938</v>
      </c>
      <c r="C127" s="147" t="s">
        <v>6294</v>
      </c>
      <c r="D127" s="148" t="s">
        <v>6295</v>
      </c>
      <c r="E127" s="148" t="s">
        <v>12</v>
      </c>
      <c r="F127" s="147">
        <v>49.8</v>
      </c>
      <c r="G127" s="147" t="s">
        <v>4557</v>
      </c>
      <c r="H127" s="149" t="s">
        <v>14</v>
      </c>
    </row>
    <row r="128" s="141" customFormat="1" customHeight="1" spans="1:8">
      <c r="A128" s="145">
        <v>127</v>
      </c>
      <c r="B128" s="146" t="s">
        <v>12163</v>
      </c>
      <c r="C128" s="147" t="s">
        <v>12164</v>
      </c>
      <c r="D128" s="148" t="s">
        <v>9169</v>
      </c>
      <c r="E128" s="148" t="s">
        <v>22</v>
      </c>
      <c r="F128" s="147">
        <v>59.8</v>
      </c>
      <c r="G128" s="147" t="s">
        <v>2103</v>
      </c>
      <c r="H128" s="149" t="s">
        <v>14</v>
      </c>
    </row>
    <row r="129" s="141" customFormat="1" customHeight="1" spans="1:9">
      <c r="A129" s="145">
        <v>128</v>
      </c>
      <c r="B129" s="151" t="s">
        <v>12165</v>
      </c>
      <c r="C129" s="152" t="s">
        <v>12166</v>
      </c>
      <c r="D129" s="151" t="s">
        <v>12167</v>
      </c>
      <c r="E129" s="153" t="s">
        <v>573</v>
      </c>
      <c r="F129" s="154" t="s">
        <v>8358</v>
      </c>
      <c r="G129" s="155">
        <v>45689</v>
      </c>
      <c r="H129" s="156" t="s">
        <v>575</v>
      </c>
      <c r="I129" s="158"/>
    </row>
    <row r="130" s="141" customFormat="1" customHeight="1" spans="1:9">
      <c r="A130" s="145">
        <v>129</v>
      </c>
      <c r="B130" s="157" t="s">
        <v>12168</v>
      </c>
      <c r="C130" s="152" t="s">
        <v>12169</v>
      </c>
      <c r="D130" s="157" t="s">
        <v>12170</v>
      </c>
      <c r="E130" s="153" t="s">
        <v>573</v>
      </c>
      <c r="F130" s="154" t="s">
        <v>4963</v>
      </c>
      <c r="G130" s="155">
        <v>45323</v>
      </c>
      <c r="H130" s="156" t="s">
        <v>575</v>
      </c>
      <c r="I130" s="158"/>
    </row>
    <row r="131" s="141" customFormat="1" customHeight="1" spans="1:9">
      <c r="A131" s="145">
        <v>130</v>
      </c>
      <c r="B131" s="158" t="s">
        <v>12171</v>
      </c>
      <c r="C131" s="152" t="s">
        <v>12172</v>
      </c>
      <c r="D131" s="157" t="s">
        <v>12173</v>
      </c>
      <c r="E131" s="153" t="s">
        <v>573</v>
      </c>
      <c r="F131" s="154" t="s">
        <v>2448</v>
      </c>
      <c r="G131" s="155">
        <v>45505</v>
      </c>
      <c r="H131" s="156" t="s">
        <v>575</v>
      </c>
      <c r="I131" s="158"/>
    </row>
    <row r="132" s="141" customFormat="1" customHeight="1" spans="1:9">
      <c r="A132" s="145">
        <v>131</v>
      </c>
      <c r="B132" s="157" t="s">
        <v>12174</v>
      </c>
      <c r="C132" s="152" t="s">
        <v>12175</v>
      </c>
      <c r="D132" s="157" t="s">
        <v>12176</v>
      </c>
      <c r="E132" s="153" t="s">
        <v>573</v>
      </c>
      <c r="F132" s="154" t="s">
        <v>2434</v>
      </c>
      <c r="G132" s="155">
        <v>45566</v>
      </c>
      <c r="H132" s="156" t="s">
        <v>575</v>
      </c>
      <c r="I132" s="158"/>
    </row>
    <row r="133" s="141" customFormat="1" customHeight="1" spans="1:9">
      <c r="A133" s="145">
        <v>132</v>
      </c>
      <c r="B133" s="158" t="s">
        <v>12177</v>
      </c>
      <c r="C133" s="152" t="s">
        <v>12178</v>
      </c>
      <c r="D133" s="157" t="s">
        <v>12179</v>
      </c>
      <c r="E133" s="153" t="s">
        <v>573</v>
      </c>
      <c r="F133" s="154" t="s">
        <v>2564</v>
      </c>
      <c r="G133" s="155">
        <v>45536</v>
      </c>
      <c r="H133" s="156" t="s">
        <v>575</v>
      </c>
      <c r="I133" s="158"/>
    </row>
    <row r="134" s="141" customFormat="1" customHeight="1" spans="1:9">
      <c r="A134" s="145">
        <v>133</v>
      </c>
      <c r="B134" s="158" t="s">
        <v>12180</v>
      </c>
      <c r="C134" s="152" t="s">
        <v>12181</v>
      </c>
      <c r="D134" s="157" t="s">
        <v>12182</v>
      </c>
      <c r="E134" s="153" t="s">
        <v>573</v>
      </c>
      <c r="F134" s="154" t="s">
        <v>2435</v>
      </c>
      <c r="G134" s="155">
        <v>45536</v>
      </c>
      <c r="H134" s="156" t="s">
        <v>575</v>
      </c>
      <c r="I134" s="158"/>
    </row>
    <row r="135" s="141" customFormat="1" customHeight="1" spans="1:9">
      <c r="A135" s="145">
        <v>134</v>
      </c>
      <c r="B135" s="157" t="s">
        <v>12183</v>
      </c>
      <c r="C135" s="152" t="s">
        <v>12184</v>
      </c>
      <c r="D135" s="157" t="s">
        <v>12185</v>
      </c>
      <c r="E135" s="153" t="s">
        <v>573</v>
      </c>
      <c r="F135" s="154" t="s">
        <v>8358</v>
      </c>
      <c r="G135" s="155">
        <v>45536</v>
      </c>
      <c r="H135" s="156" t="s">
        <v>575</v>
      </c>
      <c r="I135" s="158"/>
    </row>
    <row r="136" s="141" customFormat="1" customHeight="1" spans="1:9">
      <c r="A136" s="145">
        <v>135</v>
      </c>
      <c r="B136" s="158" t="s">
        <v>12186</v>
      </c>
      <c r="C136" s="152" t="s">
        <v>12187</v>
      </c>
      <c r="D136" s="157" t="s">
        <v>12188</v>
      </c>
      <c r="E136" s="153" t="s">
        <v>573</v>
      </c>
      <c r="F136" s="154" t="s">
        <v>2564</v>
      </c>
      <c r="G136" s="155">
        <v>45474</v>
      </c>
      <c r="H136" s="156" t="s">
        <v>575</v>
      </c>
      <c r="I136" s="158"/>
    </row>
    <row r="137" s="141" customFormat="1" customHeight="1" spans="1:9">
      <c r="A137" s="145">
        <v>136</v>
      </c>
      <c r="B137" s="157" t="s">
        <v>12189</v>
      </c>
      <c r="C137" s="152" t="s">
        <v>12190</v>
      </c>
      <c r="D137" s="151" t="s">
        <v>12191</v>
      </c>
      <c r="E137" s="153" t="s">
        <v>573</v>
      </c>
      <c r="F137" s="154" t="s">
        <v>2451</v>
      </c>
      <c r="G137" s="155">
        <v>45689</v>
      </c>
      <c r="H137" s="156" t="s">
        <v>575</v>
      </c>
      <c r="I137" s="158"/>
    </row>
    <row r="138" s="141" customFormat="1" customHeight="1" spans="1:9">
      <c r="A138" s="145">
        <v>137</v>
      </c>
      <c r="B138" s="157" t="s">
        <v>12192</v>
      </c>
      <c r="C138" s="152" t="s">
        <v>12193</v>
      </c>
      <c r="D138" s="151" t="s">
        <v>12194</v>
      </c>
      <c r="E138" s="153" t="s">
        <v>573</v>
      </c>
      <c r="F138" s="154" t="s">
        <v>2435</v>
      </c>
      <c r="G138" s="155">
        <v>45689</v>
      </c>
      <c r="H138" s="156" t="s">
        <v>575</v>
      </c>
      <c r="I138" s="158"/>
    </row>
    <row r="139" s="141" customFormat="1" customHeight="1" spans="1:9">
      <c r="A139" s="145">
        <v>138</v>
      </c>
      <c r="B139" s="157" t="s">
        <v>12195</v>
      </c>
      <c r="C139" s="152" t="s">
        <v>12196</v>
      </c>
      <c r="D139" s="151" t="s">
        <v>12197</v>
      </c>
      <c r="E139" s="153" t="s">
        <v>573</v>
      </c>
      <c r="F139" s="154" t="s">
        <v>2435</v>
      </c>
      <c r="G139" s="155">
        <v>45689</v>
      </c>
      <c r="H139" s="156" t="s">
        <v>575</v>
      </c>
      <c r="I139" s="158" t="s">
        <v>12198</v>
      </c>
    </row>
    <row r="140" s="141" customFormat="1" customHeight="1" spans="1:9">
      <c r="A140" s="145">
        <v>139</v>
      </c>
      <c r="B140" s="157" t="s">
        <v>12199</v>
      </c>
      <c r="C140" s="152" t="s">
        <v>12200</v>
      </c>
      <c r="D140" s="151" t="s">
        <v>12201</v>
      </c>
      <c r="E140" s="153" t="s">
        <v>573</v>
      </c>
      <c r="F140" s="154" t="s">
        <v>2434</v>
      </c>
      <c r="G140" s="155">
        <v>45689</v>
      </c>
      <c r="H140" s="156" t="s">
        <v>575</v>
      </c>
      <c r="I140" s="158" t="s">
        <v>12198</v>
      </c>
    </row>
    <row r="141" s="141" customFormat="1" customHeight="1" spans="1:9">
      <c r="A141" s="145">
        <v>140</v>
      </c>
      <c r="B141" s="157" t="s">
        <v>12202</v>
      </c>
      <c r="C141" s="152" t="s">
        <v>12203</v>
      </c>
      <c r="D141" s="157" t="s">
        <v>12204</v>
      </c>
      <c r="E141" s="153" t="s">
        <v>573</v>
      </c>
      <c r="F141" s="159" t="s">
        <v>2436</v>
      </c>
      <c r="G141" s="155">
        <v>45689</v>
      </c>
      <c r="H141" s="156" t="s">
        <v>575</v>
      </c>
      <c r="I141" s="158"/>
    </row>
    <row r="142" s="141" customFormat="1" customHeight="1" spans="1:9">
      <c r="A142" s="145">
        <v>141</v>
      </c>
      <c r="B142" s="157" t="s">
        <v>12205</v>
      </c>
      <c r="C142" s="152" t="s">
        <v>12206</v>
      </c>
      <c r="D142" s="151" t="s">
        <v>12207</v>
      </c>
      <c r="E142" s="153" t="s">
        <v>573</v>
      </c>
      <c r="F142" s="159" t="s">
        <v>12208</v>
      </c>
      <c r="G142" s="155">
        <v>45689</v>
      </c>
      <c r="H142" s="156" t="s">
        <v>575</v>
      </c>
      <c r="I142" s="158" t="s">
        <v>12198</v>
      </c>
    </row>
    <row r="143" s="141" customFormat="1" customHeight="1" spans="1:9">
      <c r="A143" s="145">
        <v>142</v>
      </c>
      <c r="B143" s="157" t="s">
        <v>12209</v>
      </c>
      <c r="C143" s="152" t="s">
        <v>12210</v>
      </c>
      <c r="D143" s="151" t="s">
        <v>12211</v>
      </c>
      <c r="E143" s="153" t="s">
        <v>573</v>
      </c>
      <c r="F143" s="154" t="s">
        <v>2430</v>
      </c>
      <c r="G143" s="155">
        <v>45689</v>
      </c>
      <c r="H143" s="156" t="s">
        <v>575</v>
      </c>
      <c r="I143" s="158"/>
    </row>
    <row r="144" s="141" customFormat="1" customHeight="1" spans="1:9">
      <c r="A144" s="145">
        <v>143</v>
      </c>
      <c r="B144" s="157" t="s">
        <v>12212</v>
      </c>
      <c r="C144" s="152" t="s">
        <v>12213</v>
      </c>
      <c r="D144" s="151" t="s">
        <v>12214</v>
      </c>
      <c r="E144" s="153" t="s">
        <v>573</v>
      </c>
      <c r="F144" s="154" t="s">
        <v>2434</v>
      </c>
      <c r="G144" s="155">
        <v>45689</v>
      </c>
      <c r="H144" s="156" t="s">
        <v>575</v>
      </c>
      <c r="I144" s="158"/>
    </row>
    <row r="145" s="141" customFormat="1" customHeight="1" spans="1:9">
      <c r="A145" s="145">
        <v>144</v>
      </c>
      <c r="B145" s="157" t="s">
        <v>12215</v>
      </c>
      <c r="C145" s="152" t="s">
        <v>12216</v>
      </c>
      <c r="D145" s="157" t="s">
        <v>12217</v>
      </c>
      <c r="E145" s="153" t="s">
        <v>573</v>
      </c>
      <c r="F145" s="159" t="s">
        <v>2435</v>
      </c>
      <c r="G145" s="155">
        <v>45689</v>
      </c>
      <c r="H145" s="156" t="s">
        <v>575</v>
      </c>
      <c r="I145" s="158" t="s">
        <v>12198</v>
      </c>
    </row>
    <row r="146" s="141" customFormat="1" customHeight="1" spans="1:9">
      <c r="A146" s="145">
        <v>145</v>
      </c>
      <c r="B146" s="157" t="s">
        <v>12218</v>
      </c>
      <c r="C146" s="152" t="s">
        <v>12219</v>
      </c>
      <c r="D146" s="157" t="s">
        <v>12220</v>
      </c>
      <c r="E146" s="153" t="s">
        <v>573</v>
      </c>
      <c r="F146" s="159" t="s">
        <v>2599</v>
      </c>
      <c r="G146" s="155">
        <v>45689</v>
      </c>
      <c r="H146" s="156" t="s">
        <v>575</v>
      </c>
      <c r="I146" s="158"/>
    </row>
    <row r="147" s="141" customFormat="1" customHeight="1" spans="1:9">
      <c r="A147" s="145">
        <v>146</v>
      </c>
      <c r="B147" s="157" t="s">
        <v>12221</v>
      </c>
      <c r="C147" s="152" t="s">
        <v>12222</v>
      </c>
      <c r="D147" s="157" t="s">
        <v>12223</v>
      </c>
      <c r="E147" s="153" t="s">
        <v>573</v>
      </c>
      <c r="F147" s="154" t="s">
        <v>12224</v>
      </c>
      <c r="G147" s="155">
        <v>45689</v>
      </c>
      <c r="H147" s="156" t="s">
        <v>575</v>
      </c>
      <c r="I147" s="158"/>
    </row>
    <row r="148" s="141" customFormat="1" customHeight="1" spans="1:9">
      <c r="A148" s="145">
        <v>147</v>
      </c>
      <c r="B148" s="157" t="s">
        <v>12225</v>
      </c>
      <c r="C148" s="152" t="s">
        <v>12226</v>
      </c>
      <c r="D148" s="157" t="s">
        <v>12227</v>
      </c>
      <c r="E148" s="153" t="s">
        <v>573</v>
      </c>
      <c r="F148" s="160" t="s">
        <v>12228</v>
      </c>
      <c r="G148" s="155">
        <v>45658</v>
      </c>
      <c r="H148" s="156" t="s">
        <v>575</v>
      </c>
      <c r="I148" s="158"/>
    </row>
    <row r="149" s="141" customFormat="1" customHeight="1" spans="1:9">
      <c r="A149" s="145">
        <v>148</v>
      </c>
      <c r="B149" s="157" t="s">
        <v>12229</v>
      </c>
      <c r="C149" s="152" t="s">
        <v>12230</v>
      </c>
      <c r="D149" s="157" t="s">
        <v>12231</v>
      </c>
      <c r="E149" s="153" t="s">
        <v>573</v>
      </c>
      <c r="F149" s="161">
        <v>49</v>
      </c>
      <c r="G149" s="155">
        <v>45413</v>
      </c>
      <c r="H149" s="156" t="s">
        <v>575</v>
      </c>
      <c r="I149" s="158"/>
    </row>
    <row r="150" s="141" customFormat="1" customHeight="1" spans="1:9">
      <c r="A150" s="145">
        <v>149</v>
      </c>
      <c r="B150" s="157" t="s">
        <v>12232</v>
      </c>
      <c r="C150" s="152" t="s">
        <v>12233</v>
      </c>
      <c r="D150" s="157" t="s">
        <v>12234</v>
      </c>
      <c r="E150" s="153" t="s">
        <v>573</v>
      </c>
      <c r="F150" s="159" t="s">
        <v>12235</v>
      </c>
      <c r="G150" s="155">
        <v>45413</v>
      </c>
      <c r="H150" s="156" t="s">
        <v>575</v>
      </c>
      <c r="I150" s="158"/>
    </row>
    <row r="151" s="141" customFormat="1" customHeight="1" spans="1:9">
      <c r="A151" s="145">
        <v>150</v>
      </c>
      <c r="B151" s="157" t="s">
        <v>12236</v>
      </c>
      <c r="C151" s="152" t="s">
        <v>12237</v>
      </c>
      <c r="D151" s="157" t="s">
        <v>12238</v>
      </c>
      <c r="E151" s="153" t="s">
        <v>573</v>
      </c>
      <c r="F151" s="161">
        <v>58</v>
      </c>
      <c r="G151" s="155">
        <v>45323</v>
      </c>
      <c r="H151" s="156" t="s">
        <v>575</v>
      </c>
      <c r="I151" s="158"/>
    </row>
    <row r="152" s="141" customFormat="1" customHeight="1" spans="1:9">
      <c r="A152" s="145">
        <v>151</v>
      </c>
      <c r="B152" s="157" t="s">
        <v>12239</v>
      </c>
      <c r="C152" s="152" t="s">
        <v>12240</v>
      </c>
      <c r="D152" s="157" t="s">
        <v>1698</v>
      </c>
      <c r="E152" s="153" t="s">
        <v>573</v>
      </c>
      <c r="F152" s="159" t="s">
        <v>2430</v>
      </c>
      <c r="G152" s="155">
        <v>45474</v>
      </c>
      <c r="H152" s="156" t="s">
        <v>575</v>
      </c>
      <c r="I152" s="158" t="s">
        <v>12241</v>
      </c>
    </row>
    <row r="153" s="141" customFormat="1" customHeight="1" spans="1:9">
      <c r="A153" s="145">
        <v>152</v>
      </c>
      <c r="B153" s="157" t="s">
        <v>12242</v>
      </c>
      <c r="C153" s="152" t="s">
        <v>12243</v>
      </c>
      <c r="D153" s="157" t="s">
        <v>12244</v>
      </c>
      <c r="E153" s="153" t="s">
        <v>573</v>
      </c>
      <c r="F153" s="159" t="s">
        <v>2435</v>
      </c>
      <c r="G153" s="155">
        <v>45658</v>
      </c>
      <c r="H153" s="162" t="s">
        <v>575</v>
      </c>
      <c r="I153" s="158" t="s">
        <v>12198</v>
      </c>
    </row>
    <row r="154" s="141" customFormat="1" customHeight="1" spans="1:9">
      <c r="A154" s="145">
        <v>153</v>
      </c>
      <c r="B154" s="157" t="s">
        <v>12245</v>
      </c>
      <c r="C154" s="152" t="s">
        <v>12246</v>
      </c>
      <c r="D154" s="157" t="s">
        <v>12247</v>
      </c>
      <c r="E154" s="153" t="s">
        <v>573</v>
      </c>
      <c r="F154" s="159" t="s">
        <v>4907</v>
      </c>
      <c r="G154" s="163">
        <v>45658</v>
      </c>
      <c r="H154" s="156" t="s">
        <v>575</v>
      </c>
      <c r="I154" s="158" t="s">
        <v>12198</v>
      </c>
    </row>
    <row r="155" s="141" customFormat="1" customHeight="1" spans="1:9">
      <c r="A155" s="145">
        <v>154</v>
      </c>
      <c r="B155" s="157" t="s">
        <v>12248</v>
      </c>
      <c r="C155" s="152" t="s">
        <v>12249</v>
      </c>
      <c r="D155" s="157" t="s">
        <v>12250</v>
      </c>
      <c r="E155" s="153" t="s">
        <v>573</v>
      </c>
      <c r="F155" s="159" t="s">
        <v>12251</v>
      </c>
      <c r="G155" s="155">
        <v>45717</v>
      </c>
      <c r="H155" s="156" t="s">
        <v>575</v>
      </c>
      <c r="I155" s="158" t="s">
        <v>12198</v>
      </c>
    </row>
    <row r="156" s="141" customFormat="1" customHeight="1" spans="1:9">
      <c r="A156" s="145">
        <v>155</v>
      </c>
      <c r="B156" s="157" t="s">
        <v>12252</v>
      </c>
      <c r="C156" s="152" t="s">
        <v>12253</v>
      </c>
      <c r="D156" s="157" t="s">
        <v>12254</v>
      </c>
      <c r="E156" s="153" t="s">
        <v>573</v>
      </c>
      <c r="F156" s="159" t="s">
        <v>2435</v>
      </c>
      <c r="G156" s="163">
        <v>45658</v>
      </c>
      <c r="H156" s="156" t="s">
        <v>575</v>
      </c>
      <c r="I156" s="158" t="s">
        <v>12198</v>
      </c>
    </row>
    <row r="157" s="141" customFormat="1" customHeight="1" spans="1:9">
      <c r="A157" s="145">
        <v>156</v>
      </c>
      <c r="B157" s="157" t="s">
        <v>12255</v>
      </c>
      <c r="C157" s="152" t="s">
        <v>12256</v>
      </c>
      <c r="D157" s="157" t="s">
        <v>12257</v>
      </c>
      <c r="E157" s="153" t="s">
        <v>573</v>
      </c>
      <c r="F157" s="159" t="s">
        <v>2435</v>
      </c>
      <c r="G157" s="163">
        <v>45658</v>
      </c>
      <c r="H157" s="156" t="s">
        <v>575</v>
      </c>
      <c r="I157" s="158" t="s">
        <v>12198</v>
      </c>
    </row>
    <row r="158" s="141" customFormat="1" customHeight="1" spans="1:9">
      <c r="A158" s="145">
        <v>157</v>
      </c>
      <c r="B158" s="157" t="s">
        <v>12258</v>
      </c>
      <c r="C158" s="152" t="s">
        <v>12259</v>
      </c>
      <c r="D158" s="157" t="s">
        <v>12260</v>
      </c>
      <c r="E158" s="153" t="s">
        <v>573</v>
      </c>
      <c r="F158" s="159">
        <v>46</v>
      </c>
      <c r="G158" s="155">
        <v>45444</v>
      </c>
      <c r="H158" s="156" t="s">
        <v>575</v>
      </c>
      <c r="I158" s="158" t="s">
        <v>12198</v>
      </c>
    </row>
    <row r="159" s="141" customFormat="1" customHeight="1" spans="1:9">
      <c r="A159" s="145">
        <v>158</v>
      </c>
      <c r="B159" s="157" t="s">
        <v>12261</v>
      </c>
      <c r="C159" s="152" t="s">
        <v>12262</v>
      </c>
      <c r="D159" s="157" t="s">
        <v>12263</v>
      </c>
      <c r="E159" s="153" t="s">
        <v>573</v>
      </c>
      <c r="F159" s="159" t="s">
        <v>2448</v>
      </c>
      <c r="G159" s="163">
        <v>45658</v>
      </c>
      <c r="H159" s="156" t="s">
        <v>575</v>
      </c>
      <c r="I159" s="158" t="s">
        <v>12198</v>
      </c>
    </row>
    <row r="160" s="141" customFormat="1" customHeight="1" spans="1:9">
      <c r="A160" s="145">
        <v>159</v>
      </c>
      <c r="B160" s="157" t="s">
        <v>12264</v>
      </c>
      <c r="C160" s="152" t="s">
        <v>12265</v>
      </c>
      <c r="D160" s="157" t="s">
        <v>12266</v>
      </c>
      <c r="E160" s="153" t="s">
        <v>573</v>
      </c>
      <c r="F160" s="160" t="s">
        <v>2484</v>
      </c>
      <c r="G160" s="155">
        <v>45200</v>
      </c>
      <c r="H160" s="156" t="s">
        <v>575</v>
      </c>
      <c r="I160" s="158"/>
    </row>
    <row r="161" s="141" customFormat="1" customHeight="1" spans="1:9">
      <c r="A161" s="145">
        <v>160</v>
      </c>
      <c r="B161" s="157" t="s">
        <v>12267</v>
      </c>
      <c r="C161" s="152" t="s">
        <v>12268</v>
      </c>
      <c r="D161" s="157" t="s">
        <v>12269</v>
      </c>
      <c r="E161" s="153" t="s">
        <v>573</v>
      </c>
      <c r="F161" s="159" t="s">
        <v>2435</v>
      </c>
      <c r="G161" s="163">
        <v>45566</v>
      </c>
      <c r="H161" s="156" t="s">
        <v>575</v>
      </c>
      <c r="I161" s="158"/>
    </row>
    <row r="162" s="141" customFormat="1" customHeight="1" spans="1:9">
      <c r="A162" s="145">
        <v>161</v>
      </c>
      <c r="B162" s="157" t="s">
        <v>12270</v>
      </c>
      <c r="C162" s="152" t="s">
        <v>12271</v>
      </c>
      <c r="D162" s="157" t="s">
        <v>12272</v>
      </c>
      <c r="E162" s="153" t="s">
        <v>573</v>
      </c>
      <c r="F162" s="159" t="s">
        <v>2430</v>
      </c>
      <c r="G162" s="163">
        <v>45566</v>
      </c>
      <c r="H162" s="156" t="s">
        <v>575</v>
      </c>
      <c r="I162" s="158"/>
    </row>
    <row r="163" s="141" customFormat="1" customHeight="1" spans="1:9">
      <c r="A163" s="145">
        <v>162</v>
      </c>
      <c r="B163" s="157" t="s">
        <v>12273</v>
      </c>
      <c r="C163" s="152" t="s">
        <v>12274</v>
      </c>
      <c r="D163" s="157" t="s">
        <v>12275</v>
      </c>
      <c r="E163" s="153" t="s">
        <v>573</v>
      </c>
      <c r="F163" s="159" t="s">
        <v>2622</v>
      </c>
      <c r="G163" s="163">
        <v>45658</v>
      </c>
      <c r="H163" s="156" t="s">
        <v>575</v>
      </c>
      <c r="I163" s="158"/>
    </row>
    <row r="164" s="141" customFormat="1" customHeight="1" spans="1:9">
      <c r="A164" s="145">
        <v>163</v>
      </c>
      <c r="B164" s="157" t="s">
        <v>12276</v>
      </c>
      <c r="C164" s="152" t="s">
        <v>12277</v>
      </c>
      <c r="D164" s="157" t="s">
        <v>12278</v>
      </c>
      <c r="E164" s="153" t="s">
        <v>573</v>
      </c>
      <c r="F164" s="159" t="s">
        <v>12279</v>
      </c>
      <c r="G164" s="163">
        <v>45658</v>
      </c>
      <c r="H164" s="156" t="s">
        <v>575</v>
      </c>
      <c r="I164" s="158"/>
    </row>
    <row r="165" s="141" customFormat="1" customHeight="1" spans="1:9">
      <c r="A165" s="145">
        <v>164</v>
      </c>
      <c r="B165" s="157" t="s">
        <v>12280</v>
      </c>
      <c r="C165" s="152" t="s">
        <v>12281</v>
      </c>
      <c r="D165" s="157" t="s">
        <v>12282</v>
      </c>
      <c r="E165" s="153" t="s">
        <v>573</v>
      </c>
      <c r="F165" s="159" t="s">
        <v>2506</v>
      </c>
      <c r="G165" s="163">
        <v>45658</v>
      </c>
      <c r="H165" s="156" t="s">
        <v>575</v>
      </c>
      <c r="I165" s="158"/>
    </row>
    <row r="166" s="141" customFormat="1" customHeight="1" spans="1:9">
      <c r="A166" s="145">
        <v>165</v>
      </c>
      <c r="B166" s="157" t="s">
        <v>12283</v>
      </c>
      <c r="C166" s="152" t="s">
        <v>12284</v>
      </c>
      <c r="D166" s="157" t="s">
        <v>12285</v>
      </c>
      <c r="E166" s="153" t="s">
        <v>573</v>
      </c>
      <c r="F166" s="159" t="s">
        <v>2451</v>
      </c>
      <c r="G166" s="155">
        <v>45627</v>
      </c>
      <c r="H166" s="156" t="s">
        <v>575</v>
      </c>
      <c r="I166" s="158"/>
    </row>
    <row r="167" s="141" customFormat="1" customHeight="1" spans="1:9">
      <c r="A167" s="145">
        <v>166</v>
      </c>
      <c r="B167" s="157" t="s">
        <v>12286</v>
      </c>
      <c r="C167" s="152" t="s">
        <v>12287</v>
      </c>
      <c r="D167" s="157" t="s">
        <v>12288</v>
      </c>
      <c r="E167" s="153" t="s">
        <v>573</v>
      </c>
      <c r="F167" s="159" t="s">
        <v>2430</v>
      </c>
      <c r="G167" s="155">
        <v>45536</v>
      </c>
      <c r="H167" s="156" t="s">
        <v>575</v>
      </c>
      <c r="I167" s="158"/>
    </row>
    <row r="168" s="141" customFormat="1" customHeight="1" spans="1:9">
      <c r="A168" s="145">
        <v>167</v>
      </c>
      <c r="B168" s="157" t="s">
        <v>12289</v>
      </c>
      <c r="C168" s="152" t="s">
        <v>12290</v>
      </c>
      <c r="D168" s="157" t="s">
        <v>12291</v>
      </c>
      <c r="E168" s="153" t="s">
        <v>573</v>
      </c>
      <c r="F168" s="159" t="s">
        <v>2434</v>
      </c>
      <c r="G168" s="155">
        <v>44835</v>
      </c>
      <c r="H168" s="156" t="s">
        <v>575</v>
      </c>
      <c r="I168" s="158"/>
    </row>
    <row r="169" s="141" customFormat="1" customHeight="1" spans="1:9">
      <c r="A169" s="145">
        <v>168</v>
      </c>
      <c r="B169" s="157" t="s">
        <v>1687</v>
      </c>
      <c r="C169" s="152" t="s">
        <v>1688</v>
      </c>
      <c r="D169" s="157" t="s">
        <v>1689</v>
      </c>
      <c r="E169" s="153" t="s">
        <v>573</v>
      </c>
      <c r="F169" s="159" t="s">
        <v>2435</v>
      </c>
      <c r="G169" s="155">
        <v>44743</v>
      </c>
      <c r="H169" s="156" t="s">
        <v>575</v>
      </c>
      <c r="I169" s="158"/>
    </row>
    <row r="170" s="141" customFormat="1" customHeight="1" spans="1:9">
      <c r="A170" s="145">
        <v>169</v>
      </c>
      <c r="B170" s="157" t="s">
        <v>396</v>
      </c>
      <c r="C170" s="152" t="s">
        <v>12292</v>
      </c>
      <c r="D170" s="157" t="s">
        <v>12293</v>
      </c>
      <c r="E170" s="153" t="s">
        <v>573</v>
      </c>
      <c r="F170" s="159" t="s">
        <v>2599</v>
      </c>
      <c r="G170" s="155">
        <v>45536</v>
      </c>
      <c r="H170" s="156" t="s">
        <v>575</v>
      </c>
      <c r="I170" s="158"/>
    </row>
    <row r="171" s="141" customFormat="1" customHeight="1" spans="1:9">
      <c r="A171" s="145">
        <v>170</v>
      </c>
      <c r="B171" s="157" t="s">
        <v>12294</v>
      </c>
      <c r="C171" s="152" t="s">
        <v>12295</v>
      </c>
      <c r="D171" s="157" t="s">
        <v>12296</v>
      </c>
      <c r="E171" s="153" t="s">
        <v>573</v>
      </c>
      <c r="F171" s="154" t="s">
        <v>12224</v>
      </c>
      <c r="G171" s="155">
        <v>45505</v>
      </c>
      <c r="H171" s="156" t="s">
        <v>575</v>
      </c>
      <c r="I171" s="158"/>
    </row>
    <row r="172" s="141" customFormat="1" customHeight="1" spans="1:9">
      <c r="A172" s="145">
        <v>171</v>
      </c>
      <c r="B172" s="157" t="s">
        <v>12297</v>
      </c>
      <c r="C172" s="152" t="s">
        <v>12298</v>
      </c>
      <c r="D172" s="157" t="s">
        <v>12299</v>
      </c>
      <c r="E172" s="153" t="s">
        <v>573</v>
      </c>
      <c r="F172" s="154" t="s">
        <v>12300</v>
      </c>
      <c r="G172" s="155">
        <v>45047</v>
      </c>
      <c r="H172" s="156" t="s">
        <v>575</v>
      </c>
      <c r="I172" s="158"/>
    </row>
    <row r="173" s="141" customFormat="1" customHeight="1" spans="1:9">
      <c r="A173" s="145">
        <v>172</v>
      </c>
      <c r="B173" s="157" t="s">
        <v>12301</v>
      </c>
      <c r="C173" s="152" t="s">
        <v>12302</v>
      </c>
      <c r="D173" s="157" t="s">
        <v>12303</v>
      </c>
      <c r="E173" s="153" t="s">
        <v>573</v>
      </c>
      <c r="F173" s="154" t="s">
        <v>12224</v>
      </c>
      <c r="G173" s="155">
        <v>45627</v>
      </c>
      <c r="H173" s="156" t="s">
        <v>575</v>
      </c>
      <c r="I173" s="158"/>
    </row>
    <row r="174" s="141" customFormat="1" customHeight="1" spans="1:9">
      <c r="A174" s="145">
        <v>173</v>
      </c>
      <c r="B174" s="157" t="s">
        <v>12304</v>
      </c>
      <c r="C174" s="152" t="s">
        <v>12305</v>
      </c>
      <c r="D174" s="157" t="s">
        <v>12306</v>
      </c>
      <c r="E174" s="153" t="s">
        <v>573</v>
      </c>
      <c r="F174" s="154" t="s">
        <v>4963</v>
      </c>
      <c r="G174" s="155">
        <v>45778</v>
      </c>
      <c r="H174" s="156" t="s">
        <v>575</v>
      </c>
      <c r="I174" s="158"/>
    </row>
    <row r="175" s="141" customFormat="1" customHeight="1" spans="1:9">
      <c r="A175" s="145">
        <v>174</v>
      </c>
      <c r="B175" s="157" t="s">
        <v>12307</v>
      </c>
      <c r="C175" s="152" t="s">
        <v>12308</v>
      </c>
      <c r="D175" s="157" t="s">
        <v>12309</v>
      </c>
      <c r="E175" s="153" t="s">
        <v>573</v>
      </c>
      <c r="F175" s="154" t="s">
        <v>5013</v>
      </c>
      <c r="G175" s="155">
        <v>45627</v>
      </c>
      <c r="H175" s="156" t="s">
        <v>575</v>
      </c>
      <c r="I175" s="158"/>
    </row>
    <row r="176" s="141" customFormat="1" customHeight="1" spans="1:9">
      <c r="A176" s="145">
        <v>175</v>
      </c>
      <c r="B176" s="157" t="s">
        <v>12310</v>
      </c>
      <c r="C176" s="152" t="s">
        <v>12311</v>
      </c>
      <c r="D176" s="157" t="s">
        <v>12312</v>
      </c>
      <c r="E176" s="153" t="s">
        <v>573</v>
      </c>
      <c r="F176" s="154" t="s">
        <v>12313</v>
      </c>
      <c r="G176" s="155">
        <v>45689</v>
      </c>
      <c r="H176" s="156" t="s">
        <v>575</v>
      </c>
      <c r="I176" s="158" t="s">
        <v>12314</v>
      </c>
    </row>
    <row r="177" s="141" customFormat="1" customHeight="1" spans="1:9">
      <c r="A177" s="145">
        <v>176</v>
      </c>
      <c r="B177" s="157" t="s">
        <v>12315</v>
      </c>
      <c r="C177" s="152" t="s">
        <v>12316</v>
      </c>
      <c r="D177" s="157" t="s">
        <v>12312</v>
      </c>
      <c r="E177" s="153" t="s">
        <v>573</v>
      </c>
      <c r="F177" s="159" t="s">
        <v>12317</v>
      </c>
      <c r="G177" s="155">
        <v>45292</v>
      </c>
      <c r="H177" s="156" t="s">
        <v>575</v>
      </c>
      <c r="I177" s="158" t="s">
        <v>12318</v>
      </c>
    </row>
    <row r="178" s="141" customFormat="1" customHeight="1" spans="1:9">
      <c r="A178" s="145">
        <v>177</v>
      </c>
      <c r="B178" s="157" t="s">
        <v>12319</v>
      </c>
      <c r="C178" s="152" t="s">
        <v>12320</v>
      </c>
      <c r="D178" s="157" t="s">
        <v>12321</v>
      </c>
      <c r="E178" s="153" t="s">
        <v>573</v>
      </c>
      <c r="F178" s="154" t="s">
        <v>4921</v>
      </c>
      <c r="G178" s="155">
        <v>45627</v>
      </c>
      <c r="H178" s="156" t="s">
        <v>575</v>
      </c>
      <c r="I178" s="158"/>
    </row>
    <row r="179" s="141" customFormat="1" customHeight="1" spans="1:9">
      <c r="A179" s="145">
        <v>178</v>
      </c>
      <c r="B179" s="157" t="s">
        <v>12322</v>
      </c>
      <c r="C179" s="152" t="s">
        <v>12323</v>
      </c>
      <c r="D179" s="157" t="s">
        <v>12324</v>
      </c>
      <c r="E179" s="153" t="s">
        <v>573</v>
      </c>
      <c r="F179" s="154" t="s">
        <v>2622</v>
      </c>
      <c r="G179" s="155">
        <v>45627</v>
      </c>
      <c r="H179" s="156" t="s">
        <v>575</v>
      </c>
      <c r="I179" s="158"/>
    </row>
    <row r="180" s="141" customFormat="1" customHeight="1" spans="1:9">
      <c r="A180" s="145">
        <v>179</v>
      </c>
      <c r="B180" s="157" t="s">
        <v>12325</v>
      </c>
      <c r="C180" s="152" t="s">
        <v>12326</v>
      </c>
      <c r="D180" s="157" t="s">
        <v>12327</v>
      </c>
      <c r="E180" s="153" t="s">
        <v>573</v>
      </c>
      <c r="F180" s="154" t="s">
        <v>12328</v>
      </c>
      <c r="G180" s="155">
        <v>45627</v>
      </c>
      <c r="H180" s="156" t="s">
        <v>575</v>
      </c>
      <c r="I180" s="158"/>
    </row>
    <row r="181" s="141" customFormat="1" customHeight="1" spans="1:9">
      <c r="A181" s="145">
        <v>180</v>
      </c>
      <c r="B181" s="157" t="s">
        <v>12329</v>
      </c>
      <c r="C181" s="152" t="s">
        <v>12330</v>
      </c>
      <c r="D181" s="157" t="s">
        <v>12331</v>
      </c>
      <c r="E181" s="153" t="s">
        <v>573</v>
      </c>
      <c r="F181" s="154" t="s">
        <v>2435</v>
      </c>
      <c r="G181" s="155">
        <v>45717</v>
      </c>
      <c r="H181" s="156" t="s">
        <v>575</v>
      </c>
      <c r="I181" s="158"/>
    </row>
    <row r="182" s="141" customFormat="1" customHeight="1" spans="1:9">
      <c r="A182" s="145">
        <v>181</v>
      </c>
      <c r="B182" s="157" t="s">
        <v>12332</v>
      </c>
      <c r="C182" s="152" t="s">
        <v>12333</v>
      </c>
      <c r="D182" s="157" t="s">
        <v>12334</v>
      </c>
      <c r="E182" s="153" t="s">
        <v>573</v>
      </c>
      <c r="F182" s="154" t="s">
        <v>2451</v>
      </c>
      <c r="G182" s="155">
        <v>45689</v>
      </c>
      <c r="H182" s="156" t="s">
        <v>575</v>
      </c>
      <c r="I182" s="158"/>
    </row>
    <row r="183" s="141" customFormat="1" customHeight="1" spans="1:9">
      <c r="A183" s="145">
        <v>182</v>
      </c>
      <c r="B183" s="157" t="s">
        <v>12335</v>
      </c>
      <c r="C183" s="152" t="s">
        <v>12336</v>
      </c>
      <c r="D183" s="157" t="s">
        <v>12337</v>
      </c>
      <c r="E183" s="153" t="s">
        <v>573</v>
      </c>
      <c r="F183" s="154" t="s">
        <v>12317</v>
      </c>
      <c r="G183" s="155">
        <v>45689</v>
      </c>
      <c r="H183" s="156" t="s">
        <v>575</v>
      </c>
      <c r="I183" s="158"/>
    </row>
    <row r="184" s="141" customFormat="1" customHeight="1" spans="1:9">
      <c r="A184" s="145">
        <v>183</v>
      </c>
      <c r="B184" s="157" t="s">
        <v>12338</v>
      </c>
      <c r="C184" s="152" t="s">
        <v>637</v>
      </c>
      <c r="D184" s="157" t="s">
        <v>638</v>
      </c>
      <c r="E184" s="153" t="s">
        <v>573</v>
      </c>
      <c r="F184" s="159" t="s">
        <v>2435</v>
      </c>
      <c r="G184" s="155">
        <v>45717</v>
      </c>
      <c r="H184" s="156" t="s">
        <v>575</v>
      </c>
      <c r="I184" s="158" t="s">
        <v>12314</v>
      </c>
    </row>
    <row r="185" s="141" customFormat="1" customHeight="1" spans="1:9">
      <c r="A185" s="145">
        <v>184</v>
      </c>
      <c r="B185" s="157" t="s">
        <v>12339</v>
      </c>
      <c r="C185" s="152" t="s">
        <v>12340</v>
      </c>
      <c r="D185" s="157" t="s">
        <v>12341</v>
      </c>
      <c r="E185" s="153" t="s">
        <v>573</v>
      </c>
      <c r="F185" s="159" t="s">
        <v>4921</v>
      </c>
      <c r="G185" s="155">
        <v>45717</v>
      </c>
      <c r="H185" s="156" t="s">
        <v>575</v>
      </c>
      <c r="I185" s="158" t="s">
        <v>12198</v>
      </c>
    </row>
    <row r="186" s="141" customFormat="1" customHeight="1" spans="1:9">
      <c r="A186" s="145">
        <v>185</v>
      </c>
      <c r="B186" s="157" t="s">
        <v>12342</v>
      </c>
      <c r="C186" s="152" t="s">
        <v>12343</v>
      </c>
      <c r="D186" s="157" t="s">
        <v>12344</v>
      </c>
      <c r="E186" s="153" t="s">
        <v>573</v>
      </c>
      <c r="F186" s="159" t="s">
        <v>2451</v>
      </c>
      <c r="G186" s="155">
        <v>45597</v>
      </c>
      <c r="H186" s="156" t="s">
        <v>575</v>
      </c>
      <c r="I186" s="158" t="s">
        <v>12198</v>
      </c>
    </row>
    <row r="187" s="141" customFormat="1" customHeight="1" spans="1:9">
      <c r="A187" s="145">
        <v>186</v>
      </c>
      <c r="B187" s="157" t="s">
        <v>12345</v>
      </c>
      <c r="C187" s="152" t="s">
        <v>640</v>
      </c>
      <c r="D187" s="157" t="s">
        <v>641</v>
      </c>
      <c r="E187" s="153" t="s">
        <v>573</v>
      </c>
      <c r="F187" s="159" t="s">
        <v>2434</v>
      </c>
      <c r="G187" s="155">
        <v>45689</v>
      </c>
      <c r="H187" s="156" t="s">
        <v>575</v>
      </c>
      <c r="I187" s="158" t="s">
        <v>12314</v>
      </c>
    </row>
    <row r="188" s="141" customFormat="1" customHeight="1" spans="1:9">
      <c r="A188" s="145">
        <v>187</v>
      </c>
      <c r="B188" s="157" t="s">
        <v>12346</v>
      </c>
      <c r="C188" s="152" t="s">
        <v>12347</v>
      </c>
      <c r="D188" s="157" t="s">
        <v>12348</v>
      </c>
      <c r="E188" s="153" t="s">
        <v>573</v>
      </c>
      <c r="F188" s="159" t="s">
        <v>2434</v>
      </c>
      <c r="G188" s="155">
        <v>45323</v>
      </c>
      <c r="H188" s="156" t="s">
        <v>575</v>
      </c>
      <c r="I188" s="158" t="s">
        <v>12198</v>
      </c>
    </row>
    <row r="189" s="141" customFormat="1" customHeight="1" spans="1:9">
      <c r="A189" s="145">
        <v>188</v>
      </c>
      <c r="B189" s="157" t="s">
        <v>12349</v>
      </c>
      <c r="C189" s="152" t="s">
        <v>12350</v>
      </c>
      <c r="D189" s="157" t="s">
        <v>12351</v>
      </c>
      <c r="E189" s="153" t="s">
        <v>573</v>
      </c>
      <c r="F189" s="154" t="s">
        <v>2430</v>
      </c>
      <c r="G189" s="155">
        <v>45717</v>
      </c>
      <c r="H189" s="156" t="s">
        <v>575</v>
      </c>
      <c r="I189" s="158"/>
    </row>
    <row r="190" s="141" customFormat="1" customHeight="1" spans="1:9">
      <c r="A190" s="145">
        <v>189</v>
      </c>
      <c r="B190" s="157" t="s">
        <v>12352</v>
      </c>
      <c r="C190" s="152" t="s">
        <v>643</v>
      </c>
      <c r="D190" s="157" t="s">
        <v>644</v>
      </c>
      <c r="E190" s="153" t="s">
        <v>573</v>
      </c>
      <c r="F190" s="159" t="s">
        <v>2435</v>
      </c>
      <c r="G190" s="155">
        <v>45717</v>
      </c>
      <c r="H190" s="156" t="s">
        <v>575</v>
      </c>
      <c r="I190" s="158" t="s">
        <v>12353</v>
      </c>
    </row>
    <row r="191" s="141" customFormat="1" customHeight="1" spans="1:9">
      <c r="A191" s="145">
        <v>190</v>
      </c>
      <c r="B191" s="157" t="s">
        <v>12354</v>
      </c>
      <c r="C191" s="152" t="s">
        <v>12355</v>
      </c>
      <c r="D191" s="157" t="s">
        <v>12356</v>
      </c>
      <c r="E191" s="153" t="s">
        <v>573</v>
      </c>
      <c r="F191" s="159" t="s">
        <v>2455</v>
      </c>
      <c r="G191" s="155">
        <v>45689</v>
      </c>
      <c r="H191" s="156" t="s">
        <v>575</v>
      </c>
      <c r="I191" s="158" t="s">
        <v>12198</v>
      </c>
    </row>
    <row r="192" s="141" customFormat="1" customHeight="1" spans="1:9">
      <c r="A192" s="145">
        <v>191</v>
      </c>
      <c r="B192" s="157" t="s">
        <v>12357</v>
      </c>
      <c r="C192" s="152" t="s">
        <v>12358</v>
      </c>
      <c r="D192" s="157" t="s">
        <v>12244</v>
      </c>
      <c r="E192" s="153" t="s">
        <v>573</v>
      </c>
      <c r="F192" s="159" t="s">
        <v>2448</v>
      </c>
      <c r="G192" s="155">
        <v>45352</v>
      </c>
      <c r="H192" s="156" t="s">
        <v>575</v>
      </c>
      <c r="I192" s="158" t="s">
        <v>12198</v>
      </c>
    </row>
    <row r="193" s="141" customFormat="1" customHeight="1" spans="1:9">
      <c r="A193" s="145">
        <v>192</v>
      </c>
      <c r="B193" s="157" t="s">
        <v>12359</v>
      </c>
      <c r="C193" s="152" t="s">
        <v>12360</v>
      </c>
      <c r="D193" s="157" t="s">
        <v>12361</v>
      </c>
      <c r="E193" s="153" t="s">
        <v>573</v>
      </c>
      <c r="F193" s="159" t="s">
        <v>2436</v>
      </c>
      <c r="G193" s="155">
        <v>45505</v>
      </c>
      <c r="H193" s="156" t="s">
        <v>575</v>
      </c>
      <c r="I193" s="158"/>
    </row>
    <row r="194" s="141" customFormat="1" customHeight="1" spans="1:9">
      <c r="A194" s="145">
        <v>193</v>
      </c>
      <c r="B194" s="157" t="s">
        <v>12362</v>
      </c>
      <c r="C194" s="152" t="s">
        <v>12363</v>
      </c>
      <c r="D194" s="157" t="s">
        <v>12250</v>
      </c>
      <c r="E194" s="153" t="s">
        <v>573</v>
      </c>
      <c r="F194" s="159" t="s">
        <v>12251</v>
      </c>
      <c r="G194" s="155">
        <v>45323</v>
      </c>
      <c r="H194" s="156" t="s">
        <v>575</v>
      </c>
      <c r="I194" s="158" t="s">
        <v>12198</v>
      </c>
    </row>
    <row r="195" s="141" customFormat="1" customHeight="1" spans="1:9">
      <c r="A195" s="145">
        <v>194</v>
      </c>
      <c r="B195" s="157" t="s">
        <v>12364</v>
      </c>
      <c r="C195" s="152" t="s">
        <v>12365</v>
      </c>
      <c r="D195" s="157" t="s">
        <v>12247</v>
      </c>
      <c r="E195" s="153" t="s">
        <v>573</v>
      </c>
      <c r="F195" s="159" t="s">
        <v>4907</v>
      </c>
      <c r="G195" s="155">
        <v>45566</v>
      </c>
      <c r="H195" s="156" t="s">
        <v>575</v>
      </c>
      <c r="I195" s="158" t="s">
        <v>12198</v>
      </c>
    </row>
    <row r="196" s="141" customFormat="1" customHeight="1" spans="1:9">
      <c r="A196" s="145">
        <v>195</v>
      </c>
      <c r="B196" s="157" t="s">
        <v>12366</v>
      </c>
      <c r="C196" s="152" t="s">
        <v>12367</v>
      </c>
      <c r="D196" s="157" t="s">
        <v>12254</v>
      </c>
      <c r="E196" s="153" t="s">
        <v>573</v>
      </c>
      <c r="F196" s="159" t="s">
        <v>2435</v>
      </c>
      <c r="G196" s="155">
        <v>45323</v>
      </c>
      <c r="H196" s="156" t="s">
        <v>575</v>
      </c>
      <c r="I196" s="158" t="s">
        <v>12198</v>
      </c>
    </row>
    <row r="197" s="141" customFormat="1" customHeight="1" spans="1:9">
      <c r="A197" s="145">
        <v>196</v>
      </c>
      <c r="B197" s="157" t="s">
        <v>12368</v>
      </c>
      <c r="C197" s="152" t="s">
        <v>12369</v>
      </c>
      <c r="D197" s="157" t="s">
        <v>12257</v>
      </c>
      <c r="E197" s="153" t="s">
        <v>573</v>
      </c>
      <c r="F197" s="159" t="s">
        <v>2448</v>
      </c>
      <c r="G197" s="155">
        <v>45323</v>
      </c>
      <c r="H197" s="156" t="s">
        <v>575</v>
      </c>
      <c r="I197" s="158" t="s">
        <v>12198</v>
      </c>
    </row>
    <row r="198" s="141" customFormat="1" customHeight="1" spans="1:9">
      <c r="A198" s="145">
        <v>197</v>
      </c>
      <c r="B198" s="157" t="s">
        <v>12370</v>
      </c>
      <c r="C198" s="152" t="s">
        <v>12371</v>
      </c>
      <c r="D198" s="157" t="s">
        <v>12260</v>
      </c>
      <c r="E198" s="153" t="s">
        <v>573</v>
      </c>
      <c r="F198" s="159" t="s">
        <v>2430</v>
      </c>
      <c r="G198" s="155">
        <v>44986</v>
      </c>
      <c r="H198" s="156" t="s">
        <v>575</v>
      </c>
      <c r="I198" s="158" t="s">
        <v>12198</v>
      </c>
    </row>
    <row r="199" s="141" customFormat="1" customHeight="1" spans="1:9">
      <c r="A199" s="145">
        <v>198</v>
      </c>
      <c r="B199" s="157" t="s">
        <v>12372</v>
      </c>
      <c r="C199" s="152" t="s">
        <v>12373</v>
      </c>
      <c r="D199" s="157" t="s">
        <v>12374</v>
      </c>
      <c r="E199" s="153" t="s">
        <v>573</v>
      </c>
      <c r="F199" s="159" t="s">
        <v>2611</v>
      </c>
      <c r="G199" s="155">
        <v>45352</v>
      </c>
      <c r="H199" s="156" t="s">
        <v>575</v>
      </c>
      <c r="I199" s="158" t="s">
        <v>12198</v>
      </c>
    </row>
    <row r="200" s="141" customFormat="1" customHeight="1" spans="1:9">
      <c r="A200" s="145">
        <v>199</v>
      </c>
      <c r="B200" s="157" t="s">
        <v>12375</v>
      </c>
      <c r="C200" s="152" t="s">
        <v>12376</v>
      </c>
      <c r="D200" s="157" t="s">
        <v>12377</v>
      </c>
      <c r="E200" s="153" t="s">
        <v>573</v>
      </c>
      <c r="F200" s="154" t="s">
        <v>2451</v>
      </c>
      <c r="G200" s="155">
        <v>45352</v>
      </c>
      <c r="H200" s="156" t="s">
        <v>575</v>
      </c>
      <c r="I200" s="158"/>
    </row>
    <row r="201" s="141" customFormat="1" customHeight="1" spans="1:9">
      <c r="A201" s="145">
        <v>200</v>
      </c>
      <c r="B201" s="157" t="s">
        <v>12378</v>
      </c>
      <c r="C201" s="152" t="s">
        <v>12379</v>
      </c>
      <c r="D201" s="157" t="s">
        <v>12380</v>
      </c>
      <c r="E201" s="153" t="s">
        <v>573</v>
      </c>
      <c r="F201" s="154" t="s">
        <v>2448</v>
      </c>
      <c r="G201" s="155">
        <v>45352</v>
      </c>
      <c r="H201" s="156" t="s">
        <v>575</v>
      </c>
      <c r="I201" s="158"/>
    </row>
    <row r="202" s="141" customFormat="1" customHeight="1" spans="1:9">
      <c r="A202" s="145">
        <v>201</v>
      </c>
      <c r="B202" s="157" t="s">
        <v>12381</v>
      </c>
      <c r="C202" s="152" t="s">
        <v>12382</v>
      </c>
      <c r="D202" s="157" t="s">
        <v>12383</v>
      </c>
      <c r="E202" s="153" t="s">
        <v>573</v>
      </c>
      <c r="F202" s="154" t="s">
        <v>2435</v>
      </c>
      <c r="G202" s="155">
        <v>45352</v>
      </c>
      <c r="H202" s="156" t="s">
        <v>575</v>
      </c>
      <c r="I202" s="158"/>
    </row>
    <row r="203" s="141" customFormat="1" customHeight="1" spans="1:9">
      <c r="A203" s="145">
        <v>202</v>
      </c>
      <c r="B203" s="157" t="s">
        <v>12384</v>
      </c>
      <c r="C203" s="152" t="s">
        <v>12385</v>
      </c>
      <c r="D203" s="157" t="s">
        <v>12386</v>
      </c>
      <c r="E203" s="153" t="s">
        <v>573</v>
      </c>
      <c r="F203" s="154" t="s">
        <v>5013</v>
      </c>
      <c r="G203" s="155">
        <v>45689</v>
      </c>
      <c r="H203" s="156" t="s">
        <v>575</v>
      </c>
      <c r="I203" s="158"/>
    </row>
    <row r="204" s="141" customFormat="1" customHeight="1" spans="1:9">
      <c r="A204" s="145">
        <v>203</v>
      </c>
      <c r="B204" s="157" t="s">
        <v>12387</v>
      </c>
      <c r="C204" s="152" t="s">
        <v>12388</v>
      </c>
      <c r="D204" s="157" t="s">
        <v>12389</v>
      </c>
      <c r="E204" s="153" t="s">
        <v>573</v>
      </c>
      <c r="F204" s="154" t="s">
        <v>2435</v>
      </c>
      <c r="G204" s="155">
        <v>45717</v>
      </c>
      <c r="H204" s="156" t="s">
        <v>575</v>
      </c>
      <c r="I204" s="158"/>
    </row>
    <row r="205" s="141" customFormat="1" customHeight="1" spans="1:9">
      <c r="A205" s="145">
        <v>204</v>
      </c>
      <c r="B205" s="157" t="s">
        <v>12390</v>
      </c>
      <c r="C205" s="152" t="s">
        <v>12391</v>
      </c>
      <c r="D205" s="157" t="s">
        <v>12392</v>
      </c>
      <c r="E205" s="153" t="s">
        <v>573</v>
      </c>
      <c r="F205" s="154" t="s">
        <v>2455</v>
      </c>
      <c r="G205" s="155">
        <v>45809</v>
      </c>
      <c r="H205" s="156" t="s">
        <v>575</v>
      </c>
      <c r="I205" s="158"/>
    </row>
    <row r="206" s="141" customFormat="1" customHeight="1" spans="1:9">
      <c r="A206" s="145">
        <v>205</v>
      </c>
      <c r="B206" s="157" t="s">
        <v>12393</v>
      </c>
      <c r="C206" s="152" t="s">
        <v>12394</v>
      </c>
      <c r="D206" s="157" t="s">
        <v>12395</v>
      </c>
      <c r="E206" s="153" t="s">
        <v>573</v>
      </c>
      <c r="F206" s="159" t="s">
        <v>2448</v>
      </c>
      <c r="G206" s="155">
        <v>45352</v>
      </c>
      <c r="H206" s="156" t="s">
        <v>575</v>
      </c>
      <c r="I206" s="158" t="s">
        <v>12198</v>
      </c>
    </row>
    <row r="207" s="141" customFormat="1" customHeight="1" spans="1:9">
      <c r="A207" s="145">
        <v>206</v>
      </c>
      <c r="B207" s="157" t="s">
        <v>12396</v>
      </c>
      <c r="C207" s="152" t="s">
        <v>12397</v>
      </c>
      <c r="D207" s="157" t="s">
        <v>12398</v>
      </c>
      <c r="E207" s="153" t="s">
        <v>573</v>
      </c>
      <c r="F207" s="159" t="s">
        <v>2435</v>
      </c>
      <c r="G207" s="155">
        <v>45352</v>
      </c>
      <c r="H207" s="156" t="s">
        <v>575</v>
      </c>
      <c r="I207" s="158" t="s">
        <v>12198</v>
      </c>
    </row>
    <row r="208" s="141" customFormat="1" customHeight="1" spans="1:9">
      <c r="A208" s="145">
        <v>207</v>
      </c>
      <c r="B208" s="157" t="s">
        <v>12399</v>
      </c>
      <c r="C208" s="152" t="s">
        <v>12400</v>
      </c>
      <c r="D208" s="157" t="s">
        <v>12201</v>
      </c>
      <c r="E208" s="153" t="s">
        <v>573</v>
      </c>
      <c r="F208" s="154" t="s">
        <v>2434</v>
      </c>
      <c r="G208" s="155">
        <v>45352</v>
      </c>
      <c r="H208" s="156" t="s">
        <v>575</v>
      </c>
      <c r="I208" s="158" t="s">
        <v>12198</v>
      </c>
    </row>
    <row r="209" s="141" customFormat="1" customHeight="1" spans="1:9">
      <c r="A209" s="145">
        <v>208</v>
      </c>
      <c r="B209" s="157" t="s">
        <v>12401</v>
      </c>
      <c r="C209" s="152" t="s">
        <v>12402</v>
      </c>
      <c r="D209" s="157" t="s">
        <v>12403</v>
      </c>
      <c r="E209" s="153" t="s">
        <v>573</v>
      </c>
      <c r="F209" s="154" t="s">
        <v>2434</v>
      </c>
      <c r="G209" s="155">
        <v>45444</v>
      </c>
      <c r="H209" s="156" t="s">
        <v>575</v>
      </c>
      <c r="I209" s="158"/>
    </row>
    <row r="210" s="141" customFormat="1" customHeight="1" spans="1:9">
      <c r="A210" s="145">
        <v>209</v>
      </c>
      <c r="B210" s="157" t="s">
        <v>12404</v>
      </c>
      <c r="C210" s="152" t="s">
        <v>12405</v>
      </c>
      <c r="D210" s="157" t="s">
        <v>12406</v>
      </c>
      <c r="E210" s="153" t="s">
        <v>573</v>
      </c>
      <c r="F210" s="154" t="s">
        <v>2434</v>
      </c>
      <c r="G210" s="155">
        <v>45292</v>
      </c>
      <c r="H210" s="156" t="s">
        <v>575</v>
      </c>
      <c r="I210" s="158"/>
    </row>
    <row r="211" s="141" customFormat="1" customHeight="1" spans="1:9">
      <c r="A211" s="145">
        <v>210</v>
      </c>
      <c r="B211" s="157" t="s">
        <v>12407</v>
      </c>
      <c r="C211" s="152" t="s">
        <v>12240</v>
      </c>
      <c r="D211" s="157" t="s">
        <v>1698</v>
      </c>
      <c r="E211" s="153" t="s">
        <v>573</v>
      </c>
      <c r="F211" s="159" t="s">
        <v>2484</v>
      </c>
      <c r="G211" s="155">
        <v>45474</v>
      </c>
      <c r="H211" s="156" t="s">
        <v>575</v>
      </c>
      <c r="I211" s="158" t="s">
        <v>12408</v>
      </c>
    </row>
    <row r="212" s="141" customFormat="1" customHeight="1" spans="1:9">
      <c r="A212" s="145">
        <v>211</v>
      </c>
      <c r="B212" s="157" t="s">
        <v>1700</v>
      </c>
      <c r="C212" s="152" t="s">
        <v>1701</v>
      </c>
      <c r="D212" s="157" t="s">
        <v>1702</v>
      </c>
      <c r="E212" s="153" t="s">
        <v>573</v>
      </c>
      <c r="F212" s="159" t="s">
        <v>2434</v>
      </c>
      <c r="G212" s="155">
        <v>45292</v>
      </c>
      <c r="H212" s="156" t="s">
        <v>575</v>
      </c>
      <c r="I212" s="158" t="s">
        <v>12408</v>
      </c>
    </row>
    <row r="213" s="141" customFormat="1" customHeight="1" spans="1:9">
      <c r="A213" s="145">
        <v>212</v>
      </c>
      <c r="B213" s="157" t="s">
        <v>1692</v>
      </c>
      <c r="C213" s="158" t="s">
        <v>1693</v>
      </c>
      <c r="D213" s="157" t="s">
        <v>1694</v>
      </c>
      <c r="E213" s="153" t="s">
        <v>573</v>
      </c>
      <c r="F213" s="154" t="s">
        <v>2435</v>
      </c>
      <c r="G213" s="155">
        <v>45292</v>
      </c>
      <c r="H213" s="162" t="s">
        <v>575</v>
      </c>
      <c r="I213" s="158" t="s">
        <v>12409</v>
      </c>
    </row>
    <row r="214" s="141" customFormat="1" customHeight="1" spans="1:9">
      <c r="A214" s="145">
        <v>213</v>
      </c>
      <c r="B214" s="157" t="s">
        <v>1708</v>
      </c>
      <c r="C214" s="152" t="s">
        <v>1709</v>
      </c>
      <c r="D214" s="157" t="s">
        <v>1710</v>
      </c>
      <c r="E214" s="153" t="s">
        <v>573</v>
      </c>
      <c r="F214" s="154" t="s">
        <v>2435</v>
      </c>
      <c r="G214" s="155">
        <v>45444</v>
      </c>
      <c r="H214" s="156" t="s">
        <v>575</v>
      </c>
      <c r="I214" s="158" t="s">
        <v>12241</v>
      </c>
    </row>
    <row r="215" s="141" customFormat="1" customHeight="1" spans="1:9">
      <c r="A215" s="145">
        <v>214</v>
      </c>
      <c r="B215" s="157" t="s">
        <v>12410</v>
      </c>
      <c r="C215" s="158" t="s">
        <v>12411</v>
      </c>
      <c r="D215" s="157" t="s">
        <v>12412</v>
      </c>
      <c r="E215" s="153" t="s">
        <v>573</v>
      </c>
      <c r="F215" s="154" t="s">
        <v>2435</v>
      </c>
      <c r="G215" s="155">
        <v>45658</v>
      </c>
      <c r="H215" s="156" t="s">
        <v>575</v>
      </c>
      <c r="I215" s="158"/>
    </row>
    <row r="216" s="141" customFormat="1" customHeight="1" spans="1:9">
      <c r="A216" s="145">
        <v>215</v>
      </c>
      <c r="B216" s="157" t="s">
        <v>12413</v>
      </c>
      <c r="C216" s="158" t="s">
        <v>12414</v>
      </c>
      <c r="D216" s="157" t="s">
        <v>12415</v>
      </c>
      <c r="E216" s="153" t="s">
        <v>573</v>
      </c>
      <c r="F216" s="154" t="s">
        <v>2435</v>
      </c>
      <c r="G216" s="155">
        <v>45658</v>
      </c>
      <c r="H216" s="156" t="s">
        <v>575</v>
      </c>
      <c r="I216" s="158"/>
    </row>
    <row r="217" s="141" customFormat="1" customHeight="1" spans="1:9">
      <c r="A217" s="145">
        <v>216</v>
      </c>
      <c r="B217" s="157" t="s">
        <v>645</v>
      </c>
      <c r="C217" s="152" t="s">
        <v>646</v>
      </c>
      <c r="D217" s="157" t="s">
        <v>12416</v>
      </c>
      <c r="E217" s="153" t="s">
        <v>573</v>
      </c>
      <c r="F217" s="159" t="s">
        <v>2626</v>
      </c>
      <c r="G217" s="155">
        <v>45108</v>
      </c>
      <c r="H217" s="156" t="s">
        <v>575</v>
      </c>
      <c r="I217" s="158" t="s">
        <v>12314</v>
      </c>
    </row>
    <row r="218" s="141" customFormat="1" customHeight="1" spans="1:9">
      <c r="A218" s="145">
        <v>217</v>
      </c>
      <c r="B218" s="157" t="s">
        <v>1687</v>
      </c>
      <c r="C218" s="152" t="s">
        <v>1688</v>
      </c>
      <c r="D218" s="157" t="s">
        <v>1689</v>
      </c>
      <c r="E218" s="153" t="s">
        <v>573</v>
      </c>
      <c r="F218" s="159" t="s">
        <v>2435</v>
      </c>
      <c r="G218" s="155">
        <v>44743</v>
      </c>
      <c r="H218" s="156" t="s">
        <v>575</v>
      </c>
      <c r="I218" s="158" t="s">
        <v>12241</v>
      </c>
    </row>
    <row r="219" s="141" customFormat="1" customHeight="1" spans="1:9">
      <c r="A219" s="145">
        <v>218</v>
      </c>
      <c r="B219" s="157" t="s">
        <v>12417</v>
      </c>
      <c r="C219" s="158" t="s">
        <v>12418</v>
      </c>
      <c r="D219" s="157" t="s">
        <v>12419</v>
      </c>
      <c r="E219" s="153" t="s">
        <v>573</v>
      </c>
      <c r="F219" s="159" t="s">
        <v>2435</v>
      </c>
      <c r="G219" s="155">
        <v>45047</v>
      </c>
      <c r="H219" s="156" t="s">
        <v>575</v>
      </c>
      <c r="I219" s="158" t="s">
        <v>12241</v>
      </c>
    </row>
    <row r="220" s="141" customFormat="1" customHeight="1" spans="1:9">
      <c r="A220" s="145">
        <v>219</v>
      </c>
      <c r="B220" s="157" t="s">
        <v>1704</v>
      </c>
      <c r="C220" s="158" t="s">
        <v>1705</v>
      </c>
      <c r="D220" s="157" t="s">
        <v>1706</v>
      </c>
      <c r="E220" s="153" t="s">
        <v>573</v>
      </c>
      <c r="F220" s="159" t="s">
        <v>2626</v>
      </c>
      <c r="G220" s="163">
        <v>45078</v>
      </c>
      <c r="H220" s="156" t="s">
        <v>575</v>
      </c>
      <c r="I220" s="158" t="s">
        <v>12241</v>
      </c>
    </row>
    <row r="221" s="141" customFormat="1" customHeight="1" spans="1:9">
      <c r="A221" s="145">
        <v>220</v>
      </c>
      <c r="B221" s="157" t="s">
        <v>12420</v>
      </c>
      <c r="C221" s="152" t="s">
        <v>12421</v>
      </c>
      <c r="D221" s="157" t="s">
        <v>12422</v>
      </c>
      <c r="E221" s="153" t="s">
        <v>573</v>
      </c>
      <c r="F221" s="154" t="s">
        <v>2448</v>
      </c>
      <c r="G221" s="155">
        <v>45078</v>
      </c>
      <c r="H221" s="156" t="s">
        <v>575</v>
      </c>
      <c r="I221" s="158" t="s">
        <v>12241</v>
      </c>
    </row>
    <row r="222" s="141" customFormat="1" customHeight="1" spans="1:9">
      <c r="A222" s="145">
        <v>221</v>
      </c>
      <c r="B222" s="157" t="s">
        <v>12423</v>
      </c>
      <c r="C222" s="152" t="s">
        <v>12424</v>
      </c>
      <c r="D222" s="157" t="s">
        <v>12425</v>
      </c>
      <c r="E222" s="153" t="s">
        <v>573</v>
      </c>
      <c r="F222" s="154" t="s">
        <v>2448</v>
      </c>
      <c r="G222" s="155">
        <v>45139</v>
      </c>
      <c r="H222" s="156" t="s">
        <v>575</v>
      </c>
      <c r="I222" s="158"/>
    </row>
    <row r="223" s="141" customFormat="1" customHeight="1" spans="1:9">
      <c r="A223" s="145">
        <v>222</v>
      </c>
      <c r="B223" s="157" t="s">
        <v>12426</v>
      </c>
      <c r="C223" s="152" t="s">
        <v>12427</v>
      </c>
      <c r="D223" s="157" t="s">
        <v>11928</v>
      </c>
      <c r="E223" s="153" t="s">
        <v>573</v>
      </c>
      <c r="F223" s="159" t="s">
        <v>2435</v>
      </c>
      <c r="G223" s="155">
        <v>45139</v>
      </c>
      <c r="H223" s="156" t="s">
        <v>575</v>
      </c>
      <c r="I223" s="158"/>
    </row>
    <row r="224" s="141" customFormat="1" customHeight="1" spans="1:9">
      <c r="A224" s="145">
        <v>223</v>
      </c>
      <c r="B224" s="157" t="s">
        <v>12329</v>
      </c>
      <c r="C224" s="152" t="s">
        <v>12428</v>
      </c>
      <c r="D224" s="157" t="s">
        <v>12429</v>
      </c>
      <c r="E224" s="153" t="s">
        <v>573</v>
      </c>
      <c r="F224" s="159" t="s">
        <v>2448</v>
      </c>
      <c r="G224" s="155">
        <v>44743</v>
      </c>
      <c r="H224" s="156" t="s">
        <v>575</v>
      </c>
      <c r="I224" s="158"/>
    </row>
    <row r="225" s="141" customFormat="1" customHeight="1" spans="1:9">
      <c r="A225" s="145">
        <v>224</v>
      </c>
      <c r="B225" s="157" t="s">
        <v>12430</v>
      </c>
      <c r="C225" s="158" t="s">
        <v>12431</v>
      </c>
      <c r="D225" s="157" t="s">
        <v>12432</v>
      </c>
      <c r="E225" s="153" t="s">
        <v>573</v>
      </c>
      <c r="F225" s="159" t="s">
        <v>2435</v>
      </c>
      <c r="G225" s="155">
        <v>44835</v>
      </c>
      <c r="H225" s="156" t="s">
        <v>575</v>
      </c>
      <c r="I225" s="158"/>
    </row>
    <row r="226" s="141" customFormat="1" customHeight="1" spans="1:9">
      <c r="A226" s="145">
        <v>225</v>
      </c>
      <c r="B226" s="157" t="s">
        <v>12433</v>
      </c>
      <c r="C226" s="158" t="s">
        <v>12434</v>
      </c>
      <c r="D226" s="157" t="s">
        <v>12435</v>
      </c>
      <c r="E226" s="153" t="s">
        <v>573</v>
      </c>
      <c r="F226" s="159" t="s">
        <v>2448</v>
      </c>
      <c r="G226" s="155">
        <v>44835</v>
      </c>
      <c r="H226" s="156" t="s">
        <v>575</v>
      </c>
      <c r="I226" s="158"/>
    </row>
    <row r="227" s="141" customFormat="1" customHeight="1" spans="1:9">
      <c r="A227" s="145">
        <v>226</v>
      </c>
      <c r="B227" s="157" t="s">
        <v>12289</v>
      </c>
      <c r="C227" s="158" t="s">
        <v>12290</v>
      </c>
      <c r="D227" s="157" t="s">
        <v>12291</v>
      </c>
      <c r="E227" s="153" t="s">
        <v>573</v>
      </c>
      <c r="F227" s="159" t="s">
        <v>2434</v>
      </c>
      <c r="G227" s="155">
        <v>44835</v>
      </c>
      <c r="H227" s="156" t="s">
        <v>575</v>
      </c>
      <c r="I227" s="158"/>
    </row>
    <row r="228" s="141" customFormat="1" customHeight="1" spans="1:9">
      <c r="A228" s="145">
        <v>227</v>
      </c>
      <c r="B228" s="157" t="s">
        <v>12436</v>
      </c>
      <c r="C228" s="158" t="s">
        <v>12437</v>
      </c>
      <c r="D228" s="157" t="s">
        <v>12438</v>
      </c>
      <c r="E228" s="153" t="s">
        <v>573</v>
      </c>
      <c r="F228" s="159" t="s">
        <v>2434</v>
      </c>
      <c r="G228" s="155">
        <v>44835</v>
      </c>
      <c r="H228" s="156" t="s">
        <v>575</v>
      </c>
      <c r="I228" s="158"/>
    </row>
    <row r="229" s="141" customFormat="1" customHeight="1" spans="1:9">
      <c r="A229" s="145">
        <v>228</v>
      </c>
      <c r="B229" s="157" t="s">
        <v>12439</v>
      </c>
      <c r="C229" s="158" t="s">
        <v>12440</v>
      </c>
      <c r="D229" s="157" t="s">
        <v>12441</v>
      </c>
      <c r="E229" s="153" t="s">
        <v>573</v>
      </c>
      <c r="F229" s="159" t="s">
        <v>2435</v>
      </c>
      <c r="G229" s="155">
        <v>44835</v>
      </c>
      <c r="H229" s="156" t="s">
        <v>575</v>
      </c>
      <c r="I229" s="158"/>
    </row>
    <row r="230" s="141" customFormat="1" customHeight="1" spans="1:9">
      <c r="A230" s="145">
        <v>229</v>
      </c>
      <c r="B230" s="157" t="s">
        <v>12232</v>
      </c>
      <c r="C230" s="158" t="s">
        <v>12442</v>
      </c>
      <c r="D230" s="157" t="s">
        <v>12443</v>
      </c>
      <c r="E230" s="153" t="s">
        <v>573</v>
      </c>
      <c r="F230" s="154" t="s">
        <v>2448</v>
      </c>
      <c r="G230" s="155">
        <v>45078</v>
      </c>
      <c r="H230" s="156" t="s">
        <v>575</v>
      </c>
      <c r="I230" s="158"/>
    </row>
    <row r="231" s="141" customFormat="1" customHeight="1" spans="1:9">
      <c r="A231" s="145">
        <v>230</v>
      </c>
      <c r="B231" s="157" t="s">
        <v>12444</v>
      </c>
      <c r="C231" s="158" t="s">
        <v>12445</v>
      </c>
      <c r="D231" s="157" t="s">
        <v>12412</v>
      </c>
      <c r="E231" s="153" t="s">
        <v>573</v>
      </c>
      <c r="F231" s="154" t="s">
        <v>2435</v>
      </c>
      <c r="G231" s="155">
        <v>44927</v>
      </c>
      <c r="H231" s="156" t="s">
        <v>575</v>
      </c>
      <c r="I231" s="158"/>
    </row>
    <row r="232" s="141" customFormat="1" customHeight="1" spans="1:9">
      <c r="A232" s="145">
        <v>231</v>
      </c>
      <c r="B232" s="157" t="s">
        <v>12446</v>
      </c>
      <c r="C232" s="158" t="s">
        <v>12447</v>
      </c>
      <c r="D232" s="157" t="s">
        <v>12448</v>
      </c>
      <c r="E232" s="153" t="s">
        <v>573</v>
      </c>
      <c r="F232" s="154" t="s">
        <v>2618</v>
      </c>
      <c r="G232" s="155">
        <v>45078</v>
      </c>
      <c r="H232" s="156" t="s">
        <v>575</v>
      </c>
      <c r="I232" s="158"/>
    </row>
    <row r="233" s="141" customFormat="1" customHeight="1" spans="1:9">
      <c r="A233" s="145">
        <v>232</v>
      </c>
      <c r="B233" s="157" t="s">
        <v>12449</v>
      </c>
      <c r="C233" s="158" t="s">
        <v>12450</v>
      </c>
      <c r="D233" s="157" t="s">
        <v>12435</v>
      </c>
      <c r="E233" s="153" t="s">
        <v>573</v>
      </c>
      <c r="F233" s="154" t="s">
        <v>2435</v>
      </c>
      <c r="G233" s="155">
        <v>45078</v>
      </c>
      <c r="H233" s="156" t="s">
        <v>575</v>
      </c>
      <c r="I233" s="158"/>
    </row>
    <row r="234" s="141" customFormat="1" customHeight="1" spans="1:9">
      <c r="A234" s="145">
        <v>233</v>
      </c>
      <c r="B234" s="157" t="s">
        <v>12451</v>
      </c>
      <c r="C234" s="158" t="s">
        <v>12452</v>
      </c>
      <c r="D234" s="157" t="s">
        <v>12453</v>
      </c>
      <c r="E234" s="153" t="s">
        <v>573</v>
      </c>
      <c r="F234" s="154" t="s">
        <v>2435</v>
      </c>
      <c r="G234" s="155">
        <v>45108</v>
      </c>
      <c r="H234" s="156" t="s">
        <v>575</v>
      </c>
      <c r="I234" s="158"/>
    </row>
    <row r="235" s="141" customFormat="1" customHeight="1" spans="1:9">
      <c r="A235" s="145">
        <v>234</v>
      </c>
      <c r="B235" s="157" t="s">
        <v>12297</v>
      </c>
      <c r="C235" s="152" t="s">
        <v>12298</v>
      </c>
      <c r="D235" s="157" t="s">
        <v>12299</v>
      </c>
      <c r="E235" s="153" t="s">
        <v>573</v>
      </c>
      <c r="F235" s="154" t="s">
        <v>12300</v>
      </c>
      <c r="G235" s="155">
        <v>45047</v>
      </c>
      <c r="H235" s="156" t="s">
        <v>575</v>
      </c>
      <c r="I235" s="158"/>
    </row>
    <row r="236" s="141" customFormat="1" customHeight="1" spans="1:9">
      <c r="A236" s="145">
        <v>235</v>
      </c>
      <c r="B236" s="157" t="s">
        <v>1437</v>
      </c>
      <c r="C236" s="152" t="s">
        <v>12305</v>
      </c>
      <c r="D236" s="157" t="s">
        <v>12454</v>
      </c>
      <c r="E236" s="153" t="s">
        <v>573</v>
      </c>
      <c r="F236" s="154" t="s">
        <v>4963</v>
      </c>
      <c r="G236" s="155">
        <v>44682</v>
      </c>
      <c r="H236" s="156" t="s">
        <v>575</v>
      </c>
      <c r="I236" s="158"/>
    </row>
    <row r="237" s="141" customFormat="1" customHeight="1" spans="1:9">
      <c r="A237" s="145">
        <v>236</v>
      </c>
      <c r="B237" s="157" t="s">
        <v>12455</v>
      </c>
      <c r="C237" s="152" t="s">
        <v>12456</v>
      </c>
      <c r="D237" s="157" t="s">
        <v>12395</v>
      </c>
      <c r="E237" s="153" t="s">
        <v>573</v>
      </c>
      <c r="F237" s="154" t="s">
        <v>5013</v>
      </c>
      <c r="G237" s="155">
        <v>44958</v>
      </c>
      <c r="H237" s="156" t="s">
        <v>575</v>
      </c>
      <c r="I237" s="158"/>
    </row>
    <row r="238" s="141" customFormat="1" customHeight="1" spans="1:8">
      <c r="A238" s="145">
        <v>237</v>
      </c>
      <c r="B238" s="164" t="s">
        <v>12457</v>
      </c>
      <c r="C238" s="165" t="s">
        <v>12458</v>
      </c>
      <c r="D238" s="166" t="s">
        <v>12459</v>
      </c>
      <c r="E238" s="167" t="s">
        <v>399</v>
      </c>
      <c r="F238" s="168">
        <v>53</v>
      </c>
      <c r="G238" s="154">
        <v>2023.4</v>
      </c>
      <c r="H238" s="169" t="s">
        <v>12460</v>
      </c>
    </row>
    <row r="239" s="141" customFormat="1" customHeight="1" spans="1:8">
      <c r="A239" s="145">
        <v>238</v>
      </c>
      <c r="B239" s="170" t="s">
        <v>12461</v>
      </c>
      <c r="C239" s="171" t="s">
        <v>12462</v>
      </c>
      <c r="D239" s="172" t="s">
        <v>12463</v>
      </c>
      <c r="E239" s="173" t="s">
        <v>323</v>
      </c>
      <c r="F239" s="174">
        <v>38</v>
      </c>
      <c r="G239" s="175">
        <v>2020.9</v>
      </c>
      <c r="H239" s="176" t="s">
        <v>12464</v>
      </c>
    </row>
    <row r="240" s="141" customFormat="1" customHeight="1" spans="1:8">
      <c r="A240" s="145">
        <v>239</v>
      </c>
      <c r="B240" s="170" t="s">
        <v>12461</v>
      </c>
      <c r="C240" s="171" t="s">
        <v>12465</v>
      </c>
      <c r="D240" s="172" t="s">
        <v>12466</v>
      </c>
      <c r="E240" s="167" t="s">
        <v>399</v>
      </c>
      <c r="F240" s="174">
        <v>56</v>
      </c>
      <c r="G240" s="175">
        <v>2022.6</v>
      </c>
      <c r="H240" s="176" t="s">
        <v>12467</v>
      </c>
    </row>
    <row r="241" s="141" customFormat="1" customHeight="1" spans="1:8">
      <c r="A241" s="145">
        <v>240</v>
      </c>
      <c r="B241" s="177" t="s">
        <v>12468</v>
      </c>
      <c r="C241" s="165" t="s">
        <v>12469</v>
      </c>
      <c r="D241" s="178" t="s">
        <v>12470</v>
      </c>
      <c r="E241" s="179" t="s">
        <v>323</v>
      </c>
      <c r="F241" s="180">
        <v>58</v>
      </c>
      <c r="G241" s="154">
        <v>2025.1</v>
      </c>
      <c r="H241" s="169" t="s">
        <v>12471</v>
      </c>
    </row>
    <row r="242" s="141" customFormat="1" customHeight="1" spans="1:8">
      <c r="A242" s="145">
        <v>241</v>
      </c>
      <c r="B242" s="181" t="s">
        <v>12472</v>
      </c>
      <c r="C242" s="182" t="s">
        <v>12473</v>
      </c>
      <c r="D242" s="181" t="s">
        <v>2770</v>
      </c>
      <c r="E242" s="183" t="s">
        <v>313</v>
      </c>
      <c r="F242" s="180">
        <v>66</v>
      </c>
      <c r="G242" s="159">
        <v>2019.9</v>
      </c>
      <c r="H242" s="169" t="s">
        <v>12474</v>
      </c>
    </row>
    <row r="243" s="141" customFormat="1" customHeight="1" spans="1:8">
      <c r="A243" s="145">
        <v>242</v>
      </c>
      <c r="B243" s="184" t="s">
        <v>12475</v>
      </c>
      <c r="C243" s="185" t="s">
        <v>12476</v>
      </c>
      <c r="D243" s="184" t="s">
        <v>12477</v>
      </c>
      <c r="E243" s="167" t="s">
        <v>399</v>
      </c>
      <c r="F243" s="186">
        <v>49.8</v>
      </c>
      <c r="G243" s="187">
        <v>2020.11</v>
      </c>
      <c r="H243" s="169" t="s">
        <v>12478</v>
      </c>
    </row>
    <row r="244" s="141" customFormat="1" customHeight="1" spans="1:8">
      <c r="A244" s="145">
        <v>243</v>
      </c>
      <c r="B244" s="184" t="s">
        <v>12479</v>
      </c>
      <c r="C244" s="185" t="s">
        <v>12480</v>
      </c>
      <c r="D244" s="184" t="s">
        <v>12481</v>
      </c>
      <c r="E244" s="167" t="s">
        <v>399</v>
      </c>
      <c r="F244" s="188">
        <v>56</v>
      </c>
      <c r="G244" s="187" t="s">
        <v>1274</v>
      </c>
      <c r="H244" s="169" t="s">
        <v>12482</v>
      </c>
    </row>
    <row r="245" s="141" customFormat="1" customHeight="1" spans="1:8">
      <c r="A245" s="145">
        <v>244</v>
      </c>
      <c r="B245" s="181" t="s">
        <v>12479</v>
      </c>
      <c r="C245" s="182" t="s">
        <v>12483</v>
      </c>
      <c r="D245" s="181" t="s">
        <v>12484</v>
      </c>
      <c r="E245" s="183" t="s">
        <v>303</v>
      </c>
      <c r="F245" s="180">
        <v>38</v>
      </c>
      <c r="G245" s="159" t="s">
        <v>12485</v>
      </c>
      <c r="H245" s="169" t="s">
        <v>12486</v>
      </c>
    </row>
    <row r="246" s="141" customFormat="1" customHeight="1" spans="1:8">
      <c r="A246" s="145">
        <v>245</v>
      </c>
      <c r="B246" s="181" t="s">
        <v>12487</v>
      </c>
      <c r="C246" s="182" t="s">
        <v>12488</v>
      </c>
      <c r="D246" s="181" t="s">
        <v>12489</v>
      </c>
      <c r="E246" s="167" t="s">
        <v>399</v>
      </c>
      <c r="F246" s="180">
        <v>56</v>
      </c>
      <c r="G246" s="159">
        <v>2024.3</v>
      </c>
      <c r="H246" s="169" t="s">
        <v>12490</v>
      </c>
    </row>
    <row r="247" s="141" customFormat="1" customHeight="1" spans="1:8">
      <c r="A247" s="145">
        <v>246</v>
      </c>
      <c r="B247" s="184" t="s">
        <v>12491</v>
      </c>
      <c r="C247" s="185" t="s">
        <v>12492</v>
      </c>
      <c r="D247" s="184" t="s">
        <v>12493</v>
      </c>
      <c r="E247" s="167" t="s">
        <v>399</v>
      </c>
      <c r="F247" s="186">
        <v>38</v>
      </c>
      <c r="G247" s="189">
        <v>2020.1</v>
      </c>
      <c r="H247" s="169" t="s">
        <v>12494</v>
      </c>
    </row>
    <row r="248" s="141" customFormat="1" customHeight="1" spans="1:8">
      <c r="A248" s="145">
        <v>247</v>
      </c>
      <c r="B248" s="184" t="s">
        <v>12495</v>
      </c>
      <c r="C248" s="185" t="s">
        <v>12496</v>
      </c>
      <c r="D248" s="184" t="s">
        <v>12497</v>
      </c>
      <c r="E248" s="167" t="s">
        <v>353</v>
      </c>
      <c r="F248" s="186">
        <v>56</v>
      </c>
      <c r="G248" s="189">
        <v>2024.11</v>
      </c>
      <c r="H248" s="169" t="s">
        <v>12498</v>
      </c>
    </row>
    <row r="249" s="141" customFormat="1" customHeight="1" spans="1:8">
      <c r="A249" s="145">
        <v>248</v>
      </c>
      <c r="B249" s="190" t="s">
        <v>12499</v>
      </c>
      <c r="C249" s="185" t="s">
        <v>12500</v>
      </c>
      <c r="D249" s="184" t="s">
        <v>12501</v>
      </c>
      <c r="E249" s="167" t="s">
        <v>303</v>
      </c>
      <c r="F249" s="188">
        <v>32</v>
      </c>
      <c r="G249" s="189" t="s">
        <v>12502</v>
      </c>
      <c r="H249" s="169" t="s">
        <v>12503</v>
      </c>
    </row>
    <row r="250" s="141" customFormat="1" customHeight="1" spans="1:8">
      <c r="A250" s="145">
        <v>249</v>
      </c>
      <c r="B250" s="190" t="s">
        <v>12504</v>
      </c>
      <c r="C250" s="185" t="s">
        <v>12505</v>
      </c>
      <c r="D250" s="184" t="s">
        <v>12506</v>
      </c>
      <c r="E250" s="167" t="s">
        <v>303</v>
      </c>
      <c r="F250" s="188">
        <v>49.8</v>
      </c>
      <c r="G250" s="189">
        <v>2023.1</v>
      </c>
      <c r="H250" s="169" t="s">
        <v>12507</v>
      </c>
    </row>
    <row r="251" s="141" customFormat="1" customHeight="1" spans="1:8">
      <c r="A251" s="145">
        <v>250</v>
      </c>
      <c r="B251" s="191" t="s">
        <v>1392</v>
      </c>
      <c r="C251" s="192" t="s">
        <v>1393</v>
      </c>
      <c r="D251" s="184" t="s">
        <v>1394</v>
      </c>
      <c r="E251" s="167" t="s">
        <v>399</v>
      </c>
      <c r="F251" s="188">
        <v>56</v>
      </c>
      <c r="G251" s="189">
        <v>2023.3</v>
      </c>
      <c r="H251" s="169" t="s">
        <v>1395</v>
      </c>
    </row>
    <row r="252" s="141" customFormat="1" customHeight="1" spans="1:8">
      <c r="A252" s="145">
        <v>251</v>
      </c>
      <c r="B252" s="191" t="s">
        <v>12508</v>
      </c>
      <c r="C252" s="192" t="s">
        <v>12509</v>
      </c>
      <c r="D252" s="184" t="s">
        <v>12510</v>
      </c>
      <c r="E252" s="167" t="s">
        <v>399</v>
      </c>
      <c r="F252" s="188">
        <v>52</v>
      </c>
      <c r="G252" s="189">
        <v>2023.7</v>
      </c>
      <c r="H252" s="169" t="s">
        <v>12511</v>
      </c>
    </row>
    <row r="253" s="141" customFormat="1" customHeight="1" spans="1:8">
      <c r="A253" s="145">
        <v>252</v>
      </c>
      <c r="B253" s="181" t="s">
        <v>12512</v>
      </c>
      <c r="C253" s="165" t="s">
        <v>12513</v>
      </c>
      <c r="D253" s="181" t="s">
        <v>12514</v>
      </c>
      <c r="E253" s="183" t="s">
        <v>308</v>
      </c>
      <c r="F253" s="180">
        <v>48</v>
      </c>
      <c r="G253" s="154" t="s">
        <v>1232</v>
      </c>
      <c r="H253" s="169" t="s">
        <v>12515</v>
      </c>
    </row>
    <row r="254" s="141" customFormat="1" customHeight="1" spans="1:8">
      <c r="A254" s="145">
        <v>253</v>
      </c>
      <c r="B254" s="184" t="s">
        <v>12516</v>
      </c>
      <c r="C254" s="192" t="s">
        <v>12517</v>
      </c>
      <c r="D254" s="184" t="s">
        <v>12518</v>
      </c>
      <c r="E254" s="167" t="s">
        <v>308</v>
      </c>
      <c r="F254" s="188">
        <v>52</v>
      </c>
      <c r="G254" s="189" t="s">
        <v>1274</v>
      </c>
      <c r="H254" s="169" t="s">
        <v>12519</v>
      </c>
    </row>
    <row r="255" s="141" customFormat="1" customHeight="1" spans="1:8">
      <c r="A255" s="145">
        <v>254</v>
      </c>
      <c r="B255" s="181" t="s">
        <v>12520</v>
      </c>
      <c r="C255" s="182" t="s">
        <v>12521</v>
      </c>
      <c r="D255" s="181" t="s">
        <v>12522</v>
      </c>
      <c r="E255" s="183" t="s">
        <v>308</v>
      </c>
      <c r="F255" s="180">
        <v>42</v>
      </c>
      <c r="G255" s="154">
        <v>2019.4</v>
      </c>
      <c r="H255" s="169" t="s">
        <v>12523</v>
      </c>
    </row>
    <row r="256" s="141" customFormat="1" customHeight="1" spans="1:8">
      <c r="A256" s="145">
        <v>255</v>
      </c>
      <c r="B256" s="181" t="s">
        <v>12524</v>
      </c>
      <c r="C256" s="165" t="s">
        <v>12525</v>
      </c>
      <c r="D256" s="181" t="s">
        <v>12526</v>
      </c>
      <c r="E256" s="183" t="s">
        <v>353</v>
      </c>
      <c r="F256" s="180">
        <v>49.8</v>
      </c>
      <c r="G256" s="154" t="s">
        <v>3270</v>
      </c>
      <c r="H256" s="169" t="s">
        <v>12527</v>
      </c>
    </row>
    <row r="257" s="141" customFormat="1" customHeight="1" spans="1:8">
      <c r="A257" s="145">
        <v>256</v>
      </c>
      <c r="B257" s="181" t="s">
        <v>12528</v>
      </c>
      <c r="C257" s="182" t="s">
        <v>1397</v>
      </c>
      <c r="D257" s="181" t="s">
        <v>1398</v>
      </c>
      <c r="E257" s="183" t="s">
        <v>399</v>
      </c>
      <c r="F257" s="180">
        <v>49.8</v>
      </c>
      <c r="G257" s="193" t="s">
        <v>1399</v>
      </c>
      <c r="H257" s="194" t="s">
        <v>12529</v>
      </c>
    </row>
    <row r="258" s="141" customFormat="1" customHeight="1" spans="1:8">
      <c r="A258" s="145">
        <v>257</v>
      </c>
      <c r="B258" s="184" t="s">
        <v>12530</v>
      </c>
      <c r="C258" s="185" t="s">
        <v>12531</v>
      </c>
      <c r="D258" s="184" t="s">
        <v>12532</v>
      </c>
      <c r="E258" s="167" t="s">
        <v>308</v>
      </c>
      <c r="F258" s="188">
        <v>49.8</v>
      </c>
      <c r="G258" s="189">
        <v>2019.7</v>
      </c>
      <c r="H258" s="169" t="s">
        <v>12533</v>
      </c>
    </row>
    <row r="259" s="141" customFormat="1" customHeight="1" spans="1:8">
      <c r="A259" s="145">
        <v>258</v>
      </c>
      <c r="B259" s="181" t="s">
        <v>12534</v>
      </c>
      <c r="C259" s="182" t="s">
        <v>12535</v>
      </c>
      <c r="D259" s="181" t="s">
        <v>12536</v>
      </c>
      <c r="E259" s="183" t="s">
        <v>399</v>
      </c>
      <c r="F259" s="188">
        <v>49.8</v>
      </c>
      <c r="G259" s="193" t="s">
        <v>7739</v>
      </c>
      <c r="H259" s="194" t="s">
        <v>12537</v>
      </c>
    </row>
    <row r="260" s="141" customFormat="1" customHeight="1" spans="1:8">
      <c r="A260" s="145">
        <v>259</v>
      </c>
      <c r="B260" s="184" t="s">
        <v>12538</v>
      </c>
      <c r="C260" s="185" t="s">
        <v>12539</v>
      </c>
      <c r="D260" s="184" t="s">
        <v>12540</v>
      </c>
      <c r="E260" s="167" t="s">
        <v>308</v>
      </c>
      <c r="F260" s="188">
        <v>45</v>
      </c>
      <c r="G260" s="189">
        <v>2019.6</v>
      </c>
      <c r="H260" s="169" t="s">
        <v>12541</v>
      </c>
    </row>
    <row r="261" s="141" customFormat="1" customHeight="1" spans="1:8">
      <c r="A261" s="145">
        <v>260</v>
      </c>
      <c r="B261" s="181" t="s">
        <v>12542</v>
      </c>
      <c r="C261" s="182" t="s">
        <v>12543</v>
      </c>
      <c r="D261" s="181" t="s">
        <v>12544</v>
      </c>
      <c r="E261" s="183" t="s">
        <v>308</v>
      </c>
      <c r="F261" s="180">
        <v>36</v>
      </c>
      <c r="G261" s="154">
        <v>2019.6</v>
      </c>
      <c r="H261" s="169" t="s">
        <v>12545</v>
      </c>
    </row>
    <row r="262" s="141" customFormat="1" customHeight="1" spans="1:8">
      <c r="A262" s="145">
        <v>261</v>
      </c>
      <c r="B262" s="181" t="s">
        <v>12546</v>
      </c>
      <c r="C262" s="182" t="s">
        <v>12547</v>
      </c>
      <c r="D262" s="181" t="s">
        <v>12548</v>
      </c>
      <c r="E262" s="183" t="s">
        <v>399</v>
      </c>
      <c r="F262" s="180">
        <v>52</v>
      </c>
      <c r="G262" s="154">
        <v>2024.8</v>
      </c>
      <c r="H262" s="169" t="s">
        <v>12549</v>
      </c>
    </row>
    <row r="263" s="141" customFormat="1" customHeight="1" spans="1:8">
      <c r="A263" s="145">
        <v>262</v>
      </c>
      <c r="B263" s="181" t="s">
        <v>12550</v>
      </c>
      <c r="C263" s="182" t="s">
        <v>1402</v>
      </c>
      <c r="D263" s="181" t="s">
        <v>1403</v>
      </c>
      <c r="E263" s="183" t="s">
        <v>399</v>
      </c>
      <c r="F263" s="180">
        <v>65</v>
      </c>
      <c r="G263" s="154">
        <v>2023.3</v>
      </c>
      <c r="H263" s="169" t="s">
        <v>12551</v>
      </c>
    </row>
    <row r="264" s="141" customFormat="1" customHeight="1" spans="1:8">
      <c r="A264" s="145">
        <v>263</v>
      </c>
      <c r="B264" s="184" t="s">
        <v>12552</v>
      </c>
      <c r="C264" s="185" t="s">
        <v>12553</v>
      </c>
      <c r="D264" s="184" t="s">
        <v>12554</v>
      </c>
      <c r="E264" s="183" t="s">
        <v>399</v>
      </c>
      <c r="F264" s="188">
        <v>52</v>
      </c>
      <c r="G264" s="189">
        <v>2023.9</v>
      </c>
      <c r="H264" s="169" t="s">
        <v>12555</v>
      </c>
    </row>
    <row r="265" s="141" customFormat="1" customHeight="1" spans="1:8">
      <c r="A265" s="145">
        <v>264</v>
      </c>
      <c r="B265" s="191" t="s">
        <v>12556</v>
      </c>
      <c r="C265" s="192" t="s">
        <v>12557</v>
      </c>
      <c r="D265" s="184" t="s">
        <v>12558</v>
      </c>
      <c r="E265" s="195" t="s">
        <v>353</v>
      </c>
      <c r="F265" s="188">
        <v>52</v>
      </c>
      <c r="G265" s="189" t="s">
        <v>3150</v>
      </c>
      <c r="H265" s="169" t="s">
        <v>12559</v>
      </c>
    </row>
    <row r="266" s="141" customFormat="1" customHeight="1" spans="1:8">
      <c r="A266" s="145">
        <v>265</v>
      </c>
      <c r="B266" s="181" t="s">
        <v>12560</v>
      </c>
      <c r="C266" s="165" t="s">
        <v>12561</v>
      </c>
      <c r="D266" s="181" t="s">
        <v>12562</v>
      </c>
      <c r="E266" s="183" t="s">
        <v>353</v>
      </c>
      <c r="F266" s="180">
        <v>45</v>
      </c>
      <c r="G266" s="154">
        <v>2022.7</v>
      </c>
      <c r="H266" s="169" t="s">
        <v>12563</v>
      </c>
    </row>
    <row r="267" s="141" customFormat="1" customHeight="1" spans="1:8">
      <c r="A267" s="145">
        <v>266</v>
      </c>
      <c r="B267" s="181" t="s">
        <v>12564</v>
      </c>
      <c r="C267" s="165" t="s">
        <v>12565</v>
      </c>
      <c r="D267" s="181" t="s">
        <v>12566</v>
      </c>
      <c r="E267" s="183" t="s">
        <v>399</v>
      </c>
      <c r="F267" s="180">
        <v>49</v>
      </c>
      <c r="G267" s="154" t="s">
        <v>1280</v>
      </c>
      <c r="H267" s="169" t="s">
        <v>12567</v>
      </c>
    </row>
    <row r="268" s="141" customFormat="1" customHeight="1" spans="1:8">
      <c r="A268" s="145">
        <v>267</v>
      </c>
      <c r="B268" s="181" t="s">
        <v>12568</v>
      </c>
      <c r="C268" s="165" t="s">
        <v>12569</v>
      </c>
      <c r="D268" s="181" t="s">
        <v>12570</v>
      </c>
      <c r="E268" s="183" t="s">
        <v>323</v>
      </c>
      <c r="F268" s="180">
        <v>66</v>
      </c>
      <c r="G268" s="154" t="s">
        <v>3282</v>
      </c>
      <c r="H268" s="169" t="s">
        <v>12571</v>
      </c>
    </row>
    <row r="269" s="141" customFormat="1" customHeight="1" spans="1:8">
      <c r="A269" s="145">
        <v>268</v>
      </c>
      <c r="B269" s="181" t="s">
        <v>12572</v>
      </c>
      <c r="C269" s="182" t="s">
        <v>12573</v>
      </c>
      <c r="D269" s="181" t="s">
        <v>3045</v>
      </c>
      <c r="E269" s="183" t="s">
        <v>323</v>
      </c>
      <c r="F269" s="196">
        <v>39.8</v>
      </c>
      <c r="G269" s="154">
        <v>2021.4</v>
      </c>
      <c r="H269" s="169" t="s">
        <v>12574</v>
      </c>
    </row>
    <row r="270" s="141" customFormat="1" customHeight="1" spans="1:8">
      <c r="A270" s="145">
        <v>269</v>
      </c>
      <c r="B270" s="181" t="s">
        <v>12575</v>
      </c>
      <c r="C270" s="165" t="s">
        <v>12576</v>
      </c>
      <c r="D270" s="181" t="s">
        <v>12577</v>
      </c>
      <c r="E270" s="183" t="s">
        <v>353</v>
      </c>
      <c r="F270" s="180">
        <v>45</v>
      </c>
      <c r="G270" s="154">
        <v>2021.9</v>
      </c>
      <c r="H270" s="169" t="s">
        <v>12578</v>
      </c>
    </row>
    <row r="271" s="141" customFormat="1" customHeight="1" spans="1:8">
      <c r="A271" s="145">
        <v>270</v>
      </c>
      <c r="B271" s="181" t="s">
        <v>12579</v>
      </c>
      <c r="C271" s="165" t="s">
        <v>12580</v>
      </c>
      <c r="D271" s="181" t="s">
        <v>12581</v>
      </c>
      <c r="E271" s="183" t="s">
        <v>308</v>
      </c>
      <c r="F271" s="180">
        <v>49.9</v>
      </c>
      <c r="G271" s="154">
        <v>2019.6</v>
      </c>
      <c r="H271" s="169" t="s">
        <v>12582</v>
      </c>
    </row>
    <row r="272" s="141" customFormat="1" customHeight="1" spans="1:8">
      <c r="A272" s="145">
        <v>271</v>
      </c>
      <c r="B272" s="181" t="s">
        <v>12583</v>
      </c>
      <c r="C272" s="165" t="s">
        <v>12584</v>
      </c>
      <c r="D272" s="181" t="s">
        <v>12585</v>
      </c>
      <c r="E272" s="183" t="s">
        <v>353</v>
      </c>
      <c r="F272" s="180">
        <v>52</v>
      </c>
      <c r="G272" s="154">
        <v>2021.6</v>
      </c>
      <c r="H272" s="169" t="s">
        <v>12586</v>
      </c>
    </row>
    <row r="273" s="141" customFormat="1" customHeight="1" spans="1:8">
      <c r="A273" s="145">
        <v>272</v>
      </c>
      <c r="B273" s="181" t="s">
        <v>12587</v>
      </c>
      <c r="C273" s="165" t="s">
        <v>12588</v>
      </c>
      <c r="D273" s="181" t="s">
        <v>12589</v>
      </c>
      <c r="E273" s="183" t="s">
        <v>353</v>
      </c>
      <c r="F273" s="180">
        <v>48</v>
      </c>
      <c r="G273" s="154">
        <v>2021.8</v>
      </c>
      <c r="H273" s="169" t="s">
        <v>12590</v>
      </c>
    </row>
    <row r="274" s="141" customFormat="1" customHeight="1" spans="1:8">
      <c r="A274" s="145">
        <v>273</v>
      </c>
      <c r="B274" s="181" t="s">
        <v>12591</v>
      </c>
      <c r="C274" s="165" t="s">
        <v>12592</v>
      </c>
      <c r="D274" s="181" t="s">
        <v>12593</v>
      </c>
      <c r="E274" s="183" t="s">
        <v>313</v>
      </c>
      <c r="F274" s="197" t="s">
        <v>12594</v>
      </c>
      <c r="G274" s="154">
        <v>2022.9</v>
      </c>
      <c r="H274" s="169"/>
    </row>
    <row r="275" s="141" customFormat="1" customHeight="1" spans="1:8">
      <c r="A275" s="145">
        <v>274</v>
      </c>
      <c r="B275" s="184" t="s">
        <v>12595</v>
      </c>
      <c r="C275" s="198" t="s">
        <v>12596</v>
      </c>
      <c r="D275" s="184" t="s">
        <v>12597</v>
      </c>
      <c r="E275" s="199" t="s">
        <v>1263</v>
      </c>
      <c r="F275" s="188">
        <v>52</v>
      </c>
      <c r="G275" s="189">
        <v>2023.5</v>
      </c>
      <c r="H275" s="169" t="s">
        <v>12598</v>
      </c>
    </row>
    <row r="276" s="141" customFormat="1" customHeight="1" spans="1:8">
      <c r="A276" s="145">
        <v>275</v>
      </c>
      <c r="B276" s="181" t="s">
        <v>392</v>
      </c>
      <c r="C276" s="182" t="s">
        <v>393</v>
      </c>
      <c r="D276" s="181" t="s">
        <v>394</v>
      </c>
      <c r="E276" s="183" t="s">
        <v>323</v>
      </c>
      <c r="F276" s="180">
        <v>42</v>
      </c>
      <c r="G276" s="154">
        <v>2023.5</v>
      </c>
      <c r="H276" s="169" t="s">
        <v>395</v>
      </c>
    </row>
    <row r="277" s="141" customFormat="1" customHeight="1" spans="1:8">
      <c r="A277" s="145">
        <v>276</v>
      </c>
      <c r="B277" s="181" t="s">
        <v>396</v>
      </c>
      <c r="C277" s="182" t="s">
        <v>397</v>
      </c>
      <c r="D277" s="181" t="s">
        <v>398</v>
      </c>
      <c r="E277" s="183" t="s">
        <v>399</v>
      </c>
      <c r="F277" s="180">
        <v>59.8</v>
      </c>
      <c r="G277" s="154">
        <v>2023.8</v>
      </c>
      <c r="H277" s="169" t="s">
        <v>400</v>
      </c>
    </row>
    <row r="278" s="141" customFormat="1" customHeight="1" spans="1:8">
      <c r="A278" s="145">
        <v>277</v>
      </c>
      <c r="B278" s="181" t="s">
        <v>401</v>
      </c>
      <c r="C278" s="182" t="s">
        <v>402</v>
      </c>
      <c r="D278" s="181" t="s">
        <v>403</v>
      </c>
      <c r="E278" s="183" t="s">
        <v>399</v>
      </c>
      <c r="F278" s="180">
        <v>49.8</v>
      </c>
      <c r="G278" s="154">
        <v>2023.8</v>
      </c>
      <c r="H278" s="169" t="s">
        <v>404</v>
      </c>
    </row>
    <row r="279" s="141" customFormat="1" customHeight="1" spans="1:8">
      <c r="A279" s="145">
        <v>278</v>
      </c>
      <c r="B279" s="181" t="s">
        <v>12599</v>
      </c>
      <c r="C279" s="182" t="s">
        <v>12600</v>
      </c>
      <c r="D279" s="181" t="s">
        <v>12601</v>
      </c>
      <c r="E279" s="183" t="s">
        <v>1263</v>
      </c>
      <c r="F279" s="180">
        <v>49.8</v>
      </c>
      <c r="G279" s="154">
        <v>2022.4</v>
      </c>
      <c r="H279" s="169" t="s">
        <v>12602</v>
      </c>
    </row>
    <row r="280" s="141" customFormat="1" customHeight="1" spans="1:8">
      <c r="A280" s="145">
        <v>279</v>
      </c>
      <c r="B280" s="200" t="s">
        <v>12603</v>
      </c>
      <c r="C280" s="201" t="s">
        <v>12604</v>
      </c>
      <c r="D280" s="200" t="s">
        <v>12605</v>
      </c>
      <c r="E280" s="183" t="s">
        <v>1263</v>
      </c>
      <c r="F280" s="180">
        <v>49.8</v>
      </c>
      <c r="G280" s="202">
        <v>2022.4</v>
      </c>
      <c r="H280" s="169" t="s">
        <v>12606</v>
      </c>
    </row>
    <row r="281" s="141" customFormat="1" customHeight="1" spans="1:8">
      <c r="A281" s="145">
        <v>280</v>
      </c>
      <c r="B281" s="203" t="s">
        <v>12607</v>
      </c>
      <c r="C281" s="182" t="s">
        <v>12608</v>
      </c>
      <c r="D281" s="181" t="s">
        <v>12609</v>
      </c>
      <c r="E281" s="183" t="s">
        <v>1263</v>
      </c>
      <c r="F281" s="180">
        <v>49.8</v>
      </c>
      <c r="G281" s="154">
        <v>2022.5</v>
      </c>
      <c r="H281" s="169" t="s">
        <v>12610</v>
      </c>
    </row>
    <row r="282" s="141" customFormat="1" customHeight="1" spans="1:8">
      <c r="A282" s="145">
        <v>281</v>
      </c>
      <c r="B282" s="203" t="s">
        <v>12611</v>
      </c>
      <c r="C282" s="182" t="s">
        <v>12612</v>
      </c>
      <c r="D282" s="181" t="s">
        <v>12613</v>
      </c>
      <c r="E282" s="183" t="s">
        <v>399</v>
      </c>
      <c r="F282" s="180">
        <v>42</v>
      </c>
      <c r="G282" s="154">
        <v>2023.6</v>
      </c>
      <c r="H282" s="169" t="s">
        <v>12614</v>
      </c>
    </row>
    <row r="283" s="141" customFormat="1" customHeight="1" spans="1:8">
      <c r="A283" s="145">
        <v>282</v>
      </c>
      <c r="B283" s="203" t="s">
        <v>12615</v>
      </c>
      <c r="C283" s="182" t="s">
        <v>12616</v>
      </c>
      <c r="D283" s="181" t="s">
        <v>12617</v>
      </c>
      <c r="E283" s="183" t="s">
        <v>323</v>
      </c>
      <c r="F283" s="180">
        <v>42</v>
      </c>
      <c r="G283" s="154">
        <v>2023.6</v>
      </c>
      <c r="H283" s="169" t="s">
        <v>12618</v>
      </c>
    </row>
    <row r="284" s="141" customFormat="1" customHeight="1" spans="1:8">
      <c r="A284" s="145">
        <v>283</v>
      </c>
      <c r="B284" s="203" t="s">
        <v>12619</v>
      </c>
      <c r="C284" s="182" t="s">
        <v>12620</v>
      </c>
      <c r="D284" s="181" t="s">
        <v>12621</v>
      </c>
      <c r="E284" s="183" t="s">
        <v>2779</v>
      </c>
      <c r="F284" s="180">
        <v>52</v>
      </c>
      <c r="G284" s="154">
        <v>2024.6</v>
      </c>
      <c r="H284" s="169" t="s">
        <v>12622</v>
      </c>
    </row>
    <row r="285" s="141" customFormat="1" customHeight="1" spans="1:8">
      <c r="A285" s="145">
        <v>284</v>
      </c>
      <c r="B285" s="200" t="s">
        <v>12332</v>
      </c>
      <c r="C285" s="201" t="s">
        <v>12623</v>
      </c>
      <c r="D285" s="200" t="s">
        <v>12624</v>
      </c>
      <c r="E285" s="204" t="s">
        <v>399</v>
      </c>
      <c r="F285" s="205">
        <v>52</v>
      </c>
      <c r="G285" s="202">
        <v>2021.7</v>
      </c>
      <c r="H285" s="169" t="s">
        <v>12625</v>
      </c>
    </row>
    <row r="286" s="141" customFormat="1" customHeight="1" spans="1:8">
      <c r="A286" s="145">
        <v>285</v>
      </c>
      <c r="B286" s="200" t="s">
        <v>12626</v>
      </c>
      <c r="C286" s="201" t="s">
        <v>1406</v>
      </c>
      <c r="D286" s="200" t="s">
        <v>12627</v>
      </c>
      <c r="E286" s="204" t="s">
        <v>353</v>
      </c>
      <c r="F286" s="205">
        <v>56</v>
      </c>
      <c r="G286" s="202">
        <v>2024.8</v>
      </c>
      <c r="H286" s="169" t="s">
        <v>12628</v>
      </c>
    </row>
    <row r="287" s="141" customFormat="1" customHeight="1" spans="1:8">
      <c r="A287" s="145">
        <v>286</v>
      </c>
      <c r="B287" s="181" t="s">
        <v>12629</v>
      </c>
      <c r="C287" s="182" t="s">
        <v>12630</v>
      </c>
      <c r="D287" s="181" t="s">
        <v>12631</v>
      </c>
      <c r="E287" s="183" t="s">
        <v>399</v>
      </c>
      <c r="F287" s="180">
        <v>49.8</v>
      </c>
      <c r="G287" s="154">
        <v>2024.12</v>
      </c>
      <c r="H287" s="169" t="s">
        <v>12632</v>
      </c>
    </row>
    <row r="288" s="141" customFormat="1" customHeight="1" spans="1:8">
      <c r="A288" s="145">
        <v>287</v>
      </c>
      <c r="B288" s="200" t="s">
        <v>1410</v>
      </c>
      <c r="C288" s="201" t="s">
        <v>12633</v>
      </c>
      <c r="D288" s="200" t="s">
        <v>12634</v>
      </c>
      <c r="E288" s="183" t="s">
        <v>1263</v>
      </c>
      <c r="F288" s="180">
        <v>56</v>
      </c>
      <c r="G288" s="202" t="s">
        <v>6025</v>
      </c>
      <c r="H288" s="169" t="s">
        <v>12635</v>
      </c>
    </row>
    <row r="289" s="141" customFormat="1" customHeight="1" spans="1:8">
      <c r="A289" s="145">
        <v>288</v>
      </c>
      <c r="B289" s="181" t="s">
        <v>12636</v>
      </c>
      <c r="C289" s="182" t="s">
        <v>12637</v>
      </c>
      <c r="D289" s="181" t="s">
        <v>12638</v>
      </c>
      <c r="E289" s="183" t="s">
        <v>1263</v>
      </c>
      <c r="F289" s="180">
        <v>49.8</v>
      </c>
      <c r="G289" s="154">
        <v>2022.4</v>
      </c>
      <c r="H289" s="169" t="s">
        <v>12639</v>
      </c>
    </row>
    <row r="290" s="141" customFormat="1" customHeight="1" spans="1:8">
      <c r="A290" s="145">
        <v>289</v>
      </c>
      <c r="B290" s="181" t="s">
        <v>12640</v>
      </c>
      <c r="C290" s="182" t="s">
        <v>12641</v>
      </c>
      <c r="D290" s="181" t="s">
        <v>12642</v>
      </c>
      <c r="E290" s="183" t="s">
        <v>399</v>
      </c>
      <c r="F290" s="180">
        <v>52</v>
      </c>
      <c r="G290" s="154">
        <v>2023.7</v>
      </c>
      <c r="H290" s="169" t="s">
        <v>12643</v>
      </c>
    </row>
    <row r="291" s="141" customFormat="1" customHeight="1" spans="1:8">
      <c r="A291" s="145">
        <v>290</v>
      </c>
      <c r="B291" s="181" t="s">
        <v>12644</v>
      </c>
      <c r="C291" s="182" t="s">
        <v>12645</v>
      </c>
      <c r="D291" s="181" t="s">
        <v>12646</v>
      </c>
      <c r="E291" s="183" t="s">
        <v>353</v>
      </c>
      <c r="F291" s="180">
        <v>49.8</v>
      </c>
      <c r="G291" s="154">
        <v>2024.2</v>
      </c>
      <c r="H291" s="169" t="s">
        <v>12647</v>
      </c>
    </row>
    <row r="292" s="141" customFormat="1" customHeight="1" spans="1:8">
      <c r="A292" s="145">
        <v>291</v>
      </c>
      <c r="B292" s="184" t="s">
        <v>12644</v>
      </c>
      <c r="C292" s="185" t="s">
        <v>12648</v>
      </c>
      <c r="D292" s="184" t="s">
        <v>12649</v>
      </c>
      <c r="E292" s="167" t="s">
        <v>399</v>
      </c>
      <c r="F292" s="188">
        <v>56</v>
      </c>
      <c r="G292" s="189">
        <v>2020.12</v>
      </c>
      <c r="H292" s="169" t="s">
        <v>12650</v>
      </c>
    </row>
    <row r="293" s="141" customFormat="1" customHeight="1" spans="1:8">
      <c r="A293" s="145">
        <v>292</v>
      </c>
      <c r="B293" s="177" t="s">
        <v>12651</v>
      </c>
      <c r="C293" s="165" t="s">
        <v>12652</v>
      </c>
      <c r="D293" s="178" t="s">
        <v>12653</v>
      </c>
      <c r="E293" s="179" t="s">
        <v>399</v>
      </c>
      <c r="F293" s="180">
        <v>45</v>
      </c>
      <c r="G293" s="154" t="s">
        <v>3278</v>
      </c>
      <c r="H293" s="169" t="s">
        <v>12654</v>
      </c>
    </row>
    <row r="294" s="141" customFormat="1" customHeight="1" spans="1:8">
      <c r="A294" s="145">
        <v>293</v>
      </c>
      <c r="B294" s="206" t="s">
        <v>12651</v>
      </c>
      <c r="C294" s="192" t="s">
        <v>12655</v>
      </c>
      <c r="D294" s="207" t="s">
        <v>12656</v>
      </c>
      <c r="E294" s="183" t="s">
        <v>1263</v>
      </c>
      <c r="F294" s="180">
        <v>49.8</v>
      </c>
      <c r="G294" s="189">
        <v>2022.4</v>
      </c>
      <c r="H294" s="169" t="s">
        <v>12657</v>
      </c>
    </row>
    <row r="295" s="141" customFormat="1" customHeight="1" spans="1:8">
      <c r="A295" s="145">
        <v>294</v>
      </c>
      <c r="B295" s="177" t="s">
        <v>12658</v>
      </c>
      <c r="C295" s="165" t="s">
        <v>12659</v>
      </c>
      <c r="D295" s="178" t="s">
        <v>12660</v>
      </c>
      <c r="E295" s="183" t="s">
        <v>1263</v>
      </c>
      <c r="F295" s="180">
        <v>49.8</v>
      </c>
      <c r="G295" s="154">
        <v>2022.5</v>
      </c>
      <c r="H295" s="169" t="s">
        <v>12661</v>
      </c>
    </row>
    <row r="296" s="141" customFormat="1" customHeight="1" spans="1:8">
      <c r="A296" s="145">
        <v>295</v>
      </c>
      <c r="B296" s="177" t="s">
        <v>12662</v>
      </c>
      <c r="C296" s="165" t="s">
        <v>12663</v>
      </c>
      <c r="D296" s="178" t="s">
        <v>12664</v>
      </c>
      <c r="E296" s="183" t="s">
        <v>1263</v>
      </c>
      <c r="F296" s="180">
        <v>49.8</v>
      </c>
      <c r="G296" s="154">
        <v>2024.8</v>
      </c>
      <c r="H296" s="169" t="s">
        <v>12665</v>
      </c>
    </row>
    <row r="297" s="141" customFormat="1" customHeight="1" spans="1:8">
      <c r="A297" s="145">
        <v>296</v>
      </c>
      <c r="B297" s="177" t="s">
        <v>12666</v>
      </c>
      <c r="C297" s="165" t="s">
        <v>12667</v>
      </c>
      <c r="D297" s="178" t="s">
        <v>12668</v>
      </c>
      <c r="E297" s="179" t="s">
        <v>1263</v>
      </c>
      <c r="F297" s="180">
        <v>49.8</v>
      </c>
      <c r="G297" s="154">
        <v>2022.4</v>
      </c>
      <c r="H297" s="169" t="s">
        <v>12669</v>
      </c>
    </row>
    <row r="298" s="141" customFormat="1" customHeight="1" spans="1:8">
      <c r="A298" s="145">
        <v>297</v>
      </c>
      <c r="B298" s="206" t="s">
        <v>12670</v>
      </c>
      <c r="C298" s="192" t="s">
        <v>12671</v>
      </c>
      <c r="D298" s="207" t="s">
        <v>12672</v>
      </c>
      <c r="E298" s="179" t="s">
        <v>1263</v>
      </c>
      <c r="F298" s="180">
        <v>49.8</v>
      </c>
      <c r="G298" s="189">
        <v>2022.4</v>
      </c>
      <c r="H298" s="169" t="s">
        <v>12673</v>
      </c>
    </row>
    <row r="299" s="141" customFormat="1" customHeight="1" spans="1:8">
      <c r="A299" s="145">
        <v>298</v>
      </c>
      <c r="B299" s="206" t="s">
        <v>12674</v>
      </c>
      <c r="C299" s="192" t="s">
        <v>12675</v>
      </c>
      <c r="D299" s="207" t="s">
        <v>12676</v>
      </c>
      <c r="E299" s="179" t="s">
        <v>1263</v>
      </c>
      <c r="F299" s="180">
        <v>62</v>
      </c>
      <c r="G299" s="189">
        <v>2022.7</v>
      </c>
      <c r="H299" s="169" t="s">
        <v>12677</v>
      </c>
    </row>
    <row r="300" s="141" customFormat="1" customHeight="1" spans="1:8">
      <c r="A300" s="145">
        <v>299</v>
      </c>
      <c r="B300" s="177" t="s">
        <v>12678</v>
      </c>
      <c r="C300" s="165" t="s">
        <v>12679</v>
      </c>
      <c r="D300" s="178" t="s">
        <v>12680</v>
      </c>
      <c r="E300" s="179" t="s">
        <v>1263</v>
      </c>
      <c r="F300" s="180">
        <v>42</v>
      </c>
      <c r="G300" s="189">
        <v>2022.4</v>
      </c>
      <c r="H300" s="169" t="s">
        <v>12681</v>
      </c>
    </row>
    <row r="301" s="141" customFormat="1" customHeight="1" spans="1:8">
      <c r="A301" s="145">
        <v>300</v>
      </c>
      <c r="B301" s="177" t="s">
        <v>12682</v>
      </c>
      <c r="C301" s="165" t="s">
        <v>12683</v>
      </c>
      <c r="D301" s="178" t="s">
        <v>12684</v>
      </c>
      <c r="E301" s="179" t="s">
        <v>412</v>
      </c>
      <c r="F301" s="180">
        <v>62</v>
      </c>
      <c r="G301" s="154" t="s">
        <v>12685</v>
      </c>
      <c r="H301" s="169" t="s">
        <v>12686</v>
      </c>
    </row>
    <row r="302" s="141" customFormat="1" customHeight="1" spans="1:8">
      <c r="A302" s="145">
        <v>301</v>
      </c>
      <c r="B302" s="206" t="s">
        <v>12687</v>
      </c>
      <c r="C302" s="192" t="s">
        <v>12688</v>
      </c>
      <c r="D302" s="207" t="s">
        <v>12689</v>
      </c>
      <c r="E302" s="179" t="s">
        <v>1263</v>
      </c>
      <c r="F302" s="180">
        <v>49.8</v>
      </c>
      <c r="G302" s="189">
        <v>2022.8</v>
      </c>
      <c r="H302" s="169" t="s">
        <v>12690</v>
      </c>
    </row>
    <row r="303" s="141" customFormat="1" customHeight="1" spans="1:8">
      <c r="A303" s="145">
        <v>302</v>
      </c>
      <c r="B303" s="206" t="s">
        <v>12691</v>
      </c>
      <c r="C303" s="192" t="s">
        <v>12692</v>
      </c>
      <c r="D303" s="207" t="s">
        <v>12693</v>
      </c>
      <c r="E303" s="179" t="s">
        <v>399</v>
      </c>
      <c r="F303" s="180">
        <v>45</v>
      </c>
      <c r="G303" s="189">
        <v>2023.9</v>
      </c>
      <c r="H303" s="169" t="s">
        <v>12694</v>
      </c>
    </row>
    <row r="304" s="141" customFormat="1" customHeight="1" spans="1:8">
      <c r="A304" s="145">
        <v>303</v>
      </c>
      <c r="B304" s="206" t="s">
        <v>12695</v>
      </c>
      <c r="C304" s="192" t="s">
        <v>12696</v>
      </c>
      <c r="D304" s="207" t="s">
        <v>12697</v>
      </c>
      <c r="E304" s="179" t="s">
        <v>353</v>
      </c>
      <c r="F304" s="180">
        <v>59.8</v>
      </c>
      <c r="G304" s="189">
        <v>2023.8</v>
      </c>
      <c r="H304" s="169" t="s">
        <v>12698</v>
      </c>
    </row>
    <row r="305" s="141" customFormat="1" customHeight="1" spans="1:8">
      <c r="A305" s="145">
        <v>304</v>
      </c>
      <c r="B305" s="177" t="s">
        <v>1415</v>
      </c>
      <c r="C305" s="165" t="s">
        <v>1416</v>
      </c>
      <c r="D305" s="178" t="s">
        <v>1417</v>
      </c>
      <c r="E305" s="179" t="s">
        <v>399</v>
      </c>
      <c r="F305" s="180">
        <v>56</v>
      </c>
      <c r="G305" s="154" t="s">
        <v>1418</v>
      </c>
      <c r="H305" s="169" t="s">
        <v>1419</v>
      </c>
    </row>
    <row r="306" s="141" customFormat="1" customHeight="1" spans="1:8">
      <c r="A306" s="145">
        <v>305</v>
      </c>
      <c r="B306" s="191" t="s">
        <v>12699</v>
      </c>
      <c r="C306" s="185" t="s">
        <v>12700</v>
      </c>
      <c r="D306" s="184" t="s">
        <v>12701</v>
      </c>
      <c r="E306" s="167" t="s">
        <v>399</v>
      </c>
      <c r="F306" s="188">
        <v>42</v>
      </c>
      <c r="G306" s="189">
        <v>2021.4</v>
      </c>
      <c r="H306" s="169" t="s">
        <v>12702</v>
      </c>
    </row>
    <row r="307" s="141" customFormat="1" customHeight="1" spans="1:8">
      <c r="A307" s="145">
        <v>306</v>
      </c>
      <c r="B307" s="177" t="s">
        <v>12703</v>
      </c>
      <c r="C307" s="165" t="s">
        <v>12704</v>
      </c>
      <c r="D307" s="178" t="s">
        <v>12705</v>
      </c>
      <c r="E307" s="179" t="s">
        <v>1263</v>
      </c>
      <c r="F307" s="180">
        <v>48</v>
      </c>
      <c r="G307" s="189" t="s">
        <v>6025</v>
      </c>
      <c r="H307" s="169" t="s">
        <v>12706</v>
      </c>
    </row>
    <row r="308" s="141" customFormat="1" customHeight="1" spans="1:8">
      <c r="A308" s="145">
        <v>307</v>
      </c>
      <c r="B308" s="177" t="s">
        <v>12707</v>
      </c>
      <c r="C308" s="165" t="s">
        <v>12708</v>
      </c>
      <c r="D308" s="178" t="s">
        <v>10926</v>
      </c>
      <c r="E308" s="179" t="s">
        <v>1263</v>
      </c>
      <c r="F308" s="180">
        <v>49.8</v>
      </c>
      <c r="G308" s="189">
        <v>2022.4</v>
      </c>
      <c r="H308" s="169" t="s">
        <v>12709</v>
      </c>
    </row>
    <row r="309" s="141" customFormat="1" customHeight="1" spans="1:8">
      <c r="A309" s="145">
        <v>308</v>
      </c>
      <c r="B309" s="177" t="s">
        <v>12710</v>
      </c>
      <c r="C309" s="165" t="s">
        <v>12711</v>
      </c>
      <c r="D309" s="178" t="s">
        <v>12712</v>
      </c>
      <c r="E309" s="179" t="s">
        <v>1263</v>
      </c>
      <c r="F309" s="180">
        <v>49.8</v>
      </c>
      <c r="G309" s="189">
        <v>2022.4</v>
      </c>
      <c r="H309" s="169" t="s">
        <v>12713</v>
      </c>
    </row>
    <row r="310" s="141" customFormat="1" customHeight="1" spans="1:8">
      <c r="A310" s="145">
        <v>309</v>
      </c>
      <c r="B310" s="177" t="s">
        <v>12714</v>
      </c>
      <c r="C310" s="165" t="s">
        <v>12715</v>
      </c>
      <c r="D310" s="178" t="s">
        <v>12716</v>
      </c>
      <c r="E310" s="179" t="s">
        <v>1263</v>
      </c>
      <c r="F310" s="180">
        <v>56</v>
      </c>
      <c r="G310" s="189">
        <v>2022.4</v>
      </c>
      <c r="H310" s="169" t="s">
        <v>12717</v>
      </c>
    </row>
    <row r="311" s="141" customFormat="1" customHeight="1" spans="1:8">
      <c r="A311" s="145">
        <v>310</v>
      </c>
      <c r="B311" s="177" t="s">
        <v>12718</v>
      </c>
      <c r="C311" s="165" t="s">
        <v>12719</v>
      </c>
      <c r="D311" s="178" t="s">
        <v>12720</v>
      </c>
      <c r="E311" s="179" t="s">
        <v>399</v>
      </c>
      <c r="F311" s="180">
        <v>69.8</v>
      </c>
      <c r="G311" s="154">
        <v>2021.8</v>
      </c>
      <c r="H311" s="169" t="s">
        <v>12721</v>
      </c>
    </row>
    <row r="312" s="141" customFormat="1" customHeight="1" spans="1:8">
      <c r="A312" s="145">
        <v>311</v>
      </c>
      <c r="B312" s="177" t="s">
        <v>12722</v>
      </c>
      <c r="C312" s="165" t="s">
        <v>12723</v>
      </c>
      <c r="D312" s="178" t="s">
        <v>12724</v>
      </c>
      <c r="E312" s="179" t="s">
        <v>323</v>
      </c>
      <c r="F312" s="180">
        <v>58</v>
      </c>
      <c r="G312" s="154" t="s">
        <v>5238</v>
      </c>
      <c r="H312" s="169" t="s">
        <v>12725</v>
      </c>
    </row>
    <row r="313" s="141" customFormat="1" customHeight="1" spans="1:8">
      <c r="A313" s="145">
        <v>312</v>
      </c>
      <c r="B313" s="177" t="s">
        <v>12726</v>
      </c>
      <c r="C313" s="165" t="s">
        <v>12727</v>
      </c>
      <c r="D313" s="178" t="s">
        <v>12728</v>
      </c>
      <c r="E313" s="179" t="s">
        <v>323</v>
      </c>
      <c r="F313" s="180">
        <v>66</v>
      </c>
      <c r="G313" s="154">
        <v>2021.8</v>
      </c>
      <c r="H313" s="169" t="s">
        <v>12729</v>
      </c>
    </row>
    <row r="314" s="141" customFormat="1" customHeight="1" spans="1:8">
      <c r="A314" s="145">
        <v>313</v>
      </c>
      <c r="B314" s="177" t="s">
        <v>1420</v>
      </c>
      <c r="C314" s="165" t="s">
        <v>1421</v>
      </c>
      <c r="D314" s="178" t="s">
        <v>1422</v>
      </c>
      <c r="E314" s="179" t="s">
        <v>399</v>
      </c>
      <c r="F314" s="180">
        <v>58</v>
      </c>
      <c r="G314" s="154">
        <v>2023.4</v>
      </c>
      <c r="H314" s="169" t="s">
        <v>12730</v>
      </c>
    </row>
    <row r="315" s="141" customFormat="1" customHeight="1" spans="1:8">
      <c r="A315" s="145">
        <v>314</v>
      </c>
      <c r="B315" s="177" t="s">
        <v>12731</v>
      </c>
      <c r="C315" s="165" t="s">
        <v>12732</v>
      </c>
      <c r="D315" s="178" t="s">
        <v>12733</v>
      </c>
      <c r="E315" s="179" t="s">
        <v>399</v>
      </c>
      <c r="F315" s="180">
        <v>49.8</v>
      </c>
      <c r="G315" s="154">
        <v>2021.7</v>
      </c>
      <c r="H315" s="169" t="s">
        <v>12734</v>
      </c>
    </row>
    <row r="316" s="141" customFormat="1" customHeight="1" spans="1:8">
      <c r="A316" s="145">
        <v>315</v>
      </c>
      <c r="B316" s="177" t="s">
        <v>12735</v>
      </c>
      <c r="C316" s="165" t="s">
        <v>12736</v>
      </c>
      <c r="D316" s="178" t="s">
        <v>12737</v>
      </c>
      <c r="E316" s="179" t="s">
        <v>323</v>
      </c>
      <c r="F316" s="180">
        <v>69</v>
      </c>
      <c r="G316" s="154">
        <v>2021.8</v>
      </c>
      <c r="H316" s="169" t="s">
        <v>12738</v>
      </c>
    </row>
    <row r="317" s="141" customFormat="1" customHeight="1" spans="1:8">
      <c r="A317" s="145">
        <v>316</v>
      </c>
      <c r="B317" s="208" t="s">
        <v>12270</v>
      </c>
      <c r="C317" s="192" t="s">
        <v>12739</v>
      </c>
      <c r="D317" s="207" t="s">
        <v>12740</v>
      </c>
      <c r="E317" s="209" t="s">
        <v>323</v>
      </c>
      <c r="F317" s="188">
        <v>46</v>
      </c>
      <c r="G317" s="189">
        <v>2021.8</v>
      </c>
      <c r="H317" s="169" t="s">
        <v>12741</v>
      </c>
    </row>
    <row r="318" s="141" customFormat="1" customHeight="1" spans="1:8">
      <c r="A318" s="145">
        <v>317</v>
      </c>
      <c r="B318" s="177" t="s">
        <v>12742</v>
      </c>
      <c r="C318" s="165" t="s">
        <v>12743</v>
      </c>
      <c r="D318" s="178" t="s">
        <v>12744</v>
      </c>
      <c r="E318" s="179" t="s">
        <v>399</v>
      </c>
      <c r="F318" s="180">
        <v>42</v>
      </c>
      <c r="G318" s="154" t="s">
        <v>3145</v>
      </c>
      <c r="H318" s="169" t="s">
        <v>12745</v>
      </c>
    </row>
    <row r="319" s="141" customFormat="1" customHeight="1" spans="1:8">
      <c r="A319" s="145">
        <v>318</v>
      </c>
      <c r="B319" s="206" t="s">
        <v>12746</v>
      </c>
      <c r="C319" s="192" t="s">
        <v>12747</v>
      </c>
      <c r="D319" s="207" t="s">
        <v>12748</v>
      </c>
      <c r="E319" s="209" t="s">
        <v>399</v>
      </c>
      <c r="F319" s="188">
        <v>49.8</v>
      </c>
      <c r="G319" s="189" t="s">
        <v>3145</v>
      </c>
      <c r="H319" s="169" t="s">
        <v>12749</v>
      </c>
    </row>
    <row r="320" s="141" customFormat="1" customHeight="1" spans="1:8">
      <c r="A320" s="145">
        <v>319</v>
      </c>
      <c r="B320" s="210" t="s">
        <v>12750</v>
      </c>
      <c r="C320" s="165" t="s">
        <v>12751</v>
      </c>
      <c r="D320" s="178" t="s">
        <v>12752</v>
      </c>
      <c r="E320" s="179" t="s">
        <v>399</v>
      </c>
      <c r="F320" s="180">
        <v>49.8</v>
      </c>
      <c r="G320" s="154">
        <v>2023.4</v>
      </c>
      <c r="H320" s="169" t="s">
        <v>12753</v>
      </c>
    </row>
    <row r="321" s="141" customFormat="1" customHeight="1" spans="1:8">
      <c r="A321" s="145">
        <v>320</v>
      </c>
      <c r="B321" s="164" t="s">
        <v>12754</v>
      </c>
      <c r="C321" s="165" t="s">
        <v>12755</v>
      </c>
      <c r="D321" s="164" t="s">
        <v>12756</v>
      </c>
      <c r="E321" s="211" t="s">
        <v>1263</v>
      </c>
      <c r="F321" s="212">
        <v>59.8</v>
      </c>
      <c r="G321" s="160">
        <v>2022.8</v>
      </c>
      <c r="H321" s="169" t="s">
        <v>12757</v>
      </c>
    </row>
    <row r="322" s="141" customFormat="1" customHeight="1" spans="1:8">
      <c r="A322" s="145">
        <v>321</v>
      </c>
      <c r="B322" s="164" t="s">
        <v>12758</v>
      </c>
      <c r="C322" s="165" t="s">
        <v>12759</v>
      </c>
      <c r="D322" s="164" t="s">
        <v>12760</v>
      </c>
      <c r="E322" s="179" t="s">
        <v>399</v>
      </c>
      <c r="F322" s="212">
        <v>49.8</v>
      </c>
      <c r="G322" s="160">
        <v>2023.9</v>
      </c>
      <c r="H322" s="169" t="s">
        <v>12761</v>
      </c>
    </row>
    <row r="323" s="141" customFormat="1" customHeight="1" spans="1:8">
      <c r="A323" s="145">
        <v>322</v>
      </c>
      <c r="B323" s="208" t="s">
        <v>12325</v>
      </c>
      <c r="C323" s="213" t="s">
        <v>12762</v>
      </c>
      <c r="D323" s="214" t="s">
        <v>12763</v>
      </c>
      <c r="E323" s="215" t="s">
        <v>399</v>
      </c>
      <c r="F323" s="205">
        <v>45</v>
      </c>
      <c r="G323" s="202" t="s">
        <v>12764</v>
      </c>
      <c r="H323" s="169" t="s">
        <v>12765</v>
      </c>
    </row>
    <row r="324" s="141" customFormat="1" customHeight="1" spans="1:8">
      <c r="A324" s="145">
        <v>323</v>
      </c>
      <c r="B324" s="177" t="s">
        <v>12766</v>
      </c>
      <c r="C324" s="165" t="s">
        <v>12767</v>
      </c>
      <c r="D324" s="178" t="s">
        <v>12634</v>
      </c>
      <c r="E324" s="179" t="s">
        <v>399</v>
      </c>
      <c r="F324" s="180">
        <v>49.8</v>
      </c>
      <c r="G324" s="154" t="s">
        <v>12764</v>
      </c>
      <c r="H324" s="169" t="s">
        <v>12768</v>
      </c>
    </row>
    <row r="325" s="141" customFormat="1" customHeight="1" spans="1:8">
      <c r="A325" s="145">
        <v>324</v>
      </c>
      <c r="B325" s="177" t="s">
        <v>12769</v>
      </c>
      <c r="C325" s="165" t="s">
        <v>12770</v>
      </c>
      <c r="D325" s="178" t="s">
        <v>12771</v>
      </c>
      <c r="E325" s="179" t="s">
        <v>2779</v>
      </c>
      <c r="F325" s="180">
        <v>52</v>
      </c>
      <c r="G325" s="154">
        <v>2023.12</v>
      </c>
      <c r="H325" s="169" t="s">
        <v>12772</v>
      </c>
    </row>
    <row r="326" s="141" customFormat="1" customHeight="1" spans="1:8">
      <c r="A326" s="145">
        <v>325</v>
      </c>
      <c r="B326" s="208" t="s">
        <v>12773</v>
      </c>
      <c r="C326" s="213" t="s">
        <v>12774</v>
      </c>
      <c r="D326" s="214" t="s">
        <v>12775</v>
      </c>
      <c r="E326" s="215" t="s">
        <v>399</v>
      </c>
      <c r="F326" s="205">
        <v>58</v>
      </c>
      <c r="G326" s="202">
        <v>2019.1</v>
      </c>
      <c r="H326" s="169" t="s">
        <v>12776</v>
      </c>
    </row>
    <row r="327" s="141" customFormat="1" customHeight="1" spans="1:8">
      <c r="A327" s="145">
        <v>326</v>
      </c>
      <c r="B327" s="177" t="s">
        <v>12777</v>
      </c>
      <c r="C327" s="165" t="s">
        <v>12778</v>
      </c>
      <c r="D327" s="178" t="s">
        <v>12779</v>
      </c>
      <c r="E327" s="179" t="s">
        <v>399</v>
      </c>
      <c r="F327" s="180">
        <v>48</v>
      </c>
      <c r="G327" s="154">
        <v>2019.1</v>
      </c>
      <c r="H327" s="169" t="s">
        <v>12780</v>
      </c>
    </row>
    <row r="328" s="141" customFormat="1" customHeight="1" spans="1:8">
      <c r="A328" s="145">
        <v>327</v>
      </c>
      <c r="B328" s="177" t="s">
        <v>12777</v>
      </c>
      <c r="C328" s="165" t="s">
        <v>12781</v>
      </c>
      <c r="D328" s="178" t="s">
        <v>12782</v>
      </c>
      <c r="E328" s="179" t="s">
        <v>1263</v>
      </c>
      <c r="F328" s="180">
        <v>48</v>
      </c>
      <c r="G328" s="154">
        <v>2022.4</v>
      </c>
      <c r="H328" s="169" t="s">
        <v>12783</v>
      </c>
    </row>
    <row r="329" s="141" customFormat="1" customHeight="1" spans="1:8">
      <c r="A329" s="145">
        <v>328</v>
      </c>
      <c r="B329" s="208" t="s">
        <v>1424</v>
      </c>
      <c r="C329" s="213" t="s">
        <v>1425</v>
      </c>
      <c r="D329" s="214" t="s">
        <v>1426</v>
      </c>
      <c r="E329" s="215" t="s">
        <v>399</v>
      </c>
      <c r="F329" s="205">
        <v>45</v>
      </c>
      <c r="G329" s="202">
        <v>2020.1</v>
      </c>
      <c r="H329" s="169" t="s">
        <v>12784</v>
      </c>
    </row>
    <row r="330" s="141" customFormat="1" customHeight="1" spans="1:8">
      <c r="A330" s="145">
        <v>329</v>
      </c>
      <c r="B330" s="208" t="s">
        <v>12785</v>
      </c>
      <c r="C330" s="213" t="s">
        <v>12786</v>
      </c>
      <c r="D330" s="214" t="s">
        <v>12787</v>
      </c>
      <c r="E330" s="215" t="s">
        <v>399</v>
      </c>
      <c r="F330" s="205">
        <v>45</v>
      </c>
      <c r="G330" s="202">
        <v>2024.8</v>
      </c>
      <c r="H330" s="169" t="s">
        <v>12788</v>
      </c>
    </row>
    <row r="331" s="141" customFormat="1" customHeight="1" spans="1:8">
      <c r="A331" s="145">
        <v>330</v>
      </c>
      <c r="B331" s="164" t="s">
        <v>1424</v>
      </c>
      <c r="C331" s="165" t="s">
        <v>12789</v>
      </c>
      <c r="D331" s="164" t="s">
        <v>12634</v>
      </c>
      <c r="E331" s="211" t="s">
        <v>1263</v>
      </c>
      <c r="F331" s="212">
        <v>56</v>
      </c>
      <c r="G331" s="160">
        <v>2024.9</v>
      </c>
      <c r="H331" s="169" t="s">
        <v>12790</v>
      </c>
    </row>
    <row r="332" s="141" customFormat="1" customHeight="1" spans="1:8">
      <c r="A332" s="145">
        <v>331</v>
      </c>
      <c r="B332" s="177" t="s">
        <v>12791</v>
      </c>
      <c r="C332" s="165" t="s">
        <v>12792</v>
      </c>
      <c r="D332" s="178" t="s">
        <v>12793</v>
      </c>
      <c r="E332" s="215" t="s">
        <v>399</v>
      </c>
      <c r="F332" s="196">
        <v>49.8</v>
      </c>
      <c r="G332" s="216">
        <v>2023.7</v>
      </c>
      <c r="H332" s="169" t="s">
        <v>12794</v>
      </c>
    </row>
    <row r="333" s="141" customFormat="1" customHeight="1" spans="1:8">
      <c r="A333" s="145">
        <v>332</v>
      </c>
      <c r="B333" s="177" t="s">
        <v>12795</v>
      </c>
      <c r="C333" s="165" t="s">
        <v>12796</v>
      </c>
      <c r="D333" s="178" t="s">
        <v>12797</v>
      </c>
      <c r="E333" s="179" t="s">
        <v>323</v>
      </c>
      <c r="F333" s="180">
        <v>49.8</v>
      </c>
      <c r="G333" s="154">
        <v>2023.6</v>
      </c>
      <c r="H333" s="169" t="s">
        <v>12798</v>
      </c>
    </row>
    <row r="334" s="141" customFormat="1" customHeight="1" spans="1:8">
      <c r="A334" s="145">
        <v>333</v>
      </c>
      <c r="B334" s="177" t="s">
        <v>12795</v>
      </c>
      <c r="C334" s="165" t="s">
        <v>12799</v>
      </c>
      <c r="D334" s="178" t="s">
        <v>12800</v>
      </c>
      <c r="E334" s="179" t="s">
        <v>323</v>
      </c>
      <c r="F334" s="180">
        <v>59.8</v>
      </c>
      <c r="G334" s="154" t="s">
        <v>5238</v>
      </c>
      <c r="H334" s="169" t="s">
        <v>12801</v>
      </c>
    </row>
    <row r="335" s="141" customFormat="1" customHeight="1" spans="1:8">
      <c r="A335" s="145">
        <v>334</v>
      </c>
      <c r="B335" s="177" t="s">
        <v>12795</v>
      </c>
      <c r="C335" s="165" t="s">
        <v>12802</v>
      </c>
      <c r="D335" s="178" t="s">
        <v>12803</v>
      </c>
      <c r="E335" s="179" t="s">
        <v>353</v>
      </c>
      <c r="F335" s="180">
        <v>52</v>
      </c>
      <c r="G335" s="154">
        <v>2023.2</v>
      </c>
      <c r="H335" s="169" t="s">
        <v>12804</v>
      </c>
    </row>
    <row r="336" s="141" customFormat="1" customHeight="1" spans="1:8">
      <c r="A336" s="145">
        <v>335</v>
      </c>
      <c r="B336" s="208" t="s">
        <v>1428</v>
      </c>
      <c r="C336" s="213" t="s">
        <v>1429</v>
      </c>
      <c r="D336" s="214" t="s">
        <v>1430</v>
      </c>
      <c r="E336" s="215" t="s">
        <v>399</v>
      </c>
      <c r="F336" s="205">
        <v>52</v>
      </c>
      <c r="G336" s="202">
        <v>2025.1</v>
      </c>
      <c r="H336" s="169" t="s">
        <v>12805</v>
      </c>
    </row>
    <row r="337" s="141" customFormat="1" customHeight="1" spans="1:8">
      <c r="A337" s="145">
        <v>336</v>
      </c>
      <c r="B337" s="177" t="s">
        <v>12806</v>
      </c>
      <c r="C337" s="165" t="s">
        <v>12807</v>
      </c>
      <c r="D337" s="178" t="s">
        <v>12808</v>
      </c>
      <c r="E337" s="179" t="s">
        <v>399</v>
      </c>
      <c r="F337" s="180">
        <v>45</v>
      </c>
      <c r="G337" s="154">
        <v>2020.1</v>
      </c>
      <c r="H337" s="169" t="s">
        <v>12809</v>
      </c>
    </row>
    <row r="338" s="141" customFormat="1" customHeight="1" spans="1:8">
      <c r="A338" s="145">
        <v>337</v>
      </c>
      <c r="B338" s="208" t="s">
        <v>1433</v>
      </c>
      <c r="C338" s="213" t="s">
        <v>1434</v>
      </c>
      <c r="D338" s="214" t="s">
        <v>1435</v>
      </c>
      <c r="E338" s="215" t="s">
        <v>399</v>
      </c>
      <c r="F338" s="205">
        <v>49.8</v>
      </c>
      <c r="G338" s="202">
        <v>2024.6</v>
      </c>
      <c r="H338" s="169" t="s">
        <v>12810</v>
      </c>
    </row>
    <row r="339" s="141" customFormat="1" customHeight="1" spans="1:8">
      <c r="A339" s="145">
        <v>338</v>
      </c>
      <c r="B339" s="206" t="s">
        <v>1437</v>
      </c>
      <c r="C339" s="192" t="s">
        <v>1438</v>
      </c>
      <c r="D339" s="184" t="s">
        <v>1439</v>
      </c>
      <c r="E339" s="209" t="s">
        <v>399</v>
      </c>
      <c r="F339" s="188">
        <v>59.8</v>
      </c>
      <c r="G339" s="189" t="s">
        <v>1274</v>
      </c>
      <c r="H339" s="169" t="s">
        <v>1440</v>
      </c>
    </row>
    <row r="340" s="141" customFormat="1" customHeight="1" spans="1:8">
      <c r="A340" s="145">
        <v>339</v>
      </c>
      <c r="B340" s="206" t="s">
        <v>12811</v>
      </c>
      <c r="C340" s="192" t="s">
        <v>12812</v>
      </c>
      <c r="D340" s="184" t="s">
        <v>12813</v>
      </c>
      <c r="E340" s="209" t="s">
        <v>353</v>
      </c>
      <c r="F340" s="188">
        <v>65</v>
      </c>
      <c r="G340" s="189">
        <v>2024.11</v>
      </c>
      <c r="H340" s="169" t="s">
        <v>12814</v>
      </c>
    </row>
    <row r="341" s="141" customFormat="1" customHeight="1" spans="1:8">
      <c r="A341" s="145">
        <v>340</v>
      </c>
      <c r="B341" s="170" t="s">
        <v>12815</v>
      </c>
      <c r="C341" s="171" t="s">
        <v>12816</v>
      </c>
      <c r="D341" s="172" t="s">
        <v>12817</v>
      </c>
      <c r="E341" s="173" t="s">
        <v>399</v>
      </c>
      <c r="F341" s="217">
        <v>45</v>
      </c>
      <c r="G341" s="175">
        <v>2024.1</v>
      </c>
      <c r="H341" s="176" t="s">
        <v>12818</v>
      </c>
    </row>
    <row r="342" s="141" customFormat="1" customHeight="1" spans="1:8">
      <c r="A342" s="145">
        <v>341</v>
      </c>
      <c r="B342" s="170" t="s">
        <v>12819</v>
      </c>
      <c r="C342" s="171" t="s">
        <v>12820</v>
      </c>
      <c r="D342" s="172" t="s">
        <v>12821</v>
      </c>
      <c r="E342" s="173" t="s">
        <v>399</v>
      </c>
      <c r="F342" s="217">
        <v>52</v>
      </c>
      <c r="G342" s="175">
        <v>2022.6</v>
      </c>
      <c r="H342" s="176" t="s">
        <v>12822</v>
      </c>
    </row>
    <row r="343" s="141" customFormat="1" customHeight="1" spans="1:8">
      <c r="A343" s="145">
        <v>342</v>
      </c>
      <c r="B343" s="170" t="s">
        <v>12823</v>
      </c>
      <c r="C343" s="171" t="s">
        <v>12824</v>
      </c>
      <c r="D343" s="172" t="s">
        <v>12825</v>
      </c>
      <c r="E343" s="173" t="s">
        <v>399</v>
      </c>
      <c r="F343" s="217">
        <v>45</v>
      </c>
      <c r="G343" s="175">
        <v>2023.8</v>
      </c>
      <c r="H343" s="176" t="s">
        <v>12826</v>
      </c>
    </row>
    <row r="344" s="141" customFormat="1" customHeight="1" spans="1:8">
      <c r="A344" s="145">
        <v>343</v>
      </c>
      <c r="B344" s="206" t="s">
        <v>12827</v>
      </c>
      <c r="C344" s="192" t="s">
        <v>12828</v>
      </c>
      <c r="D344" s="207" t="s">
        <v>12829</v>
      </c>
      <c r="E344" s="209" t="s">
        <v>399</v>
      </c>
      <c r="F344" s="186">
        <v>43</v>
      </c>
      <c r="G344" s="189">
        <v>2020.12</v>
      </c>
      <c r="H344" s="176" t="s">
        <v>12830</v>
      </c>
    </row>
    <row r="345" s="141" customFormat="1" customHeight="1" spans="1:8">
      <c r="A345" s="145">
        <v>344</v>
      </c>
      <c r="B345" s="170" t="s">
        <v>12831</v>
      </c>
      <c r="C345" s="171" t="s">
        <v>12832</v>
      </c>
      <c r="D345" s="172" t="s">
        <v>12833</v>
      </c>
      <c r="E345" s="173" t="s">
        <v>399</v>
      </c>
      <c r="F345" s="217">
        <v>42</v>
      </c>
      <c r="G345" s="175">
        <v>2020.12</v>
      </c>
      <c r="H345" s="176" t="s">
        <v>12834</v>
      </c>
    </row>
    <row r="346" s="141" customFormat="1" customHeight="1" spans="1:8">
      <c r="A346" s="145">
        <v>345</v>
      </c>
      <c r="B346" s="206" t="s">
        <v>12835</v>
      </c>
      <c r="C346" s="192" t="s">
        <v>12836</v>
      </c>
      <c r="D346" s="207" t="s">
        <v>12837</v>
      </c>
      <c r="E346" s="209" t="s">
        <v>399</v>
      </c>
      <c r="F346" s="186">
        <v>52</v>
      </c>
      <c r="G346" s="189">
        <v>2021.6</v>
      </c>
      <c r="H346" s="176" t="s">
        <v>12838</v>
      </c>
    </row>
    <row r="347" s="141" customFormat="1" customHeight="1" spans="1:8">
      <c r="A347" s="145">
        <v>346</v>
      </c>
      <c r="B347" s="206" t="s">
        <v>12839</v>
      </c>
      <c r="C347" s="192" t="s">
        <v>12840</v>
      </c>
      <c r="D347" s="207" t="s">
        <v>12841</v>
      </c>
      <c r="E347" s="209" t="s">
        <v>399</v>
      </c>
      <c r="F347" s="186">
        <v>49.8</v>
      </c>
      <c r="G347" s="189" t="s">
        <v>1274</v>
      </c>
      <c r="H347" s="176" t="s">
        <v>12842</v>
      </c>
    </row>
    <row r="348" s="141" customFormat="1" customHeight="1" spans="1:8">
      <c r="A348" s="145">
        <v>347</v>
      </c>
      <c r="B348" s="218" t="s">
        <v>12843</v>
      </c>
      <c r="C348" s="192" t="s">
        <v>12844</v>
      </c>
      <c r="D348" s="207" t="s">
        <v>12845</v>
      </c>
      <c r="E348" s="209" t="s">
        <v>399</v>
      </c>
      <c r="F348" s="186">
        <v>69.8</v>
      </c>
      <c r="G348" s="189" t="s">
        <v>5835</v>
      </c>
      <c r="H348" s="176" t="s">
        <v>12846</v>
      </c>
    </row>
    <row r="349" s="141" customFormat="1" customHeight="1" spans="1:8">
      <c r="A349" s="145">
        <v>348</v>
      </c>
      <c r="B349" s="177" t="s">
        <v>12847</v>
      </c>
      <c r="C349" s="165" t="s">
        <v>12848</v>
      </c>
      <c r="D349" s="178" t="s">
        <v>12849</v>
      </c>
      <c r="E349" s="179" t="s">
        <v>323</v>
      </c>
      <c r="F349" s="196">
        <v>60</v>
      </c>
      <c r="G349" s="154">
        <v>2021.8</v>
      </c>
      <c r="H349" s="169" t="s">
        <v>12850</v>
      </c>
    </row>
    <row r="350" s="141" customFormat="1" customHeight="1" spans="1:8">
      <c r="A350" s="145">
        <v>349</v>
      </c>
      <c r="B350" s="206" t="s">
        <v>12851</v>
      </c>
      <c r="C350" s="192" t="s">
        <v>12852</v>
      </c>
      <c r="D350" s="207" t="s">
        <v>12853</v>
      </c>
      <c r="E350" s="209" t="s">
        <v>399</v>
      </c>
      <c r="F350" s="186">
        <v>66</v>
      </c>
      <c r="G350" s="189" t="s">
        <v>1274</v>
      </c>
      <c r="H350" s="169" t="s">
        <v>12854</v>
      </c>
    </row>
    <row r="351" s="141" customFormat="1" customHeight="1" spans="1:8">
      <c r="A351" s="145">
        <v>350</v>
      </c>
      <c r="B351" s="164" t="s">
        <v>12855</v>
      </c>
      <c r="C351" s="165" t="s">
        <v>12856</v>
      </c>
      <c r="D351" s="181" t="s">
        <v>12857</v>
      </c>
      <c r="E351" s="211" t="s">
        <v>399</v>
      </c>
      <c r="F351" s="168">
        <v>49.8</v>
      </c>
      <c r="G351" s="154" t="s">
        <v>1274</v>
      </c>
      <c r="H351" s="169" t="s">
        <v>12858</v>
      </c>
    </row>
    <row r="352" s="141" customFormat="1" customHeight="1" spans="1:8">
      <c r="A352" s="145">
        <v>351</v>
      </c>
      <c r="B352" s="206" t="s">
        <v>12859</v>
      </c>
      <c r="C352" s="192" t="s">
        <v>12860</v>
      </c>
      <c r="D352" s="207" t="s">
        <v>12861</v>
      </c>
      <c r="E352" s="209" t="s">
        <v>323</v>
      </c>
      <c r="F352" s="186">
        <v>49.8</v>
      </c>
      <c r="G352" s="189">
        <v>2021.7</v>
      </c>
      <c r="H352" s="169" t="s">
        <v>12862</v>
      </c>
    </row>
    <row r="353" s="141" customFormat="1" customHeight="1" spans="1:8">
      <c r="A353" s="145">
        <v>352</v>
      </c>
      <c r="B353" s="177" t="s">
        <v>12863</v>
      </c>
      <c r="C353" s="165" t="s">
        <v>12864</v>
      </c>
      <c r="D353" s="178" t="s">
        <v>12865</v>
      </c>
      <c r="E353" s="179" t="s">
        <v>308</v>
      </c>
      <c r="F353" s="196">
        <v>52</v>
      </c>
      <c r="G353" s="154" t="s">
        <v>1274</v>
      </c>
      <c r="H353" s="169" t="s">
        <v>12866</v>
      </c>
    </row>
    <row r="354" s="141" customFormat="1" customHeight="1" spans="1:8">
      <c r="A354" s="145">
        <v>353</v>
      </c>
      <c r="B354" s="177" t="s">
        <v>12232</v>
      </c>
      <c r="C354" s="165" t="s">
        <v>12867</v>
      </c>
      <c r="D354" s="178" t="s">
        <v>12868</v>
      </c>
      <c r="E354" s="179" t="s">
        <v>323</v>
      </c>
      <c r="F354" s="160">
        <v>78</v>
      </c>
      <c r="G354" s="154">
        <v>2021.12</v>
      </c>
      <c r="H354" s="169" t="s">
        <v>12869</v>
      </c>
    </row>
    <row r="355" s="141" customFormat="1" customHeight="1" spans="1:8">
      <c r="A355" s="145">
        <v>354</v>
      </c>
      <c r="B355" s="206" t="s">
        <v>12870</v>
      </c>
      <c r="C355" s="192" t="s">
        <v>12871</v>
      </c>
      <c r="D355" s="207" t="s">
        <v>12872</v>
      </c>
      <c r="E355" s="209" t="s">
        <v>323</v>
      </c>
      <c r="F355" s="186">
        <v>59</v>
      </c>
      <c r="G355" s="189" t="s">
        <v>3198</v>
      </c>
      <c r="H355" s="169" t="s">
        <v>12873</v>
      </c>
    </row>
    <row r="356" s="141" customFormat="1" customHeight="1" spans="1:8">
      <c r="A356" s="145">
        <v>355</v>
      </c>
      <c r="B356" s="206" t="s">
        <v>12874</v>
      </c>
      <c r="C356" s="192" t="s">
        <v>12875</v>
      </c>
      <c r="D356" s="207" t="s">
        <v>12876</v>
      </c>
      <c r="E356" s="209" t="s">
        <v>399</v>
      </c>
      <c r="F356" s="186">
        <v>65</v>
      </c>
      <c r="G356" s="189" t="s">
        <v>5238</v>
      </c>
      <c r="H356" s="169" t="s">
        <v>12877</v>
      </c>
    </row>
    <row r="357" s="141" customFormat="1" customHeight="1" spans="1:8">
      <c r="A357" s="145">
        <v>356</v>
      </c>
      <c r="B357" s="219" t="s">
        <v>12878</v>
      </c>
      <c r="C357" s="165" t="s">
        <v>12879</v>
      </c>
      <c r="D357" s="219" t="s">
        <v>12880</v>
      </c>
      <c r="E357" s="179" t="s">
        <v>323</v>
      </c>
      <c r="F357" s="196">
        <v>49.8</v>
      </c>
      <c r="G357" s="216" t="s">
        <v>3198</v>
      </c>
      <c r="H357" s="169" t="s">
        <v>12881</v>
      </c>
    </row>
    <row r="358" s="141" customFormat="1" customHeight="1" spans="1:8">
      <c r="A358" s="145">
        <v>357</v>
      </c>
      <c r="B358" s="219" t="s">
        <v>12882</v>
      </c>
      <c r="C358" s="165" t="s">
        <v>12883</v>
      </c>
      <c r="D358" s="219" t="s">
        <v>12884</v>
      </c>
      <c r="E358" s="183" t="s">
        <v>399</v>
      </c>
      <c r="F358" s="196">
        <v>69</v>
      </c>
      <c r="G358" s="154">
        <v>2022.6</v>
      </c>
      <c r="H358" s="169" t="s">
        <v>12885</v>
      </c>
    </row>
    <row r="359" s="141" customFormat="1" customHeight="1" spans="1:8">
      <c r="A359" s="145">
        <v>358</v>
      </c>
      <c r="B359" s="181" t="s">
        <v>12886</v>
      </c>
      <c r="C359" s="182" t="s">
        <v>12887</v>
      </c>
      <c r="D359" s="181" t="s">
        <v>12888</v>
      </c>
      <c r="E359" s="183" t="s">
        <v>399</v>
      </c>
      <c r="F359" s="180">
        <v>49.8</v>
      </c>
      <c r="G359" s="154">
        <v>2024.3</v>
      </c>
      <c r="H359" s="169" t="s">
        <v>12889</v>
      </c>
    </row>
    <row r="360" s="141" customFormat="1" customHeight="1" spans="1:8">
      <c r="A360" s="145">
        <v>359</v>
      </c>
      <c r="B360" s="181" t="s">
        <v>405</v>
      </c>
      <c r="C360" s="182" t="s">
        <v>406</v>
      </c>
      <c r="D360" s="181" t="s">
        <v>407</v>
      </c>
      <c r="E360" s="183" t="s">
        <v>308</v>
      </c>
      <c r="F360" s="180">
        <v>42</v>
      </c>
      <c r="G360" s="154">
        <v>2023.7</v>
      </c>
      <c r="H360" s="169" t="s">
        <v>408</v>
      </c>
    </row>
    <row r="361" s="141" customFormat="1" customHeight="1" spans="1:8">
      <c r="A361" s="145">
        <v>360</v>
      </c>
      <c r="B361" s="181" t="s">
        <v>12890</v>
      </c>
      <c r="C361" s="182" t="s">
        <v>12891</v>
      </c>
      <c r="D361" s="181" t="s">
        <v>12775</v>
      </c>
      <c r="E361" s="183" t="s">
        <v>1263</v>
      </c>
      <c r="F361" s="196">
        <v>62</v>
      </c>
      <c r="G361" s="154">
        <v>2022.4</v>
      </c>
      <c r="H361" s="169" t="s">
        <v>12892</v>
      </c>
    </row>
    <row r="362" s="141" customFormat="1" customHeight="1" spans="1:8">
      <c r="A362" s="145">
        <v>361</v>
      </c>
      <c r="B362" s="158" t="s">
        <v>12893</v>
      </c>
      <c r="C362" s="182" t="s">
        <v>12894</v>
      </c>
      <c r="D362" s="181" t="s">
        <v>12895</v>
      </c>
      <c r="E362" s="183" t="s">
        <v>399</v>
      </c>
      <c r="F362" s="196">
        <v>49.8</v>
      </c>
      <c r="G362" s="154">
        <v>2024.12</v>
      </c>
      <c r="H362" s="169" t="s">
        <v>12896</v>
      </c>
    </row>
    <row r="363" s="141" customFormat="1" customHeight="1" spans="1:8">
      <c r="A363" s="145">
        <v>362</v>
      </c>
      <c r="B363" s="158" t="s">
        <v>12893</v>
      </c>
      <c r="C363" s="182" t="s">
        <v>12897</v>
      </c>
      <c r="D363" s="181" t="s">
        <v>12898</v>
      </c>
      <c r="E363" s="183" t="s">
        <v>399</v>
      </c>
      <c r="F363" s="196">
        <v>45</v>
      </c>
      <c r="G363" s="154">
        <v>2021.6</v>
      </c>
      <c r="H363" s="220" t="s">
        <v>12899</v>
      </c>
    </row>
    <row r="364" s="141" customFormat="1" customHeight="1" spans="1:8">
      <c r="A364" s="145">
        <v>363</v>
      </c>
      <c r="B364" s="158" t="s">
        <v>12900</v>
      </c>
      <c r="C364" s="182" t="s">
        <v>12901</v>
      </c>
      <c r="D364" s="181" t="s">
        <v>12902</v>
      </c>
      <c r="E364" s="183" t="s">
        <v>399</v>
      </c>
      <c r="F364" s="196">
        <v>46</v>
      </c>
      <c r="G364" s="154">
        <v>2022.4</v>
      </c>
      <c r="H364" s="169" t="s">
        <v>12903</v>
      </c>
    </row>
    <row r="365" s="141" customFormat="1" customHeight="1" spans="1:8">
      <c r="A365" s="145">
        <v>364</v>
      </c>
      <c r="B365" s="158" t="s">
        <v>12904</v>
      </c>
      <c r="C365" s="182" t="s">
        <v>12905</v>
      </c>
      <c r="D365" s="181" t="s">
        <v>12906</v>
      </c>
      <c r="E365" s="183" t="s">
        <v>399</v>
      </c>
      <c r="F365" s="196">
        <v>49.8</v>
      </c>
      <c r="G365" s="154">
        <v>2022.7</v>
      </c>
      <c r="H365" s="169" t="s">
        <v>12907</v>
      </c>
    </row>
    <row r="366" s="141" customFormat="1" customHeight="1" spans="1:8">
      <c r="A366" s="145">
        <v>365</v>
      </c>
      <c r="B366" s="158" t="s">
        <v>12908</v>
      </c>
      <c r="C366" s="182" t="s">
        <v>12909</v>
      </c>
      <c r="D366" s="181" t="s">
        <v>12910</v>
      </c>
      <c r="E366" s="183" t="s">
        <v>399</v>
      </c>
      <c r="F366" s="196">
        <v>56</v>
      </c>
      <c r="G366" s="154">
        <v>2025.1</v>
      </c>
      <c r="H366" s="169" t="s">
        <v>12911</v>
      </c>
    </row>
    <row r="367" s="141" customFormat="1" customHeight="1" spans="1:8">
      <c r="A367" s="145">
        <v>366</v>
      </c>
      <c r="B367" s="158" t="s">
        <v>12912</v>
      </c>
      <c r="C367" s="182" t="s">
        <v>12913</v>
      </c>
      <c r="D367" s="181" t="s">
        <v>12914</v>
      </c>
      <c r="E367" s="183" t="s">
        <v>353</v>
      </c>
      <c r="F367" s="196">
        <v>56</v>
      </c>
      <c r="G367" s="154">
        <v>2023.5</v>
      </c>
      <c r="H367" s="169" t="s">
        <v>12915</v>
      </c>
    </row>
    <row r="368" s="141" customFormat="1" customHeight="1" spans="1:8">
      <c r="A368" s="145">
        <v>367</v>
      </c>
      <c r="B368" s="158" t="s">
        <v>12916</v>
      </c>
      <c r="C368" s="182" t="s">
        <v>12917</v>
      </c>
      <c r="D368" s="181" t="s">
        <v>12918</v>
      </c>
      <c r="E368" s="183" t="s">
        <v>399</v>
      </c>
      <c r="F368" s="196">
        <v>56</v>
      </c>
      <c r="G368" s="154">
        <v>2024.1</v>
      </c>
      <c r="H368" s="169" t="s">
        <v>12919</v>
      </c>
    </row>
    <row r="369" s="141" customFormat="1" customHeight="1" spans="1:8">
      <c r="A369" s="145">
        <v>368</v>
      </c>
      <c r="B369" s="158" t="s">
        <v>12920</v>
      </c>
      <c r="C369" s="182" t="s">
        <v>12921</v>
      </c>
      <c r="D369" s="181" t="s">
        <v>12922</v>
      </c>
      <c r="E369" s="183" t="s">
        <v>399</v>
      </c>
      <c r="F369" s="196">
        <v>49.8</v>
      </c>
      <c r="G369" s="154">
        <v>2024.11</v>
      </c>
      <c r="H369" s="169" t="s">
        <v>12923</v>
      </c>
    </row>
    <row r="370" s="141" customFormat="1" customHeight="1" spans="1:8">
      <c r="A370" s="145">
        <v>369</v>
      </c>
      <c r="B370" s="181" t="s">
        <v>12924</v>
      </c>
      <c r="C370" s="182" t="s">
        <v>12925</v>
      </c>
      <c r="D370" s="181" t="s">
        <v>12926</v>
      </c>
      <c r="E370" s="183" t="s">
        <v>353</v>
      </c>
      <c r="F370" s="196">
        <v>46</v>
      </c>
      <c r="G370" s="154">
        <v>2024.12</v>
      </c>
      <c r="H370" s="169" t="s">
        <v>12927</v>
      </c>
    </row>
    <row r="371" s="141" customFormat="1" customHeight="1" spans="1:8">
      <c r="A371" s="145">
        <v>370</v>
      </c>
      <c r="B371" s="181" t="s">
        <v>12928</v>
      </c>
      <c r="C371" s="182" t="s">
        <v>12929</v>
      </c>
      <c r="D371" s="181" t="s">
        <v>12930</v>
      </c>
      <c r="E371" s="183" t="s">
        <v>303</v>
      </c>
      <c r="F371" s="196">
        <v>56</v>
      </c>
      <c r="G371" s="154">
        <v>2024.1</v>
      </c>
      <c r="H371" s="169" t="s">
        <v>12931</v>
      </c>
    </row>
    <row r="372" s="141" customFormat="1" customHeight="1" spans="1:8">
      <c r="A372" s="145">
        <v>371</v>
      </c>
      <c r="B372" s="181" t="s">
        <v>12932</v>
      </c>
      <c r="C372" s="182" t="s">
        <v>12933</v>
      </c>
      <c r="D372" s="181" t="s">
        <v>12934</v>
      </c>
      <c r="E372" s="183" t="s">
        <v>399</v>
      </c>
      <c r="F372" s="196">
        <v>39.8</v>
      </c>
      <c r="G372" s="154">
        <v>2022.11</v>
      </c>
      <c r="H372" s="169" t="s">
        <v>12935</v>
      </c>
    </row>
    <row r="373" s="141" customFormat="1" customHeight="1" spans="1:8">
      <c r="A373" s="145">
        <v>372</v>
      </c>
      <c r="B373" s="181" t="s">
        <v>12936</v>
      </c>
      <c r="C373" s="182" t="s">
        <v>12937</v>
      </c>
      <c r="D373" s="181" t="s">
        <v>12938</v>
      </c>
      <c r="E373" s="183" t="s">
        <v>353</v>
      </c>
      <c r="F373" s="196">
        <v>52</v>
      </c>
      <c r="G373" s="154">
        <v>2022.9</v>
      </c>
      <c r="H373" s="169" t="s">
        <v>12939</v>
      </c>
    </row>
    <row r="374" s="141" customFormat="1" customHeight="1" spans="1:8">
      <c r="A374" s="145">
        <v>373</v>
      </c>
      <c r="B374" s="181" t="s">
        <v>12940</v>
      </c>
      <c r="C374" s="182" t="s">
        <v>12941</v>
      </c>
      <c r="D374" s="181" t="s">
        <v>12942</v>
      </c>
      <c r="E374" s="183" t="s">
        <v>399</v>
      </c>
      <c r="F374" s="196">
        <v>56</v>
      </c>
      <c r="G374" s="154">
        <v>2023.8</v>
      </c>
      <c r="H374" s="169" t="s">
        <v>12943</v>
      </c>
    </row>
    <row r="375" s="141" customFormat="1" customHeight="1" spans="1:8">
      <c r="A375" s="145">
        <v>374</v>
      </c>
      <c r="B375" s="181" t="s">
        <v>12944</v>
      </c>
      <c r="C375" s="182" t="s">
        <v>12945</v>
      </c>
      <c r="D375" s="181" t="s">
        <v>12946</v>
      </c>
      <c r="E375" s="183" t="s">
        <v>353</v>
      </c>
      <c r="F375" s="196">
        <v>54</v>
      </c>
      <c r="G375" s="212">
        <v>2024.1</v>
      </c>
      <c r="H375" s="169" t="s">
        <v>12947</v>
      </c>
    </row>
    <row r="376" s="141" customFormat="1" customHeight="1" spans="1:8">
      <c r="A376" s="145">
        <v>375</v>
      </c>
      <c r="B376" s="181" t="s">
        <v>12948</v>
      </c>
      <c r="C376" s="182" t="s">
        <v>12949</v>
      </c>
      <c r="D376" s="181" t="s">
        <v>12950</v>
      </c>
      <c r="E376" s="183" t="s">
        <v>353</v>
      </c>
      <c r="F376" s="196">
        <v>52</v>
      </c>
      <c r="G376" s="212">
        <v>2024.11</v>
      </c>
      <c r="H376" s="169" t="s">
        <v>12951</v>
      </c>
    </row>
    <row r="377" s="141" customFormat="1" customHeight="1" spans="1:8">
      <c r="A377" s="145">
        <v>376</v>
      </c>
      <c r="B377" s="181" t="s">
        <v>12952</v>
      </c>
      <c r="C377" s="182" t="s">
        <v>12953</v>
      </c>
      <c r="D377" s="181" t="s">
        <v>12954</v>
      </c>
      <c r="E377" s="183" t="s">
        <v>353</v>
      </c>
      <c r="F377" s="196">
        <v>49.8</v>
      </c>
      <c r="G377" s="212">
        <v>2024.11</v>
      </c>
      <c r="H377" s="169" t="s">
        <v>12955</v>
      </c>
    </row>
    <row r="378" s="141" customFormat="1" customHeight="1" spans="1:8">
      <c r="A378" s="145">
        <v>377</v>
      </c>
      <c r="B378" s="181" t="s">
        <v>12956</v>
      </c>
      <c r="C378" s="182" t="s">
        <v>12957</v>
      </c>
      <c r="D378" s="181" t="s">
        <v>12958</v>
      </c>
      <c r="E378" s="183" t="s">
        <v>399</v>
      </c>
      <c r="F378" s="196">
        <v>45</v>
      </c>
      <c r="G378" s="212">
        <v>2024.1</v>
      </c>
      <c r="H378" s="169" t="s">
        <v>12959</v>
      </c>
    </row>
    <row r="379" s="141" customFormat="1" customHeight="1" spans="1:8">
      <c r="A379" s="145">
        <v>378</v>
      </c>
      <c r="B379" s="181" t="s">
        <v>12960</v>
      </c>
      <c r="C379" s="182" t="s">
        <v>12961</v>
      </c>
      <c r="D379" s="181" t="s">
        <v>12962</v>
      </c>
      <c r="E379" s="183" t="s">
        <v>353</v>
      </c>
      <c r="F379" s="196">
        <v>56</v>
      </c>
      <c r="G379" s="212">
        <v>2024.12</v>
      </c>
      <c r="H379" s="169" t="s">
        <v>12963</v>
      </c>
    </row>
    <row r="380" s="141" customFormat="1" customHeight="1" spans="1:8">
      <c r="A380" s="145">
        <v>379</v>
      </c>
      <c r="B380" s="181" t="s">
        <v>12960</v>
      </c>
      <c r="C380" s="182" t="s">
        <v>12964</v>
      </c>
      <c r="D380" s="181" t="s">
        <v>12965</v>
      </c>
      <c r="E380" s="183" t="s">
        <v>353</v>
      </c>
      <c r="F380" s="196">
        <v>39.8</v>
      </c>
      <c r="G380" s="212">
        <v>2024.12</v>
      </c>
      <c r="H380" s="169" t="s">
        <v>12966</v>
      </c>
    </row>
    <row r="381" s="141" customFormat="1" customHeight="1" spans="1:8">
      <c r="A381" s="145">
        <v>380</v>
      </c>
      <c r="B381" s="181" t="s">
        <v>12967</v>
      </c>
      <c r="C381" s="182" t="s">
        <v>12968</v>
      </c>
      <c r="D381" s="181" t="s">
        <v>12969</v>
      </c>
      <c r="E381" s="183" t="s">
        <v>353</v>
      </c>
      <c r="F381" s="196">
        <v>43</v>
      </c>
      <c r="G381" s="813" t="s">
        <v>5880</v>
      </c>
      <c r="H381" s="169" t="s">
        <v>12970</v>
      </c>
    </row>
    <row r="382" s="141" customFormat="1" customHeight="1" spans="1:8">
      <c r="A382" s="145">
        <v>381</v>
      </c>
      <c r="B382" s="181" t="s">
        <v>12971</v>
      </c>
      <c r="C382" s="182" t="s">
        <v>12972</v>
      </c>
      <c r="D382" s="181" t="s">
        <v>12973</v>
      </c>
      <c r="E382" s="183" t="s">
        <v>353</v>
      </c>
      <c r="F382" s="196">
        <v>45</v>
      </c>
      <c r="G382" s="212">
        <v>2024.11</v>
      </c>
      <c r="H382" s="169" t="s">
        <v>12974</v>
      </c>
    </row>
    <row r="383" s="141" customFormat="1" customHeight="1" spans="1:8">
      <c r="A383" s="145">
        <v>382</v>
      </c>
      <c r="B383" s="181" t="s">
        <v>12975</v>
      </c>
      <c r="C383" s="182" t="s">
        <v>12976</v>
      </c>
      <c r="D383" s="181" t="s">
        <v>12977</v>
      </c>
      <c r="E383" s="183" t="s">
        <v>399</v>
      </c>
      <c r="F383" s="196">
        <v>45</v>
      </c>
      <c r="G383" s="154">
        <v>2022.12</v>
      </c>
      <c r="H383" s="169" t="s">
        <v>12978</v>
      </c>
    </row>
    <row r="384" s="141" customFormat="1" customHeight="1" spans="1:8">
      <c r="A384" s="145">
        <v>383</v>
      </c>
      <c r="B384" s="181" t="s">
        <v>12979</v>
      </c>
      <c r="C384" s="182" t="s">
        <v>12980</v>
      </c>
      <c r="D384" s="181" t="s">
        <v>12981</v>
      </c>
      <c r="E384" s="183" t="s">
        <v>399</v>
      </c>
      <c r="F384" s="196">
        <v>56</v>
      </c>
      <c r="G384" s="154">
        <v>2022.12</v>
      </c>
      <c r="H384" s="169" t="s">
        <v>12982</v>
      </c>
    </row>
    <row r="385" s="141" customFormat="1" customHeight="1" spans="1:8">
      <c r="A385" s="145">
        <v>384</v>
      </c>
      <c r="B385" s="181" t="s">
        <v>1442</v>
      </c>
      <c r="C385" s="182" t="s">
        <v>1443</v>
      </c>
      <c r="D385" s="181" t="s">
        <v>1444</v>
      </c>
      <c r="E385" s="179" t="s">
        <v>323</v>
      </c>
      <c r="F385" s="196">
        <v>56</v>
      </c>
      <c r="G385" s="154">
        <v>2022.7</v>
      </c>
      <c r="H385" s="169" t="s">
        <v>12983</v>
      </c>
    </row>
    <row r="386" s="141" customFormat="1" customHeight="1" spans="1:8">
      <c r="A386" s="145">
        <v>385</v>
      </c>
      <c r="B386" s="221" t="s">
        <v>12984</v>
      </c>
      <c r="C386" s="182" t="s">
        <v>12985</v>
      </c>
      <c r="D386" s="221" t="s">
        <v>12986</v>
      </c>
      <c r="E386" s="153" t="s">
        <v>3385</v>
      </c>
      <c r="F386" s="196">
        <v>39</v>
      </c>
      <c r="G386" s="222" t="s">
        <v>12987</v>
      </c>
      <c r="H386" s="223" t="s">
        <v>12988</v>
      </c>
    </row>
    <row r="387" s="141" customFormat="1" customHeight="1" spans="1:8">
      <c r="A387" s="145">
        <v>386</v>
      </c>
      <c r="B387" s="157" t="s">
        <v>12989</v>
      </c>
      <c r="C387" s="182" t="s">
        <v>12990</v>
      </c>
      <c r="D387" s="221" t="s">
        <v>12991</v>
      </c>
      <c r="E387" s="153" t="s">
        <v>3385</v>
      </c>
      <c r="F387" s="196">
        <v>39.8</v>
      </c>
      <c r="G387" s="222" t="s">
        <v>12992</v>
      </c>
      <c r="H387" s="223" t="s">
        <v>12993</v>
      </c>
    </row>
    <row r="388" s="141" customFormat="1" customHeight="1" spans="1:8">
      <c r="A388" s="145">
        <v>387</v>
      </c>
      <c r="B388" s="157" t="s">
        <v>12994</v>
      </c>
      <c r="C388" s="182" t="s">
        <v>12995</v>
      </c>
      <c r="D388" s="221" t="s">
        <v>12996</v>
      </c>
      <c r="E388" s="153" t="s">
        <v>3385</v>
      </c>
      <c r="F388" s="196">
        <v>49.8</v>
      </c>
      <c r="G388" s="222" t="s">
        <v>12992</v>
      </c>
      <c r="H388" s="223" t="s">
        <v>12997</v>
      </c>
    </row>
    <row r="389" s="141" customFormat="1" customHeight="1" spans="1:8">
      <c r="A389" s="145">
        <v>388</v>
      </c>
      <c r="B389" s="157" t="s">
        <v>12998</v>
      </c>
      <c r="C389" s="182" t="s">
        <v>12999</v>
      </c>
      <c r="D389" s="221" t="s">
        <v>13000</v>
      </c>
      <c r="E389" s="153" t="s">
        <v>353</v>
      </c>
      <c r="F389" s="196">
        <v>55</v>
      </c>
      <c r="G389" s="193" t="s">
        <v>5850</v>
      </c>
      <c r="H389" s="223" t="s">
        <v>13001</v>
      </c>
    </row>
    <row r="390" s="141" customFormat="1" customHeight="1" spans="1:8">
      <c r="A390" s="145">
        <v>389</v>
      </c>
      <c r="B390" s="157" t="s">
        <v>13002</v>
      </c>
      <c r="C390" s="182" t="s">
        <v>13003</v>
      </c>
      <c r="D390" s="221" t="s">
        <v>4307</v>
      </c>
      <c r="E390" s="153" t="s">
        <v>353</v>
      </c>
      <c r="F390" s="196">
        <v>59.8</v>
      </c>
      <c r="G390" s="193" t="s">
        <v>5850</v>
      </c>
      <c r="H390" s="223" t="s">
        <v>13004</v>
      </c>
    </row>
    <row r="391" s="141" customFormat="1" customHeight="1" spans="1:8">
      <c r="A391" s="145">
        <v>390</v>
      </c>
      <c r="B391" s="157" t="s">
        <v>13005</v>
      </c>
      <c r="C391" s="182" t="s">
        <v>13006</v>
      </c>
      <c r="D391" s="221" t="s">
        <v>13007</v>
      </c>
      <c r="E391" s="153" t="s">
        <v>353</v>
      </c>
      <c r="F391" s="196">
        <v>59.8</v>
      </c>
      <c r="G391" s="193" t="s">
        <v>5850</v>
      </c>
      <c r="H391" s="223" t="s">
        <v>13008</v>
      </c>
    </row>
    <row r="392" s="141" customFormat="1" customHeight="1" spans="1:8">
      <c r="A392" s="145">
        <v>391</v>
      </c>
      <c r="B392" s="157" t="s">
        <v>13009</v>
      </c>
      <c r="C392" s="182" t="s">
        <v>13010</v>
      </c>
      <c r="D392" s="221" t="s">
        <v>13011</v>
      </c>
      <c r="E392" s="153" t="s">
        <v>353</v>
      </c>
      <c r="F392" s="196">
        <v>55</v>
      </c>
      <c r="G392" s="193" t="s">
        <v>5850</v>
      </c>
      <c r="H392" s="223" t="s">
        <v>13012</v>
      </c>
    </row>
    <row r="393" s="141" customFormat="1" customHeight="1" spans="1:8">
      <c r="A393" s="145">
        <v>392</v>
      </c>
      <c r="B393" s="157" t="s">
        <v>13013</v>
      </c>
      <c r="C393" s="182" t="s">
        <v>13014</v>
      </c>
      <c r="D393" s="221" t="s">
        <v>13015</v>
      </c>
      <c r="E393" s="153" t="s">
        <v>353</v>
      </c>
      <c r="F393" s="196">
        <v>59.8</v>
      </c>
      <c r="G393" s="193" t="s">
        <v>5850</v>
      </c>
      <c r="H393" s="223" t="s">
        <v>13016</v>
      </c>
    </row>
    <row r="394" s="141" customFormat="1" customHeight="1" spans="1:8">
      <c r="A394" s="145">
        <v>393</v>
      </c>
      <c r="B394" s="157" t="s">
        <v>13017</v>
      </c>
      <c r="C394" s="182" t="s">
        <v>13018</v>
      </c>
      <c r="D394" s="221" t="s">
        <v>13019</v>
      </c>
      <c r="E394" s="153" t="s">
        <v>353</v>
      </c>
      <c r="F394" s="196">
        <v>59.8</v>
      </c>
      <c r="G394" s="222" t="s">
        <v>13020</v>
      </c>
      <c r="H394" s="223" t="s">
        <v>13021</v>
      </c>
    </row>
    <row r="395" s="141" customFormat="1" customHeight="1" spans="1:8">
      <c r="A395" s="145">
        <v>394</v>
      </c>
      <c r="B395" s="157" t="s">
        <v>13022</v>
      </c>
      <c r="C395" s="182" t="s">
        <v>13023</v>
      </c>
      <c r="D395" s="221" t="s">
        <v>13024</v>
      </c>
      <c r="E395" s="153" t="s">
        <v>353</v>
      </c>
      <c r="F395" s="196">
        <v>55</v>
      </c>
      <c r="G395" s="193" t="s">
        <v>13025</v>
      </c>
      <c r="H395" s="223" t="s">
        <v>13026</v>
      </c>
    </row>
    <row r="396" s="141" customFormat="1" customHeight="1" spans="1:8">
      <c r="A396" s="145">
        <v>395</v>
      </c>
      <c r="B396" s="157" t="s">
        <v>13027</v>
      </c>
      <c r="C396" s="814" t="s">
        <v>13028</v>
      </c>
      <c r="D396" s="221" t="s">
        <v>13029</v>
      </c>
      <c r="E396" s="153" t="s">
        <v>353</v>
      </c>
      <c r="F396" s="196">
        <v>55</v>
      </c>
      <c r="G396" s="193" t="s">
        <v>9742</v>
      </c>
      <c r="H396" s="223" t="s">
        <v>13030</v>
      </c>
    </row>
    <row r="397" s="141" customFormat="1" customHeight="1" spans="1:8">
      <c r="A397" s="145">
        <v>396</v>
      </c>
      <c r="B397" s="157" t="s">
        <v>13031</v>
      </c>
      <c r="C397" s="182" t="s">
        <v>13032</v>
      </c>
      <c r="D397" s="221" t="s">
        <v>13033</v>
      </c>
      <c r="E397" s="153" t="s">
        <v>3385</v>
      </c>
      <c r="F397" s="196">
        <v>59.8</v>
      </c>
      <c r="G397" s="193" t="s">
        <v>5847</v>
      </c>
      <c r="H397" s="223" t="s">
        <v>13034</v>
      </c>
    </row>
    <row r="398" s="141" customFormat="1" customHeight="1" spans="1:8">
      <c r="A398" s="145">
        <v>397</v>
      </c>
      <c r="B398" s="157" t="s">
        <v>13035</v>
      </c>
      <c r="C398" s="182" t="s">
        <v>13036</v>
      </c>
      <c r="D398" s="221" t="s">
        <v>13037</v>
      </c>
      <c r="E398" s="153" t="s">
        <v>3385</v>
      </c>
      <c r="F398" s="196">
        <v>49.9</v>
      </c>
      <c r="G398" s="193" t="s">
        <v>9742</v>
      </c>
      <c r="H398" s="223" t="s">
        <v>13038</v>
      </c>
    </row>
    <row r="399" s="141" customFormat="1" customHeight="1" spans="1:8">
      <c r="A399" s="145">
        <v>398</v>
      </c>
      <c r="B399" s="157" t="s">
        <v>13039</v>
      </c>
      <c r="C399" s="182" t="s">
        <v>13040</v>
      </c>
      <c r="D399" s="221" t="s">
        <v>13041</v>
      </c>
      <c r="E399" s="153" t="s">
        <v>3385</v>
      </c>
      <c r="F399" s="196">
        <v>55</v>
      </c>
      <c r="G399" s="193">
        <v>2023.2</v>
      </c>
      <c r="H399" s="223" t="s">
        <v>13042</v>
      </c>
    </row>
    <row r="400" s="141" customFormat="1" customHeight="1" spans="1:8">
      <c r="A400" s="145">
        <v>399</v>
      </c>
      <c r="B400" s="157" t="s">
        <v>12666</v>
      </c>
      <c r="C400" s="182" t="s">
        <v>13043</v>
      </c>
      <c r="D400" s="221" t="s">
        <v>2340</v>
      </c>
      <c r="E400" s="153" t="s">
        <v>3385</v>
      </c>
      <c r="F400" s="196">
        <v>39.9</v>
      </c>
      <c r="G400" s="193" t="s">
        <v>13044</v>
      </c>
      <c r="H400" s="223" t="s">
        <v>13045</v>
      </c>
    </row>
    <row r="401" s="141" customFormat="1" customHeight="1" spans="1:8">
      <c r="A401" s="145">
        <v>400</v>
      </c>
      <c r="B401" s="157" t="s">
        <v>12839</v>
      </c>
      <c r="C401" s="182" t="s">
        <v>13046</v>
      </c>
      <c r="D401" s="221" t="s">
        <v>13047</v>
      </c>
      <c r="E401" s="153" t="s">
        <v>3385</v>
      </c>
      <c r="F401" s="196">
        <v>49.9</v>
      </c>
      <c r="G401" s="193">
        <v>2023.5</v>
      </c>
      <c r="H401" s="223" t="s">
        <v>13048</v>
      </c>
    </row>
    <row r="402" s="141" customFormat="1" customHeight="1" spans="1:8">
      <c r="A402" s="145">
        <v>401</v>
      </c>
      <c r="B402" s="157" t="s">
        <v>13049</v>
      </c>
      <c r="C402" s="165" t="s">
        <v>13050</v>
      </c>
      <c r="D402" s="221" t="s">
        <v>13051</v>
      </c>
      <c r="E402" s="153" t="s">
        <v>3385</v>
      </c>
      <c r="F402" s="224">
        <v>48</v>
      </c>
      <c r="G402" s="160">
        <v>2023.11</v>
      </c>
      <c r="H402" s="225" t="s">
        <v>13052</v>
      </c>
    </row>
    <row r="403" s="141" customFormat="1" customHeight="1" spans="1:8">
      <c r="A403" s="145">
        <v>402</v>
      </c>
      <c r="B403" s="157" t="s">
        <v>13053</v>
      </c>
      <c r="C403" s="165" t="s">
        <v>13054</v>
      </c>
      <c r="D403" s="221" t="s">
        <v>13055</v>
      </c>
      <c r="E403" s="153" t="s">
        <v>353</v>
      </c>
      <c r="F403" s="224">
        <v>59.8</v>
      </c>
      <c r="G403" s="160">
        <v>2024.1</v>
      </c>
      <c r="H403" s="225" t="s">
        <v>13056</v>
      </c>
    </row>
    <row r="404" s="141" customFormat="1" customHeight="1" spans="1:8">
      <c r="A404" s="145">
        <v>403</v>
      </c>
      <c r="B404" s="157" t="s">
        <v>13057</v>
      </c>
      <c r="C404" s="182" t="s">
        <v>13058</v>
      </c>
      <c r="D404" s="221" t="s">
        <v>13059</v>
      </c>
      <c r="E404" s="153" t="s">
        <v>899</v>
      </c>
      <c r="F404" s="196">
        <v>38</v>
      </c>
      <c r="G404" s="193" t="s">
        <v>7760</v>
      </c>
      <c r="H404" s="223" t="s">
        <v>13060</v>
      </c>
    </row>
    <row r="405" s="141" customFormat="1" customHeight="1" spans="1:8">
      <c r="A405" s="145">
        <v>404</v>
      </c>
      <c r="B405" s="221" t="s">
        <v>13061</v>
      </c>
      <c r="C405" s="165" t="s">
        <v>13062</v>
      </c>
      <c r="D405" s="221" t="s">
        <v>13063</v>
      </c>
      <c r="E405" s="226" t="s">
        <v>3385</v>
      </c>
      <c r="F405" s="224">
        <v>59.8</v>
      </c>
      <c r="G405" s="160">
        <v>2023.3</v>
      </c>
      <c r="H405" s="223" t="s">
        <v>13064</v>
      </c>
    </row>
    <row r="406" s="141" customFormat="1" customHeight="1" spans="1:8">
      <c r="A406" s="145">
        <v>405</v>
      </c>
      <c r="B406" s="157" t="s">
        <v>13065</v>
      </c>
      <c r="C406" s="165" t="s">
        <v>13066</v>
      </c>
      <c r="D406" s="221" t="s">
        <v>13067</v>
      </c>
      <c r="E406" s="153" t="s">
        <v>13068</v>
      </c>
      <c r="F406" s="224">
        <v>45</v>
      </c>
      <c r="G406" s="145">
        <v>2024.8</v>
      </c>
      <c r="H406" s="225" t="s">
        <v>13069</v>
      </c>
    </row>
    <row r="407" s="141" customFormat="1" customHeight="1" spans="1:8">
      <c r="A407" s="145">
        <v>406</v>
      </c>
      <c r="B407" s="157" t="s">
        <v>13070</v>
      </c>
      <c r="C407" s="165" t="s">
        <v>1043</v>
      </c>
      <c r="D407" s="221" t="s">
        <v>13071</v>
      </c>
      <c r="E407" s="153" t="s">
        <v>899</v>
      </c>
      <c r="F407" s="224">
        <v>49.5</v>
      </c>
      <c r="G407" s="145" t="s">
        <v>13072</v>
      </c>
      <c r="H407" s="225" t="s">
        <v>1045</v>
      </c>
    </row>
    <row r="408" s="141" customFormat="1" customHeight="1" spans="1:8">
      <c r="A408" s="145">
        <v>407</v>
      </c>
      <c r="B408" s="157" t="s">
        <v>13073</v>
      </c>
      <c r="C408" s="165" t="s">
        <v>13074</v>
      </c>
      <c r="D408" s="221" t="s">
        <v>13075</v>
      </c>
      <c r="E408" s="153" t="s">
        <v>353</v>
      </c>
      <c r="F408" s="224">
        <v>39</v>
      </c>
      <c r="G408" s="160">
        <v>2024.5</v>
      </c>
      <c r="H408" s="225" t="s">
        <v>13076</v>
      </c>
    </row>
    <row r="409" s="141" customFormat="1" customHeight="1" spans="1:8">
      <c r="A409" s="145">
        <v>408</v>
      </c>
      <c r="B409" s="227" t="s">
        <v>13077</v>
      </c>
      <c r="C409" s="158" t="s">
        <v>13078</v>
      </c>
      <c r="D409" s="227" t="s">
        <v>13079</v>
      </c>
      <c r="E409" s="228" t="s">
        <v>353</v>
      </c>
      <c r="F409" s="229">
        <v>58</v>
      </c>
      <c r="G409" s="229">
        <v>2024.04</v>
      </c>
      <c r="H409" s="230" t="str">
        <f>_xlfn.DISPIMG("ID_547EE4A5C7D94C5B8A2B9FCABECCA1A8",1)</f>
        <v>=DISPIMG("ID_547EE4A5C7D94C5B8A2B9FCABECCA1A8",1)</v>
      </c>
    </row>
    <row r="410" s="141" customFormat="1" customHeight="1" spans="1:8">
      <c r="A410" s="145">
        <v>409</v>
      </c>
      <c r="B410" s="227" t="s">
        <v>13080</v>
      </c>
      <c r="C410" s="158" t="s">
        <v>13081</v>
      </c>
      <c r="D410" s="227" t="s">
        <v>13082</v>
      </c>
      <c r="E410" s="228" t="s">
        <v>3565</v>
      </c>
      <c r="F410" s="229">
        <v>49.8</v>
      </c>
      <c r="G410" s="229">
        <v>2023.01</v>
      </c>
      <c r="H410" s="230" t="str">
        <f>_xlfn.DISPIMG("ID_8BE61F7B98094A2BA28C29562D4B3175",1)</f>
        <v>=DISPIMG("ID_8BE61F7B98094A2BA28C29562D4B3175",1)</v>
      </c>
    </row>
    <row r="411" s="141" customFormat="1" customHeight="1" spans="1:8">
      <c r="A411" s="145">
        <v>410</v>
      </c>
      <c r="B411" s="227" t="s">
        <v>13083</v>
      </c>
      <c r="C411" s="158" t="s">
        <v>13084</v>
      </c>
      <c r="D411" s="227" t="s">
        <v>13085</v>
      </c>
      <c r="E411" s="228" t="s">
        <v>3565</v>
      </c>
      <c r="F411" s="229">
        <v>49.8</v>
      </c>
      <c r="G411" s="229">
        <v>2022.08</v>
      </c>
      <c r="H411" s="230" t="str">
        <f>_xlfn.DISPIMG("ID_DC76A210FA164C7D960F50279FB7DFD2",1)</f>
        <v>=DISPIMG("ID_DC76A210FA164C7D960F50279FB7DFD2",1)</v>
      </c>
    </row>
    <row r="412" s="141" customFormat="1" customHeight="1" spans="1:8">
      <c r="A412" s="145">
        <v>411</v>
      </c>
      <c r="B412" s="227" t="s">
        <v>13086</v>
      </c>
      <c r="C412" s="158" t="s">
        <v>13087</v>
      </c>
      <c r="D412" s="227" t="s">
        <v>13088</v>
      </c>
      <c r="E412" s="228" t="s">
        <v>542</v>
      </c>
      <c r="F412" s="229">
        <v>48</v>
      </c>
      <c r="G412" s="229">
        <v>2023.09</v>
      </c>
      <c r="H412" s="230" t="str">
        <f>_xlfn.DISPIMG("ID_8B5293554C6048BBBAC8F2002F6079FB",1)</f>
        <v>=DISPIMG("ID_8B5293554C6048BBBAC8F2002F6079FB",1)</v>
      </c>
    </row>
    <row r="413" s="141" customFormat="1" customHeight="1" spans="1:8">
      <c r="A413" s="145">
        <v>412</v>
      </c>
      <c r="B413" s="227" t="s">
        <v>13089</v>
      </c>
      <c r="C413" s="158" t="s">
        <v>13090</v>
      </c>
      <c r="D413" s="227" t="s">
        <v>13091</v>
      </c>
      <c r="E413" s="228" t="s">
        <v>3565</v>
      </c>
      <c r="F413" s="229">
        <v>39.8</v>
      </c>
      <c r="G413" s="229">
        <v>2022.1</v>
      </c>
      <c r="H413" s="230" t="str">
        <f>_xlfn.DISPIMG("ID_273A0B11308B498989EA28F1597D319E",1)</f>
        <v>=DISPIMG("ID_273A0B11308B498989EA28F1597D319E",1)</v>
      </c>
    </row>
    <row r="414" s="141" customFormat="1" customHeight="1" spans="1:8">
      <c r="A414" s="145">
        <v>413</v>
      </c>
      <c r="B414" s="227" t="s">
        <v>13092</v>
      </c>
      <c r="C414" s="158" t="s">
        <v>13093</v>
      </c>
      <c r="D414" s="227" t="s">
        <v>13094</v>
      </c>
      <c r="E414" s="228" t="s">
        <v>546</v>
      </c>
      <c r="F414" s="229">
        <v>48</v>
      </c>
      <c r="G414" s="229">
        <v>2024.09</v>
      </c>
      <c r="H414" s="230" t="str">
        <f>_xlfn.DISPIMG("ID_1AB9BE2AFCC34E26981AA930C7E737C9",1)</f>
        <v>=DISPIMG("ID_1AB9BE2AFCC34E26981AA930C7E737C9",1)</v>
      </c>
    </row>
    <row r="415" s="141" customFormat="1" customHeight="1" spans="1:8">
      <c r="A415" s="145">
        <v>414</v>
      </c>
      <c r="B415" s="227" t="s">
        <v>13095</v>
      </c>
      <c r="C415" s="158" t="s">
        <v>13096</v>
      </c>
      <c r="D415" s="227" t="s">
        <v>13097</v>
      </c>
      <c r="E415" s="228" t="s">
        <v>3808</v>
      </c>
      <c r="F415" s="229">
        <v>45</v>
      </c>
      <c r="G415" s="229">
        <v>2024.08</v>
      </c>
      <c r="H415" s="230" t="str">
        <f>_xlfn.DISPIMG("ID_FD580365DB8C489B8FCA73560B0AB9FB",1)</f>
        <v>=DISPIMG("ID_FD580365DB8C489B8FCA73560B0AB9FB",1)</v>
      </c>
    </row>
    <row r="416" s="141" customFormat="1" customHeight="1" spans="1:8">
      <c r="A416" s="145">
        <v>415</v>
      </c>
      <c r="B416" s="227" t="s">
        <v>13098</v>
      </c>
      <c r="C416" s="158" t="s">
        <v>13099</v>
      </c>
      <c r="D416" s="227" t="s">
        <v>13100</v>
      </c>
      <c r="E416" s="228" t="s">
        <v>3565</v>
      </c>
      <c r="F416" s="229">
        <v>59.9</v>
      </c>
      <c r="G416" s="229">
        <v>2024.02</v>
      </c>
      <c r="H416" s="230" t="str">
        <f>_xlfn.DISPIMG("ID_AFB1A86C93574B53B7B3D59052F2FC0C",1)</f>
        <v>=DISPIMG("ID_AFB1A86C93574B53B7B3D59052F2FC0C",1)</v>
      </c>
    </row>
    <row r="417" s="141" customFormat="1" customHeight="1" spans="1:8">
      <c r="A417" s="145">
        <v>416</v>
      </c>
      <c r="B417" s="227" t="s">
        <v>13101</v>
      </c>
      <c r="C417" s="158" t="s">
        <v>13102</v>
      </c>
      <c r="D417" s="227" t="s">
        <v>13103</v>
      </c>
      <c r="E417" s="228" t="s">
        <v>546</v>
      </c>
      <c r="F417" s="229">
        <v>39.8</v>
      </c>
      <c r="G417" s="229">
        <v>2022.03</v>
      </c>
      <c r="H417" s="230" t="str">
        <f>_xlfn.DISPIMG("ID_D4AEF6F0BD624F34B27C6225996F722E",1)</f>
        <v>=DISPIMG("ID_D4AEF6F0BD624F34B27C6225996F722E",1)</v>
      </c>
    </row>
    <row r="418" s="141" customFormat="1" customHeight="1" spans="1:8">
      <c r="A418" s="145">
        <v>417</v>
      </c>
      <c r="B418" s="227" t="s">
        <v>13104</v>
      </c>
      <c r="C418" s="158" t="s">
        <v>13105</v>
      </c>
      <c r="D418" s="227" t="s">
        <v>13106</v>
      </c>
      <c r="E418" s="228" t="s">
        <v>353</v>
      </c>
      <c r="F418" s="229">
        <v>39.8</v>
      </c>
      <c r="G418" s="229">
        <v>2023.07</v>
      </c>
      <c r="H418" s="230" t="str">
        <f>_xlfn.DISPIMG("ID_8CFE1B2CC04D4FF7A7D19970EF2398A4",1)</f>
        <v>=DISPIMG("ID_8CFE1B2CC04D4FF7A7D19970EF2398A4",1)</v>
      </c>
    </row>
    <row r="419" s="141" customFormat="1" customHeight="1" spans="1:8">
      <c r="A419" s="145">
        <v>418</v>
      </c>
      <c r="B419" s="227" t="s">
        <v>13107</v>
      </c>
      <c r="C419" s="158" t="s">
        <v>13108</v>
      </c>
      <c r="D419" s="227" t="s">
        <v>13109</v>
      </c>
      <c r="E419" s="228" t="s">
        <v>3565</v>
      </c>
      <c r="F419" s="229">
        <v>38</v>
      </c>
      <c r="G419" s="229">
        <v>2025.02</v>
      </c>
      <c r="H419" s="230" t="str">
        <f>_xlfn.DISPIMG("ID_1B2BCF55DF54462EAC04542C41730785",1)</f>
        <v>=DISPIMG("ID_1B2BCF55DF54462EAC04542C41730785",1)</v>
      </c>
    </row>
    <row r="420" s="141" customFormat="1" customHeight="1" spans="1:8">
      <c r="A420" s="145">
        <v>419</v>
      </c>
      <c r="B420" s="227" t="s">
        <v>13110</v>
      </c>
      <c r="C420" s="158" t="s">
        <v>13111</v>
      </c>
      <c r="D420" s="227" t="s">
        <v>13112</v>
      </c>
      <c r="E420" s="228" t="s">
        <v>7624</v>
      </c>
      <c r="F420" s="229">
        <v>48</v>
      </c>
      <c r="G420" s="229">
        <v>2024.06</v>
      </c>
      <c r="H420" s="230" t="str">
        <f>_xlfn.DISPIMG("ID_621FC84E10504B51A47762EDA70D4317",1)</f>
        <v>=DISPIMG("ID_621FC84E10504B51A47762EDA70D4317",1)</v>
      </c>
    </row>
    <row r="421" s="141" customFormat="1" customHeight="1" spans="1:8">
      <c r="A421" s="145">
        <v>420</v>
      </c>
      <c r="B421" s="227" t="s">
        <v>13113</v>
      </c>
      <c r="C421" s="158" t="s">
        <v>13114</v>
      </c>
      <c r="D421" s="227" t="s">
        <v>13115</v>
      </c>
      <c r="E421" s="228" t="s">
        <v>3565</v>
      </c>
      <c r="F421" s="229">
        <v>39.8</v>
      </c>
      <c r="G421" s="229">
        <v>2024.07</v>
      </c>
      <c r="H421" s="230" t="str">
        <f>_xlfn.DISPIMG("ID_CD9ECFEC36E24EE4A1450A77B2EF5F1C",1)</f>
        <v>=DISPIMG("ID_CD9ECFEC36E24EE4A1450A77B2EF5F1C",1)</v>
      </c>
    </row>
    <row r="422" s="141" customFormat="1" customHeight="1" spans="1:8">
      <c r="A422" s="145">
        <v>421</v>
      </c>
      <c r="B422" s="227" t="s">
        <v>13116</v>
      </c>
      <c r="C422" s="158" t="s">
        <v>13117</v>
      </c>
      <c r="D422" s="227" t="s">
        <v>4375</v>
      </c>
      <c r="E422" s="228" t="s">
        <v>546</v>
      </c>
      <c r="F422" s="229">
        <v>59.8</v>
      </c>
      <c r="G422" s="229">
        <v>2024.06</v>
      </c>
      <c r="H422" s="230" t="str">
        <f>_xlfn.DISPIMG("ID_4C7C339C73F14135A3D0DF2913B60453",1)</f>
        <v>=DISPIMG("ID_4C7C339C73F14135A3D0DF2913B60453",1)</v>
      </c>
    </row>
    <row r="423" s="141" customFormat="1" customHeight="1" spans="1:8">
      <c r="A423" s="145">
        <v>422</v>
      </c>
      <c r="B423" s="227" t="s">
        <v>13118</v>
      </c>
      <c r="C423" s="158" t="s">
        <v>13119</v>
      </c>
      <c r="D423" s="227" t="s">
        <v>13120</v>
      </c>
      <c r="E423" s="228" t="s">
        <v>546</v>
      </c>
      <c r="F423" s="229">
        <v>38</v>
      </c>
      <c r="G423" s="229">
        <v>2023.08</v>
      </c>
      <c r="H423" s="230" t="str">
        <f>_xlfn.DISPIMG("ID_7D76809397B54512AB79579BDA8250A6",1)</f>
        <v>=DISPIMG("ID_7D76809397B54512AB79579BDA8250A6",1)</v>
      </c>
    </row>
    <row r="424" s="141" customFormat="1" customHeight="1" spans="1:8">
      <c r="A424" s="145">
        <v>423</v>
      </c>
      <c r="B424" s="227" t="s">
        <v>13121</v>
      </c>
      <c r="C424" s="158" t="s">
        <v>13122</v>
      </c>
      <c r="D424" s="227" t="s">
        <v>13123</v>
      </c>
      <c r="E424" s="228" t="s">
        <v>546</v>
      </c>
      <c r="F424" s="229">
        <v>45</v>
      </c>
      <c r="G424" s="229">
        <v>2023.08</v>
      </c>
      <c r="H424" s="230" t="str">
        <f>_xlfn.DISPIMG("ID_A80697269C5140338B70DAB876352693",1)</f>
        <v>=DISPIMG("ID_A80697269C5140338B70DAB876352693",1)</v>
      </c>
    </row>
    <row r="425" s="141" customFormat="1" customHeight="1" spans="1:8">
      <c r="A425" s="145">
        <v>424</v>
      </c>
      <c r="B425" s="227" t="s">
        <v>13124</v>
      </c>
      <c r="C425" s="158" t="s">
        <v>13125</v>
      </c>
      <c r="D425" s="227" t="s">
        <v>13126</v>
      </c>
      <c r="E425" s="228" t="s">
        <v>546</v>
      </c>
      <c r="F425" s="229">
        <v>39.8</v>
      </c>
      <c r="G425" s="229">
        <v>2024.08</v>
      </c>
      <c r="H425" s="230" t="str">
        <f>_xlfn.DISPIMG("ID_FC996A325595456E91126E96D6A99657",1)</f>
        <v>=DISPIMG("ID_FC996A325595456E91126E96D6A99657",1)</v>
      </c>
    </row>
    <row r="426" s="141" customFormat="1" customHeight="1" spans="1:8">
      <c r="A426" s="145">
        <v>425</v>
      </c>
      <c r="B426" s="227" t="s">
        <v>13127</v>
      </c>
      <c r="C426" s="158" t="s">
        <v>13128</v>
      </c>
      <c r="D426" s="227" t="s">
        <v>13129</v>
      </c>
      <c r="E426" s="228" t="s">
        <v>546</v>
      </c>
      <c r="F426" s="229">
        <v>48</v>
      </c>
      <c r="G426" s="229">
        <v>2025.03</v>
      </c>
      <c r="H426" s="230" t="str">
        <f>_xlfn.DISPIMG("ID_3465BD739C6A45C9A78FC70E42594337",1)</f>
        <v>=DISPIMG("ID_3465BD739C6A45C9A78FC70E42594337",1)</v>
      </c>
    </row>
    <row r="427" s="141" customFormat="1" customHeight="1" spans="1:8">
      <c r="A427" s="145">
        <v>426</v>
      </c>
      <c r="B427" s="227" t="s">
        <v>13130</v>
      </c>
      <c r="C427" s="158" t="s">
        <v>13131</v>
      </c>
      <c r="D427" s="227" t="s">
        <v>13132</v>
      </c>
      <c r="E427" s="228" t="s">
        <v>546</v>
      </c>
      <c r="F427" s="229">
        <v>39.8</v>
      </c>
      <c r="G427" s="229">
        <v>2023.08</v>
      </c>
      <c r="H427" s="230" t="str">
        <f>_xlfn.DISPIMG("ID_D95A8564347140CC85C6887AC3097B32",1)</f>
        <v>=DISPIMG("ID_D95A8564347140CC85C6887AC3097B32",1)</v>
      </c>
    </row>
    <row r="428" s="141" customFormat="1" customHeight="1" spans="1:8">
      <c r="A428" s="145">
        <v>427</v>
      </c>
      <c r="B428" s="227" t="s">
        <v>13133</v>
      </c>
      <c r="C428" s="158" t="s">
        <v>13134</v>
      </c>
      <c r="D428" s="227" t="s">
        <v>13135</v>
      </c>
      <c r="E428" s="228" t="s">
        <v>3688</v>
      </c>
      <c r="F428" s="229">
        <v>36</v>
      </c>
      <c r="G428" s="229">
        <v>2017.08</v>
      </c>
      <c r="H428" s="230" t="str">
        <f>_xlfn.DISPIMG("ID_CBAE768A450D4194A69AF4AEEBBE2B00",1)</f>
        <v>=DISPIMG("ID_CBAE768A450D4194A69AF4AEEBBE2B00",1)</v>
      </c>
    </row>
    <row r="429" s="141" customFormat="1" customHeight="1" spans="1:8">
      <c r="A429" s="145">
        <v>428</v>
      </c>
      <c r="B429" s="227" t="s">
        <v>13136</v>
      </c>
      <c r="C429" s="158" t="s">
        <v>13137</v>
      </c>
      <c r="D429" s="227" t="s">
        <v>13138</v>
      </c>
      <c r="E429" s="228" t="s">
        <v>3565</v>
      </c>
      <c r="F429" s="229">
        <v>59.8</v>
      </c>
      <c r="G429" s="229">
        <v>2024.08</v>
      </c>
      <c r="H429" s="230" t="str">
        <f>_xlfn.DISPIMG("ID_9F6F78F8EECD4828B610095B5C19A65A",1)</f>
        <v>=DISPIMG("ID_9F6F78F8EECD4828B610095B5C19A65A",1)</v>
      </c>
    </row>
    <row r="430" s="141" customFormat="1" customHeight="1" spans="1:8">
      <c r="A430" s="145">
        <v>429</v>
      </c>
      <c r="B430" s="227" t="s">
        <v>13139</v>
      </c>
      <c r="C430" s="158" t="s">
        <v>13140</v>
      </c>
      <c r="D430" s="227" t="s">
        <v>13141</v>
      </c>
      <c r="E430" s="228" t="s">
        <v>546</v>
      </c>
      <c r="F430" s="229">
        <v>48</v>
      </c>
      <c r="G430" s="229">
        <v>2023.08</v>
      </c>
      <c r="H430" s="230" t="str">
        <f>_xlfn.DISPIMG("ID_4F9523B7F8904949AA2877127DB2F006",1)</f>
        <v>=DISPIMG("ID_4F9523B7F8904949AA2877127DB2F006",1)</v>
      </c>
    </row>
    <row r="431" s="141" customFormat="1" customHeight="1" spans="1:8">
      <c r="A431" s="145">
        <v>430</v>
      </c>
      <c r="B431" s="227" t="s">
        <v>13142</v>
      </c>
      <c r="C431" s="158" t="s">
        <v>13143</v>
      </c>
      <c r="D431" s="227" t="s">
        <v>13144</v>
      </c>
      <c r="E431" s="228" t="s">
        <v>546</v>
      </c>
      <c r="F431" s="229">
        <v>39.8</v>
      </c>
      <c r="G431" s="229">
        <v>2024.08</v>
      </c>
      <c r="H431" s="230" t="str">
        <f>_xlfn.DISPIMG("ID_55464115D5E147A79B2AD316D074F641",1)</f>
        <v>=DISPIMG("ID_55464115D5E147A79B2AD316D074F641",1)</v>
      </c>
    </row>
    <row r="432" s="141" customFormat="1" customHeight="1" spans="1:8">
      <c r="A432" s="145">
        <v>431</v>
      </c>
      <c r="B432" s="227" t="s">
        <v>13145</v>
      </c>
      <c r="C432" s="158" t="s">
        <v>13146</v>
      </c>
      <c r="D432" s="227" t="s">
        <v>13147</v>
      </c>
      <c r="E432" s="228" t="s">
        <v>3565</v>
      </c>
      <c r="F432" s="229">
        <v>40</v>
      </c>
      <c r="G432" s="229">
        <v>2024.06</v>
      </c>
      <c r="H432" s="230" t="str">
        <f>_xlfn.DISPIMG("ID_22098F8B3BEB4338A3B8B786B789D0E1",1)</f>
        <v>=DISPIMG("ID_22098F8B3BEB4338A3B8B786B789D0E1",1)</v>
      </c>
    </row>
    <row r="433" s="141" customFormat="1" customHeight="1" spans="1:8">
      <c r="A433" s="145">
        <v>432</v>
      </c>
      <c r="B433" s="227" t="s">
        <v>13148</v>
      </c>
      <c r="C433" s="158" t="s">
        <v>13149</v>
      </c>
      <c r="D433" s="227" t="s">
        <v>13150</v>
      </c>
      <c r="E433" s="228" t="s">
        <v>546</v>
      </c>
      <c r="F433" s="229">
        <v>58</v>
      </c>
      <c r="G433" s="229">
        <v>2024.08</v>
      </c>
      <c r="H433" s="230" t="str">
        <f>_xlfn.DISPIMG("ID_323CF122070A462C832954591E531C26",1)</f>
        <v>=DISPIMG("ID_323CF122070A462C832954591E531C26",1)</v>
      </c>
    </row>
    <row r="434" s="141" customFormat="1" customHeight="1" spans="1:8">
      <c r="A434" s="145">
        <v>433</v>
      </c>
      <c r="B434" s="158" t="s">
        <v>13151</v>
      </c>
      <c r="C434" s="158" t="s">
        <v>544</v>
      </c>
      <c r="D434" s="227" t="s">
        <v>545</v>
      </c>
      <c r="E434" s="228" t="s">
        <v>546</v>
      </c>
      <c r="F434" s="229">
        <v>48</v>
      </c>
      <c r="G434" s="229">
        <v>2023.08</v>
      </c>
      <c r="H434" s="230" t="str">
        <f>_xlfn.DISPIMG("ID_916FE1B530D8481AB38822D3C3A6419C",1)</f>
        <v>=DISPIMG("ID_916FE1B530D8481AB38822D3C3A6419C",1)</v>
      </c>
    </row>
    <row r="435" s="141" customFormat="1" customHeight="1" spans="1:8">
      <c r="A435" s="145">
        <v>434</v>
      </c>
      <c r="B435" s="227" t="s">
        <v>13152</v>
      </c>
      <c r="C435" s="158" t="s">
        <v>13153</v>
      </c>
      <c r="D435" s="227" t="s">
        <v>13154</v>
      </c>
      <c r="E435" s="228" t="s">
        <v>546</v>
      </c>
      <c r="F435" s="229">
        <v>68</v>
      </c>
      <c r="G435" s="229">
        <v>2024.01</v>
      </c>
      <c r="H435" s="230" t="str">
        <f>_xlfn.DISPIMG("ID_EFC4C1EFF1254147A737738F0A58F8A3",1)</f>
        <v>=DISPIMG("ID_EFC4C1EFF1254147A737738F0A58F8A3",1)</v>
      </c>
    </row>
    <row r="436" s="141" customFormat="1" customHeight="1" spans="1:8">
      <c r="A436" s="145">
        <v>435</v>
      </c>
      <c r="B436" s="227" t="s">
        <v>13155</v>
      </c>
      <c r="C436" s="158" t="s">
        <v>13156</v>
      </c>
      <c r="D436" s="227" t="s">
        <v>13157</v>
      </c>
      <c r="E436" s="228" t="s">
        <v>3565</v>
      </c>
      <c r="F436" s="229">
        <v>45</v>
      </c>
      <c r="G436" s="229">
        <v>2024.05</v>
      </c>
      <c r="H436" s="230" t="str">
        <f>_xlfn.DISPIMG("ID_00AFC6645A8B4AE4B11E95FE41649716",1)</f>
        <v>=DISPIMG("ID_00AFC6645A8B4AE4B11E95FE41649716",1)</v>
      </c>
    </row>
    <row r="437" s="141" customFormat="1" customHeight="1" spans="1:8">
      <c r="A437" s="145">
        <v>436</v>
      </c>
      <c r="B437" s="158" t="s">
        <v>13158</v>
      </c>
      <c r="C437" s="158" t="s">
        <v>13159</v>
      </c>
      <c r="D437" s="227" t="s">
        <v>13160</v>
      </c>
      <c r="E437" s="228" t="s">
        <v>13161</v>
      </c>
      <c r="F437" s="229">
        <v>39.8</v>
      </c>
      <c r="G437" s="229">
        <v>2025.03</v>
      </c>
      <c r="H437" s="230" t="str">
        <f>_xlfn.DISPIMG("ID_6EA5EFC61664426F91BA141771268107",1)</f>
        <v>=DISPIMG("ID_6EA5EFC61664426F91BA141771268107",1)</v>
      </c>
    </row>
    <row r="438" s="141" customFormat="1" customHeight="1" spans="1:8">
      <c r="A438" s="145">
        <v>437</v>
      </c>
      <c r="B438" s="158" t="s">
        <v>13162</v>
      </c>
      <c r="C438" s="158" t="s">
        <v>13163</v>
      </c>
      <c r="D438" s="227" t="s">
        <v>13164</v>
      </c>
      <c r="E438" s="228" t="s">
        <v>13161</v>
      </c>
      <c r="F438" s="229">
        <v>38</v>
      </c>
      <c r="G438" s="229">
        <v>2025.03</v>
      </c>
      <c r="H438" s="230" t="str">
        <f>_xlfn.DISPIMG("ID_7CEBE29C231B4321BC950DE591D08530",1)</f>
        <v>=DISPIMG("ID_7CEBE29C231B4321BC950DE591D08530",1)</v>
      </c>
    </row>
    <row r="439" s="141" customFormat="1" customHeight="1" spans="1:8">
      <c r="A439" s="145">
        <v>438</v>
      </c>
      <c r="B439" s="227" t="s">
        <v>13165</v>
      </c>
      <c r="C439" s="158" t="s">
        <v>13166</v>
      </c>
      <c r="D439" s="227" t="s">
        <v>11548</v>
      </c>
      <c r="E439" s="228" t="s">
        <v>546</v>
      </c>
      <c r="F439" s="229">
        <v>58</v>
      </c>
      <c r="G439" s="229">
        <v>2023.08</v>
      </c>
      <c r="H439" s="230" t="str">
        <f>_xlfn.DISPIMG("ID_82358249439C45F396FD8940936A33D3",1)</f>
        <v>=DISPIMG("ID_82358249439C45F396FD8940936A33D3",1)</v>
      </c>
    </row>
    <row r="440" s="141" customFormat="1" customHeight="1" spans="1:8">
      <c r="A440" s="145">
        <v>439</v>
      </c>
      <c r="B440" s="227" t="s">
        <v>13167</v>
      </c>
      <c r="C440" s="158" t="s">
        <v>13168</v>
      </c>
      <c r="D440" s="227" t="s">
        <v>13169</v>
      </c>
      <c r="E440" s="228" t="s">
        <v>3688</v>
      </c>
      <c r="F440" s="229">
        <v>49</v>
      </c>
      <c r="G440" s="229">
        <v>2017.01</v>
      </c>
      <c r="H440" s="230" t="str">
        <f>_xlfn.DISPIMG("ID_81BE8E8A289A439D82C31B9598AB4F77",1)</f>
        <v>=DISPIMG("ID_81BE8E8A289A439D82C31B9598AB4F77",1)</v>
      </c>
    </row>
    <row r="441" s="141" customFormat="1" customHeight="1" spans="1:8">
      <c r="A441" s="145">
        <v>440</v>
      </c>
      <c r="B441" s="227" t="s">
        <v>13170</v>
      </c>
      <c r="C441" s="158" t="s">
        <v>13168</v>
      </c>
      <c r="D441" s="227" t="s">
        <v>13169</v>
      </c>
      <c r="E441" s="228" t="s">
        <v>3688</v>
      </c>
      <c r="F441" s="229">
        <v>49</v>
      </c>
      <c r="G441" s="229">
        <v>2017.01</v>
      </c>
      <c r="H441" s="230" t="str">
        <f>_xlfn.DISPIMG("ID_82C05A8A33894772905E68541183DD01",1)</f>
        <v>=DISPIMG("ID_82C05A8A33894772905E68541183DD01",1)</v>
      </c>
    </row>
    <row r="442" s="141" customFormat="1" customHeight="1" spans="1:8">
      <c r="A442" s="145">
        <v>441</v>
      </c>
      <c r="B442" s="227" t="s">
        <v>13171</v>
      </c>
      <c r="C442" s="158" t="s">
        <v>13168</v>
      </c>
      <c r="D442" s="227" t="s">
        <v>13169</v>
      </c>
      <c r="E442" s="228" t="s">
        <v>3688</v>
      </c>
      <c r="F442" s="229">
        <v>49</v>
      </c>
      <c r="G442" s="229">
        <v>2017.01</v>
      </c>
      <c r="H442" s="230" t="str">
        <f>_xlfn.DISPIMG("ID_76755CAD819D454B8B9EA23E5361667B",1)</f>
        <v>=DISPIMG("ID_76755CAD819D454B8B9EA23E5361667B",1)</v>
      </c>
    </row>
    <row r="443" s="141" customFormat="1" customHeight="1" spans="1:8">
      <c r="A443" s="145">
        <v>442</v>
      </c>
      <c r="B443" s="227" t="s">
        <v>13172</v>
      </c>
      <c r="C443" s="158" t="s">
        <v>13173</v>
      </c>
      <c r="D443" s="227" t="s">
        <v>13174</v>
      </c>
      <c r="E443" s="228" t="s">
        <v>3688</v>
      </c>
      <c r="F443" s="229">
        <v>48</v>
      </c>
      <c r="G443" s="229">
        <v>2018.11</v>
      </c>
      <c r="H443" s="230" t="str">
        <f>_xlfn.DISPIMG("ID_1B631F2C5EB147FEB97BF2B37E7B57E8",1)</f>
        <v>=DISPIMG("ID_1B631F2C5EB147FEB97BF2B37E7B57E8",1)</v>
      </c>
    </row>
    <row r="444" s="141" customFormat="1" customHeight="1" spans="1:8">
      <c r="A444" s="145">
        <v>443</v>
      </c>
      <c r="B444" s="227" t="s">
        <v>13175</v>
      </c>
      <c r="C444" s="158" t="s">
        <v>13176</v>
      </c>
      <c r="D444" s="227" t="s">
        <v>13177</v>
      </c>
      <c r="E444" s="228" t="s">
        <v>3688</v>
      </c>
      <c r="F444" s="229">
        <v>45</v>
      </c>
      <c r="G444" s="229">
        <v>2018.08</v>
      </c>
      <c r="H444" s="230" t="str">
        <f>_xlfn.DISPIMG("ID_D4EB0DA4BAAA48FDABE0C00790BF2A92",1)</f>
        <v>=DISPIMG("ID_D4EB0DA4BAAA48FDABE0C00790BF2A92",1)</v>
      </c>
    </row>
    <row r="445" s="141" customFormat="1" customHeight="1" spans="1:8">
      <c r="A445" s="145">
        <v>444</v>
      </c>
      <c r="B445" s="227" t="s">
        <v>13178</v>
      </c>
      <c r="C445" s="158" t="s">
        <v>13179</v>
      </c>
      <c r="D445" s="227" t="s">
        <v>13180</v>
      </c>
      <c r="E445" s="228" t="s">
        <v>13181</v>
      </c>
      <c r="F445" s="229">
        <v>49</v>
      </c>
      <c r="G445" s="229">
        <v>2018.07</v>
      </c>
      <c r="H445" s="230" t="str">
        <f>_xlfn.DISPIMG("ID_A9C44921053A4DC3BD8CBCA5F740D1A7",1)</f>
        <v>=DISPIMG("ID_A9C44921053A4DC3BD8CBCA5F740D1A7",1)</v>
      </c>
    </row>
    <row r="446" s="141" customFormat="1" customHeight="1" spans="1:8">
      <c r="A446" s="145">
        <v>445</v>
      </c>
      <c r="B446" s="227" t="s">
        <v>13182</v>
      </c>
      <c r="C446" s="158" t="s">
        <v>13183</v>
      </c>
      <c r="D446" s="227" t="s">
        <v>13184</v>
      </c>
      <c r="E446" s="228" t="s">
        <v>3688</v>
      </c>
      <c r="F446" s="229">
        <v>38</v>
      </c>
      <c r="G446" s="229">
        <v>2017.01</v>
      </c>
      <c r="H446" s="230" t="str">
        <f>_xlfn.DISPIMG("ID_4B0FF633BD394EFF857143C56B431691",1)</f>
        <v>=DISPIMG("ID_4B0FF633BD394EFF857143C56B431691",1)</v>
      </c>
    </row>
    <row r="447" s="141" customFormat="1" customHeight="1" spans="1:8">
      <c r="A447" s="145">
        <v>446</v>
      </c>
      <c r="B447" s="227" t="s">
        <v>13185</v>
      </c>
      <c r="C447" s="158" t="s">
        <v>13186</v>
      </c>
      <c r="D447" s="227" t="s">
        <v>13187</v>
      </c>
      <c r="E447" s="228" t="s">
        <v>3688</v>
      </c>
      <c r="F447" s="229">
        <v>49.8</v>
      </c>
      <c r="G447" s="229">
        <v>2019.08</v>
      </c>
      <c r="H447" s="230" t="str">
        <f>_xlfn.DISPIMG("ID_B843770D4B7246BB99542E36E369E9D4",1)</f>
        <v>=DISPIMG("ID_B843770D4B7246BB99542E36E369E9D4",1)</v>
      </c>
    </row>
    <row r="448" s="141" customFormat="1" customHeight="1" spans="1:8">
      <c r="A448" s="145">
        <v>447</v>
      </c>
      <c r="B448" s="227" t="s">
        <v>13077</v>
      </c>
      <c r="C448" s="158" t="s">
        <v>13078</v>
      </c>
      <c r="D448" s="227" t="s">
        <v>13079</v>
      </c>
      <c r="E448" s="228" t="s">
        <v>353</v>
      </c>
      <c r="F448" s="229">
        <v>58</v>
      </c>
      <c r="G448" s="229">
        <v>2024.04</v>
      </c>
      <c r="H448" s="230" t="str">
        <f>_xlfn.DISPIMG("ID_CBED611EE84E4C67B7A2851DFE529B31",1)</f>
        <v>=DISPIMG("ID_CBED611EE84E4C67B7A2851DFE529B31",1)</v>
      </c>
    </row>
    <row r="449" s="141" customFormat="1" customHeight="1" spans="1:8">
      <c r="A449" s="145">
        <v>448</v>
      </c>
      <c r="B449" s="227" t="s">
        <v>13188</v>
      </c>
      <c r="C449" s="158" t="s">
        <v>13189</v>
      </c>
      <c r="D449" s="227" t="s">
        <v>13190</v>
      </c>
      <c r="E449" s="228" t="s">
        <v>546</v>
      </c>
      <c r="F449" s="229">
        <v>49.8</v>
      </c>
      <c r="G449" s="229">
        <v>2024.03</v>
      </c>
      <c r="H449" s="230" t="str">
        <f>_xlfn.DISPIMG("ID_C11F9562A8A04AEC8D219CB40368A699",1)</f>
        <v>=DISPIMG("ID_C11F9562A8A04AEC8D219CB40368A699",1)</v>
      </c>
    </row>
    <row r="450" s="141" customFormat="1" customHeight="1" spans="1:8">
      <c r="A450" s="145">
        <v>449</v>
      </c>
      <c r="B450" s="227" t="s">
        <v>13086</v>
      </c>
      <c r="C450" s="158" t="s">
        <v>13087</v>
      </c>
      <c r="D450" s="227" t="s">
        <v>13088</v>
      </c>
      <c r="E450" s="228" t="s">
        <v>542</v>
      </c>
      <c r="F450" s="229">
        <v>48</v>
      </c>
      <c r="G450" s="229">
        <v>2023.09</v>
      </c>
      <c r="H450" s="230" t="str">
        <f>_xlfn.DISPIMG("ID_5144EA5047284FA99D6008DDB78A3B4C",1)</f>
        <v>=DISPIMG("ID_5144EA5047284FA99D6008DDB78A3B4C",1)</v>
      </c>
    </row>
    <row r="451" s="141" customFormat="1" customHeight="1" spans="1:8">
      <c r="A451" s="145">
        <v>450</v>
      </c>
      <c r="B451" s="227" t="s">
        <v>13191</v>
      </c>
      <c r="C451" s="158" t="s">
        <v>13192</v>
      </c>
      <c r="D451" s="227" t="s">
        <v>13193</v>
      </c>
      <c r="E451" s="228" t="s">
        <v>546</v>
      </c>
      <c r="F451" s="229">
        <v>49.8</v>
      </c>
      <c r="G451" s="229">
        <v>2024.05</v>
      </c>
      <c r="H451" s="230" t="str">
        <f>_xlfn.DISPIMG("ID_66BFC545F1BC4022A0CDF77EE50159E2",1)</f>
        <v>=DISPIMG("ID_66BFC545F1BC4022A0CDF77EE50159E2",1)</v>
      </c>
    </row>
    <row r="452" s="141" customFormat="1" customHeight="1" spans="1:8">
      <c r="A452" s="145">
        <v>451</v>
      </c>
      <c r="B452" s="227" t="s">
        <v>13194</v>
      </c>
      <c r="C452" s="158" t="s">
        <v>13195</v>
      </c>
      <c r="D452" s="227" t="s">
        <v>13196</v>
      </c>
      <c r="E452" s="228" t="s">
        <v>3565</v>
      </c>
      <c r="F452" s="229">
        <v>49.9</v>
      </c>
      <c r="G452" s="229">
        <v>2024.08</v>
      </c>
      <c r="H452" s="230" t="str">
        <f>_xlfn.DISPIMG("ID_D1F2CA1A09D74CB199BCD1E69DF9D7C8",1)</f>
        <v>=DISPIMG("ID_D1F2CA1A09D74CB199BCD1E69DF9D7C8",1)</v>
      </c>
    </row>
    <row r="453" s="141" customFormat="1" customHeight="1" spans="1:8">
      <c r="A453" s="145">
        <v>452</v>
      </c>
      <c r="B453" s="227" t="s">
        <v>13118</v>
      </c>
      <c r="C453" s="158" t="s">
        <v>13119</v>
      </c>
      <c r="D453" s="227" t="s">
        <v>13120</v>
      </c>
      <c r="E453" s="228" t="s">
        <v>546</v>
      </c>
      <c r="F453" s="229">
        <v>38</v>
      </c>
      <c r="G453" s="229">
        <v>2023.08</v>
      </c>
      <c r="H453" s="230" t="str">
        <f>_xlfn.DISPIMG("ID_FC618EAB63CD413DA860AE16875CAC96",1)</f>
        <v>=DISPIMG("ID_FC618EAB63CD413DA860AE16875CAC96",1)</v>
      </c>
    </row>
    <row r="454" s="141" customFormat="1" customHeight="1" spans="1:8">
      <c r="A454" s="145">
        <v>453</v>
      </c>
      <c r="B454" s="227" t="s">
        <v>13197</v>
      </c>
      <c r="C454" s="158" t="s">
        <v>13198</v>
      </c>
      <c r="D454" s="227" t="s">
        <v>13199</v>
      </c>
      <c r="E454" s="228" t="s">
        <v>3565</v>
      </c>
      <c r="F454" s="229">
        <v>49.8</v>
      </c>
      <c r="G454" s="229">
        <v>2023.01</v>
      </c>
      <c r="H454" s="230" t="str">
        <f>_xlfn.DISPIMG("ID_D37009C06FBC4F038E07880CBC11E3DC",1)</f>
        <v>=DISPIMG("ID_D37009C06FBC4F038E07880CBC11E3DC",1)</v>
      </c>
    </row>
    <row r="455" s="141" customFormat="1" customHeight="1" spans="1:8">
      <c r="A455" s="145">
        <v>454</v>
      </c>
      <c r="B455" s="227" t="s">
        <v>13139</v>
      </c>
      <c r="C455" s="158" t="s">
        <v>13140</v>
      </c>
      <c r="D455" s="227" t="s">
        <v>13141</v>
      </c>
      <c r="E455" s="228" t="s">
        <v>546</v>
      </c>
      <c r="F455" s="229">
        <v>48</v>
      </c>
      <c r="G455" s="229">
        <v>2023.08</v>
      </c>
      <c r="H455" s="230" t="str">
        <f>_xlfn.DISPIMG("ID_0D7EFDE596B545728C0790487E6CAEA6",1)</f>
        <v>=DISPIMG("ID_0D7EFDE596B545728C0790487E6CAEA6",1)</v>
      </c>
    </row>
    <row r="456" s="141" customFormat="1" customHeight="1" spans="1:8">
      <c r="A456" s="145">
        <v>455</v>
      </c>
      <c r="B456" s="227" t="s">
        <v>13200</v>
      </c>
      <c r="C456" s="158" t="s">
        <v>13201</v>
      </c>
      <c r="D456" s="227" t="s">
        <v>13202</v>
      </c>
      <c r="E456" s="228" t="s">
        <v>3565</v>
      </c>
      <c r="F456" s="229">
        <v>58</v>
      </c>
      <c r="G456" s="229">
        <v>2025.01</v>
      </c>
      <c r="H456" s="230" t="str">
        <f>_xlfn.DISPIMG("ID_CCCC9D72BF0041F59CFC87CF14487CB4",1)</f>
        <v>=DISPIMG("ID_CCCC9D72BF0041F59CFC87CF14487CB4",1)</v>
      </c>
    </row>
    <row r="457" s="141" customFormat="1" customHeight="1" spans="1:8">
      <c r="A457" s="145">
        <v>456</v>
      </c>
      <c r="B457" s="227" t="s">
        <v>13203</v>
      </c>
      <c r="C457" s="158" t="s">
        <v>13204</v>
      </c>
      <c r="D457" s="227" t="s">
        <v>13205</v>
      </c>
      <c r="E457" s="228" t="s">
        <v>3565</v>
      </c>
      <c r="F457" s="229">
        <v>58</v>
      </c>
      <c r="G457" s="229">
        <v>2025.01</v>
      </c>
      <c r="H457" s="230" t="str">
        <f>_xlfn.DISPIMG("ID_E14A40EF165043F78749772D60189FB8",1)</f>
        <v>=DISPIMG("ID_E14A40EF165043F78749772D60189FB8",1)</v>
      </c>
    </row>
    <row r="458" s="141" customFormat="1" customHeight="1" spans="1:8">
      <c r="A458" s="145">
        <v>457</v>
      </c>
      <c r="B458" s="227" t="s">
        <v>13206</v>
      </c>
      <c r="C458" s="158" t="s">
        <v>13207</v>
      </c>
      <c r="D458" s="227" t="s">
        <v>13208</v>
      </c>
      <c r="E458" s="228" t="s">
        <v>3565</v>
      </c>
      <c r="F458" s="229">
        <v>58</v>
      </c>
      <c r="G458" s="229">
        <v>2023.1</v>
      </c>
      <c r="H458" s="230" t="str">
        <f>_xlfn.DISPIMG("ID_2D57CCECE230465C832728B1EC06C0A7",1)</f>
        <v>=DISPIMG("ID_2D57CCECE230465C832728B1EC06C0A7",1)</v>
      </c>
    </row>
    <row r="459" s="141" customFormat="1" customHeight="1" spans="1:8">
      <c r="A459" s="145">
        <v>458</v>
      </c>
      <c r="B459" s="227" t="s">
        <v>13209</v>
      </c>
      <c r="C459" s="158" t="s">
        <v>13210</v>
      </c>
      <c r="D459" s="227" t="s">
        <v>13211</v>
      </c>
      <c r="E459" s="228" t="s">
        <v>3565</v>
      </c>
      <c r="F459" s="229">
        <v>39</v>
      </c>
      <c r="G459" s="229">
        <v>2022.02</v>
      </c>
      <c r="H459" s="230" t="str">
        <f>_xlfn.DISPIMG("ID_24FEB22F44394CD4B9040CDB1D328C9E",1)</f>
        <v>=DISPIMG("ID_24FEB22F44394CD4B9040CDB1D328C9E",1)</v>
      </c>
    </row>
    <row r="460" s="141" customFormat="1" customHeight="1" spans="1:8">
      <c r="A460" s="145">
        <v>459</v>
      </c>
      <c r="B460" s="227" t="s">
        <v>13212</v>
      </c>
      <c r="C460" s="158" t="s">
        <v>13213</v>
      </c>
      <c r="D460" s="227" t="s">
        <v>13214</v>
      </c>
      <c r="E460" s="228" t="s">
        <v>3565</v>
      </c>
      <c r="F460" s="229">
        <v>58</v>
      </c>
      <c r="G460" s="229">
        <v>2023.05</v>
      </c>
      <c r="H460" s="230" t="str">
        <f>_xlfn.DISPIMG("ID_B446F246CE264E6D97B0126A5156700A",1)</f>
        <v>=DISPIMG("ID_B446F246CE264E6D97B0126A5156700A",1)</v>
      </c>
    </row>
    <row r="461" s="141" customFormat="1" customHeight="1" spans="1:8">
      <c r="A461" s="145">
        <v>460</v>
      </c>
      <c r="B461" s="227" t="s">
        <v>13142</v>
      </c>
      <c r="C461" s="158" t="s">
        <v>13143</v>
      </c>
      <c r="D461" s="227" t="s">
        <v>13144</v>
      </c>
      <c r="E461" s="228" t="s">
        <v>546</v>
      </c>
      <c r="F461" s="229">
        <v>39.8</v>
      </c>
      <c r="G461" s="229">
        <v>2024.08</v>
      </c>
      <c r="H461" s="230" t="str">
        <f>_xlfn.DISPIMG("ID_8EB28BF0CCE64E45BA29F2E5E3A3D3E1",1)</f>
        <v>=DISPIMG("ID_8EB28BF0CCE64E45BA29F2E5E3A3D3E1",1)</v>
      </c>
    </row>
    <row r="462" s="141" customFormat="1" customHeight="1" spans="1:8">
      <c r="A462" s="145">
        <v>461</v>
      </c>
      <c r="B462" s="227" t="s">
        <v>13215</v>
      </c>
      <c r="C462" s="158" t="s">
        <v>13216</v>
      </c>
      <c r="D462" s="227" t="s">
        <v>13217</v>
      </c>
      <c r="E462" s="228" t="s">
        <v>3565</v>
      </c>
      <c r="F462" s="229">
        <v>56</v>
      </c>
      <c r="G462" s="229">
        <v>2024.06</v>
      </c>
      <c r="H462" s="230" t="str">
        <f>_xlfn.DISPIMG("ID_0D3BB7697C87481AB68B396146EBCB73",1)</f>
        <v>=DISPIMG("ID_0D3BB7697C87481AB68B396146EBCB73",1)</v>
      </c>
    </row>
    <row r="463" s="141" customFormat="1" customHeight="1" spans="1:8">
      <c r="A463" s="145">
        <v>462</v>
      </c>
      <c r="B463" s="227" t="s">
        <v>13152</v>
      </c>
      <c r="C463" s="158" t="s">
        <v>13153</v>
      </c>
      <c r="D463" s="227" t="s">
        <v>13154</v>
      </c>
      <c r="E463" s="228" t="s">
        <v>546</v>
      </c>
      <c r="F463" s="229">
        <v>68</v>
      </c>
      <c r="G463" s="229">
        <v>2024.01</v>
      </c>
      <c r="H463" s="230" t="str">
        <f>_xlfn.DISPIMG("ID_92C8B3906C58446C8ADD5F835073D1A0",1)</f>
        <v>=DISPIMG("ID_92C8B3906C58446C8ADD5F835073D1A0",1)</v>
      </c>
    </row>
    <row r="464" s="141" customFormat="1" customHeight="1" spans="1:8">
      <c r="A464" s="145">
        <v>463</v>
      </c>
      <c r="B464" s="227" t="s">
        <v>13218</v>
      </c>
      <c r="C464" s="158" t="s">
        <v>13219</v>
      </c>
      <c r="D464" s="227" t="s">
        <v>13220</v>
      </c>
      <c r="E464" s="228" t="s">
        <v>3565</v>
      </c>
      <c r="F464" s="229">
        <v>64.8</v>
      </c>
      <c r="G464" s="229">
        <v>2023.07</v>
      </c>
      <c r="H464" s="230" t="str">
        <f>_xlfn.DISPIMG("ID_A7F6DF33AE63463F93C5B834F6F0FCD8",1)</f>
        <v>=DISPIMG("ID_A7F6DF33AE63463F93C5B834F6F0FCD8",1)</v>
      </c>
    </row>
    <row r="465" s="141" customFormat="1" customHeight="1" spans="1:8">
      <c r="A465" s="145">
        <v>464</v>
      </c>
      <c r="B465" s="227" t="s">
        <v>13221</v>
      </c>
      <c r="C465" s="158" t="s">
        <v>13222</v>
      </c>
      <c r="D465" s="227" t="s">
        <v>13223</v>
      </c>
      <c r="E465" s="228" t="s">
        <v>3565</v>
      </c>
      <c r="F465" s="229">
        <v>56</v>
      </c>
      <c r="G465" s="231">
        <v>2024.8</v>
      </c>
      <c r="H465" s="230" t="str">
        <f>_xlfn.DISPIMG("ID_42E911FBD16A4E6887E3142326C6B568",1)</f>
        <v>=DISPIMG("ID_42E911FBD16A4E6887E3142326C6B568",1)</v>
      </c>
    </row>
    <row r="466" s="141" customFormat="1" customHeight="1" spans="1:8">
      <c r="A466" s="145">
        <v>465</v>
      </c>
      <c r="B466" s="227" t="s">
        <v>13224</v>
      </c>
      <c r="C466" s="227" t="s">
        <v>3749</v>
      </c>
      <c r="D466" s="227" t="s">
        <v>13225</v>
      </c>
      <c r="E466" s="228" t="s">
        <v>3808</v>
      </c>
      <c r="F466" s="229">
        <v>49.8</v>
      </c>
      <c r="G466" s="229">
        <v>2025.07</v>
      </c>
      <c r="H466" s="230" t="str">
        <f>_xlfn.DISPIMG("ID_235FABC3CD7B4420AF8216DFC09A61DB",1)</f>
        <v>=DISPIMG("ID_235FABC3CD7B4420AF8216DFC09A61DB",1)</v>
      </c>
    </row>
    <row r="467" s="141" customFormat="1" customHeight="1" spans="1:8">
      <c r="A467" s="145">
        <v>466</v>
      </c>
      <c r="B467" s="146" t="s">
        <v>12163</v>
      </c>
      <c r="C467" s="147" t="s">
        <v>12164</v>
      </c>
      <c r="D467" s="148" t="s">
        <v>9169</v>
      </c>
      <c r="E467" s="148" t="s">
        <v>22</v>
      </c>
      <c r="F467" s="147">
        <v>59.8</v>
      </c>
      <c r="G467" s="147" t="s">
        <v>2103</v>
      </c>
      <c r="H467" s="232" t="s">
        <v>14</v>
      </c>
    </row>
    <row r="468" s="141" customFormat="1" customHeight="1" spans="1:8">
      <c r="A468" s="145">
        <v>467</v>
      </c>
      <c r="B468" s="146" t="s">
        <v>12068</v>
      </c>
      <c r="C468" s="147" t="s">
        <v>12069</v>
      </c>
      <c r="D468" s="148" t="s">
        <v>12070</v>
      </c>
      <c r="E468" s="148" t="s">
        <v>22</v>
      </c>
      <c r="F468" s="147">
        <v>49.6</v>
      </c>
      <c r="G468" s="147" t="s">
        <v>30</v>
      </c>
      <c r="H468" s="232" t="s">
        <v>14</v>
      </c>
    </row>
    <row r="469" s="141" customFormat="1" customHeight="1" spans="1:8">
      <c r="A469" s="145">
        <v>468</v>
      </c>
      <c r="B469" s="146" t="s">
        <v>12071</v>
      </c>
      <c r="C469" s="147" t="s">
        <v>12072</v>
      </c>
      <c r="D469" s="148" t="s">
        <v>12073</v>
      </c>
      <c r="E469" s="148" t="s">
        <v>22</v>
      </c>
      <c r="F469" s="147">
        <v>58.8</v>
      </c>
      <c r="G469" s="147" t="s">
        <v>1823</v>
      </c>
      <c r="H469" s="232" t="s">
        <v>14</v>
      </c>
    </row>
  </sheetData>
  <autoFilter xmlns:etc="http://www.wps.cn/officeDocument/2017/etCustomData" ref="A1:I469" etc:filterBottomFollowUsedRange="0">
    <extLst/>
  </autoFilter>
  <conditionalFormatting sqref="C262">
    <cfRule type="duplicateValues" dxfId="1" priority="2"/>
    <cfRule type="expression" dxfId="0" priority="3">
      <formula>AND(COUNTIF($C$2:$C$162,C262)+COUNTIF($C$169:$C$1048323,C262)&gt;1,NOT(ISBLANK(C262)))</formula>
    </cfRule>
  </conditionalFormatting>
  <conditionalFormatting sqref="C331">
    <cfRule type="duplicateValues" dxfId="1" priority="1"/>
  </conditionalFormatting>
  <conditionalFormatting sqref="C321:C322">
    <cfRule type="duplicateValues" dxfId="1" priority="4"/>
  </conditionalFormatting>
  <conditionalFormatting sqref="C238:C261 C263:C320 C332:C385 C323:C330">
    <cfRule type="expression" dxfId="0" priority="6">
      <formula>AND(COUNTIF($C$2:$C$139,C238)+COUNTIF($C$158:$C$1048323,C238)&gt;1,NOT(ISBLANK(C238)))</formula>
    </cfRule>
  </conditionalFormatting>
  <conditionalFormatting sqref="C263:C320 C332:C385 C238:C261 C323:C330">
    <cfRule type="duplicateValues" dxfId="1" priority="5"/>
  </conditionalFormatting>
  <dataValidations count="1">
    <dataValidation type="custom" allowBlank="1" showErrorMessage="1" errorTitle="拒绝重复输入" error="当前输入的内容，与本区域的其他单元格内容重复。" sqref="C238:C320 C323:C330 C332:C385" errorStyle="warning">
      <formula1>COUNTIF($C:$C,C238)&lt;2</formula1>
    </dataValidation>
  </dataValidations>
  <hyperlinks>
    <hyperlink ref="H2" r:id="rId1" display="详情"/>
    <hyperlink ref="H3" r:id="rId2" display="详情"/>
    <hyperlink ref="H4" r:id="rId3" display="详情"/>
    <hyperlink ref="H5" r:id="rId4" display="详情"/>
    <hyperlink ref="H6" r:id="rId5" display="详情"/>
    <hyperlink ref="H7" r:id="rId6" display="详情"/>
    <hyperlink ref="H8" r:id="rId7" display="详情"/>
    <hyperlink ref="H9" r:id="rId8" display="详情"/>
    <hyperlink ref="H10" r:id="rId9" display="详情"/>
    <hyperlink ref="H11" r:id="rId10" display="详情"/>
    <hyperlink ref="H12" r:id="rId11" display="详情"/>
    <hyperlink ref="H13" r:id="rId12" display="详情"/>
    <hyperlink ref="H14" r:id="rId13" display="详情"/>
    <hyperlink ref="H15" r:id="rId14" display="详情"/>
    <hyperlink ref="H16" r:id="rId15" display="详情"/>
    <hyperlink ref="H17" r:id="rId16" display="详情"/>
    <hyperlink ref="H18" r:id="rId17" display="详情"/>
    <hyperlink ref="H19" r:id="rId18" display="详情"/>
    <hyperlink ref="H20" r:id="rId19" display="详情"/>
    <hyperlink ref="H21" r:id="rId20" display="详情"/>
    <hyperlink ref="H22" r:id="rId21" display="详情"/>
    <hyperlink ref="H23" r:id="rId22" display="详情"/>
    <hyperlink ref="H24" r:id="rId23" display="详情"/>
    <hyperlink ref="H25" r:id="rId24" display="详情"/>
    <hyperlink ref="H26" r:id="rId25" display="详情"/>
    <hyperlink ref="H27" r:id="rId26" display="详情"/>
    <hyperlink ref="H28" r:id="rId27" display="详情"/>
    <hyperlink ref="H29" r:id="rId28" display="详情"/>
    <hyperlink ref="H30" r:id="rId29" display="详情"/>
    <hyperlink ref="H31" r:id="rId30" display="详情"/>
    <hyperlink ref="H32" r:id="rId31" display="详情"/>
    <hyperlink ref="H33" r:id="rId32" display="详情"/>
    <hyperlink ref="H34" r:id="rId33" display="详情"/>
    <hyperlink ref="H35" r:id="rId34" display="详情"/>
    <hyperlink ref="H36" r:id="rId35" display="详情"/>
    <hyperlink ref="H37" r:id="rId36" display="详情"/>
    <hyperlink ref="H38" r:id="rId37" display="详情"/>
    <hyperlink ref="H39" r:id="rId38" display="详情"/>
    <hyperlink ref="H40" r:id="rId39" display="详情"/>
    <hyperlink ref="H41" r:id="rId40" display="详情"/>
    <hyperlink ref="H42" r:id="rId41" display="详情"/>
    <hyperlink ref="H43" r:id="rId42" display="详情"/>
    <hyperlink ref="H44" r:id="rId43" display="详情"/>
    <hyperlink ref="H45" r:id="rId44" display="详情"/>
    <hyperlink ref="H46" r:id="rId45" display="详情"/>
    <hyperlink ref="H47" r:id="rId46" display="详情"/>
    <hyperlink ref="H48" r:id="rId7" display="详情"/>
    <hyperlink ref="H49" r:id="rId47" display="详情"/>
    <hyperlink ref="H50" r:id="rId48" display="详情"/>
    <hyperlink ref="H51" r:id="rId49" display="详情"/>
    <hyperlink ref="H52" r:id="rId50" display="详情"/>
    <hyperlink ref="H53" r:id="rId51" display="详情"/>
    <hyperlink ref="H54" r:id="rId52" display="详情"/>
    <hyperlink ref="H55" r:id="rId53" display="详情"/>
    <hyperlink ref="H56" r:id="rId54" display="详情"/>
    <hyperlink ref="H57" r:id="rId55" display="详情"/>
    <hyperlink ref="H58" r:id="rId56" display="详情"/>
    <hyperlink ref="H59" r:id="rId57" display="详情"/>
    <hyperlink ref="H60" r:id="rId58" display="详情"/>
    <hyperlink ref="H61" r:id="rId59" display="详情"/>
    <hyperlink ref="H62" r:id="rId60" display="详情"/>
    <hyperlink ref="H63" r:id="rId61" display="详情"/>
    <hyperlink ref="H64" r:id="rId62" display="详情"/>
    <hyperlink ref="H65" r:id="rId63" display="详情"/>
    <hyperlink ref="H66" r:id="rId64" display="详情"/>
    <hyperlink ref="H67" r:id="rId65" display="详情"/>
    <hyperlink ref="H68" r:id="rId66" display="详情"/>
    <hyperlink ref="H69" r:id="rId67" display="详情"/>
    <hyperlink ref="H70" r:id="rId68" display="详情"/>
    <hyperlink ref="H71" r:id="rId69" display="详情"/>
    <hyperlink ref="H72" r:id="rId70" display="详情"/>
    <hyperlink ref="H73" r:id="rId71" display="详情"/>
    <hyperlink ref="H74" r:id="rId72" display="详情"/>
    <hyperlink ref="H75" r:id="rId73" display="详情"/>
    <hyperlink ref="H76" r:id="rId74" display="详情"/>
    <hyperlink ref="H77" r:id="rId75" display="详情"/>
    <hyperlink ref="H78" r:id="rId76" display="详情"/>
    <hyperlink ref="H79" r:id="rId77" display="详情"/>
    <hyperlink ref="H80" r:id="rId78" display="详情"/>
    <hyperlink ref="H81" r:id="rId79" display="详情"/>
    <hyperlink ref="H82" r:id="rId80" display="详情"/>
    <hyperlink ref="H83" r:id="rId81" display="详情"/>
    <hyperlink ref="H84" r:id="rId19" display="详情"/>
    <hyperlink ref="H85" r:id="rId82" display="详情"/>
    <hyperlink ref="H86" r:id="rId83" display="详情"/>
    <hyperlink ref="H87" r:id="rId84" display="详情"/>
    <hyperlink ref="H88" r:id="rId85" display="详情"/>
    <hyperlink ref="H89" r:id="rId86" display="详情"/>
    <hyperlink ref="H90" r:id="rId87" display="详情"/>
    <hyperlink ref="H91" r:id="rId88" display="详情"/>
    <hyperlink ref="H92" r:id="rId89" display="详情"/>
    <hyperlink ref="H93" r:id="rId90" display="详情"/>
    <hyperlink ref="H94" r:id="rId91" display="详情"/>
    <hyperlink ref="H95" r:id="rId92" display="详情"/>
    <hyperlink ref="H96" r:id="rId93" display="详情"/>
    <hyperlink ref="H97" r:id="rId94" display="详情"/>
    <hyperlink ref="H98" r:id="rId95" display="详情"/>
    <hyperlink ref="H99" r:id="rId96" display="详情"/>
    <hyperlink ref="H100" r:id="rId97" display="详情"/>
    <hyperlink ref="H101" r:id="rId98" display="详情"/>
    <hyperlink ref="H102" r:id="rId99" display="详情"/>
    <hyperlink ref="H103" r:id="rId100" display="详情"/>
    <hyperlink ref="H104" r:id="rId101" display="详情"/>
    <hyperlink ref="H105" r:id="rId102" display="详情"/>
    <hyperlink ref="H106" r:id="rId103" display="详情"/>
    <hyperlink ref="H107" r:id="rId104" display="详情"/>
    <hyperlink ref="H108" r:id="rId105" display="详情"/>
    <hyperlink ref="H109" r:id="rId106" display="详情"/>
    <hyperlink ref="H110" r:id="rId107" display="详情"/>
    <hyperlink ref="H111" r:id="rId8" display="详情"/>
    <hyperlink ref="H112" r:id="rId108" display="详情"/>
    <hyperlink ref="H113" r:id="rId109" display="详情"/>
    <hyperlink ref="H114" r:id="rId110" display="详情"/>
    <hyperlink ref="H115" r:id="rId111" display="详情"/>
    <hyperlink ref="H116" r:id="rId112" display="详情"/>
    <hyperlink ref="H117" r:id="rId113" display="详情"/>
    <hyperlink ref="H118" r:id="rId114" display="详情"/>
    <hyperlink ref="H119" r:id="rId115" display="详情"/>
    <hyperlink ref="H120" r:id="rId116" display="详情"/>
    <hyperlink ref="H121" r:id="rId117" display="详情"/>
    <hyperlink ref="H122" r:id="rId118" display="详情"/>
    <hyperlink ref="H123" r:id="rId119" display="详情"/>
    <hyperlink ref="H124" r:id="rId120" display="详情"/>
    <hyperlink ref="H125" r:id="rId121" display="详情"/>
    <hyperlink ref="H126" r:id="rId122" display="详情"/>
    <hyperlink ref="H127" r:id="rId37" display="详情"/>
    <hyperlink ref="H128" r:id="rId123" display="详情"/>
    <hyperlink ref="H130" r:id="rId124" display="点击查看" tooltip="http://textbookcenter.cn/book?id=1623&amp;from=from"/>
    <hyperlink ref="H132" r:id="rId125" display="点击查看" tooltip="http://www.textbookcenter.cn/book/1474.html"/>
    <hyperlink ref="H131" r:id="rId126" display="点击查看" tooltip="http://www.textbookcenter.cn/book/1506.html"/>
    <hyperlink ref="H136" r:id="rId127" display="点击查看" tooltip="http://www.textbookcenter.cn/book/1271.html"/>
    <hyperlink ref="H134" r:id="rId128" display="点击查看" tooltip="http://www.textbookcenter.cn/book/1292.html"/>
    <hyperlink ref="H133" r:id="rId129" display="点击查看" tooltip="http://www.textbookcenter.cn/book/1295.html"/>
    <hyperlink ref="H135" r:id="rId130" display="点击查看" tooltip="http://www.textbookcenter.cn/book/1293.html"/>
    <hyperlink ref="H160" r:id="rId131" display="点击查看" tooltip="http://textbookcenter.cn/book?id=1608&amp;from=from"/>
    <hyperlink ref="H150" r:id="rId132" display="点击查看" tooltip="http://textbookcenter.cn/book?id=1621&amp;from=from"/>
    <hyperlink ref="H149" r:id="rId133" display="点击查看" tooltip="http://textbookcenter.cn/book?id=1630&amp;from=from"/>
    <hyperlink ref="H161" r:id="rId134" display="点击查看" tooltip="http://www.textbookcenter.cn/book/1522.html"/>
    <hyperlink ref="H162" r:id="rId135" display="点击查看" tooltip="http://www.textbookcenter.cn/book/1523.html"/>
    <hyperlink ref="H163" r:id="rId136" display="点击查看" tooltip="http://www.textbookcenter.cn/book?id=1534"/>
    <hyperlink ref="H164" r:id="rId137" display="点击查看" tooltip="http://www.textbookcenter.cn/book?id=1538"/>
    <hyperlink ref="H165" r:id="rId138" display="点击查看" tooltip="http://www.textbookcenter.cn/book?id=1524"/>
    <hyperlink ref="H166" r:id="rId139" display="点击查看" tooltip="http://www.textbookcenter.cn/book/1499.html"/>
    <hyperlink ref="H167" r:id="rId140" display="点击查看" tooltip="http://www.textbookcenter.cn/book/1501.html"/>
    <hyperlink ref="H168" r:id="rId141" display="点击查看" tooltip="http://www.textbookcenter.cn/book/1361.html"/>
    <hyperlink ref="H169" r:id="rId142" display="点击查看" tooltip="http://www.textbookcenter.cn/book/1533.html"/>
    <hyperlink ref="H170" r:id="rId143" display="点击查看" tooltip="http://www.textbookcenter.cn/book/1382.html"/>
    <hyperlink ref="H171" r:id="rId144" display="点击查看" tooltip="http://www.textbookcenter.cn/book/1272.html"/>
    <hyperlink ref="H172" r:id="rId145" display="点击查看" tooltip="http://www.textbookcenter.cn/book/379.html"/>
    <hyperlink ref="H173" r:id="rId146" display="点击查看" tooltip="http://www.textbookcenter.cn/book/1009.html"/>
    <hyperlink ref="H174" r:id="rId147" display="点击查看" tooltip="http://www.textbookcenter.cn/book/1029.html"/>
    <hyperlink ref="H175" r:id="rId148" display="点击查看" tooltip="http://www.textbookcenter.cn/book/382.html"/>
    <hyperlink ref="H176" r:id="rId149" display="点击查看" tooltip="http://www.textbookcenter.cn/book/1464.html"/>
    <hyperlink ref="H177" r:id="rId150" display="点击查看" tooltip="http://www.textbookcenter.cn/book/346.html"/>
    <hyperlink ref="H178" r:id="rId151" display="点击查看" tooltip="http://www.textbookcenter.cn/book/347.html"/>
    <hyperlink ref="H179" r:id="rId152" display="点击查看" tooltip="http://www.textbookcenter.cn/book/348.html"/>
    <hyperlink ref="H180" r:id="rId153" display="点击查看" tooltip="http://www.textbookcenter.cn/book/349.html"/>
    <hyperlink ref="H181" r:id="rId154" display="点击查看" tooltip="http://www.textbookcenter.cn/book/350.html"/>
    <hyperlink ref="H182" r:id="rId155" display="点击查看" tooltip="http://www.textbookcenter.cn/book/351.html"/>
    <hyperlink ref="H183" r:id="rId156" display="点击查看" tooltip="http://www.textbookcenter.cn/book/1160.html"/>
    <hyperlink ref="H184" r:id="rId157" display="点击查看" tooltip="http://www.textbookcenter.cn/book/1225.html"/>
    <hyperlink ref="H185" r:id="rId158" display="点击查看" tooltip="http://www.textbookcenter.cn/book/1161.html"/>
    <hyperlink ref="H186" r:id="rId159" display="点击查看" tooltip="http://www.textbookcenter.cn/book/903.html"/>
    <hyperlink ref="H187" r:id="rId160" display="点击查看" tooltip="http://www.textbookcenter.cn/book/1162.html"/>
    <hyperlink ref="H188" r:id="rId161" display="点击查看" tooltip="http://www.textbookcenter.cn/book/1163.html"/>
    <hyperlink ref="H189" r:id="rId162" display="点击查看" tooltip="http://www.textbookcenter.cn/book/1219.html"/>
    <hyperlink ref="H190" r:id="rId163" display="点击查看" tooltip="http://www.textbookcenter.cn/book/1164.html"/>
    <hyperlink ref="H191" r:id="rId164" display="点击查看" tooltip="http://www.textbookcenter.cn/book/1305.html"/>
    <hyperlink ref="H192" r:id="rId165" display="点击查看" tooltip="http://www.textbookcenter.cn/book/1165.html"/>
    <hyperlink ref="H193" r:id="rId166" display="点击查看" tooltip="http://www.textbookcenter.cn/book/1354.html"/>
    <hyperlink ref="H194" r:id="rId167" display="点击查看" tooltip="http://www.textbookcenter.cn/book/1166.html"/>
    <hyperlink ref="H154" r:id="rId168" display="点击查看" tooltip="http://textbookcenter.cn/book?id=1632&amp;from=from"/>
    <hyperlink ref="H195" r:id="rId169" display="点击查看" tooltip="http://www.textbookcenter.cn/book/1167.html"/>
    <hyperlink ref="H156" r:id="rId170" display="点击查看" tooltip="http://textbookcenter.cn/book?id=1633&amp;from=from"/>
    <hyperlink ref="H196" r:id="rId171" display="点击查看" tooltip="http://www.textbookcenter.cn/book/1168.html"/>
    <hyperlink ref="H157" r:id="rId172" display="点击查看" tooltip="http://textbookcenter.cn/book?id=1634&amp;from=from"/>
    <hyperlink ref="H197" r:id="rId173" display="点击查看" tooltip="http://www.textbookcenter.cn/book/1307.html"/>
    <hyperlink ref="H198" r:id="rId174" display="点击查看" tooltip="http://www.textbookcenter.cn/book/1306.html"/>
    <hyperlink ref="H199" r:id="rId175" display="点击查看" tooltip="http://www.textbookcenter.cn/book/1169.html"/>
    <hyperlink ref="H200" r:id="rId176" display="点击查看" tooltip="http://www.textbookcenter.cn/book/1170.html"/>
    <hyperlink ref="H201" r:id="rId177" display="点击查看" tooltip="http://www.textbookcenter.cn/book/1171.html"/>
    <hyperlink ref="H202" r:id="rId178" display="点击查看" tooltip="http://www.textbookcenter.cn/book/1172.html"/>
    <hyperlink ref="H203" r:id="rId179" display="点击查看" tooltip="http://www.textbookcenter.cn/book/372.html"/>
    <hyperlink ref="H204" r:id="rId180" display="点击查看" tooltip="http://www.textbookcenter.cn/book/1173.html"/>
    <hyperlink ref="H205" r:id="rId181" display="点击查看" tooltip="http://www.textbookcenter.cn/book/374.html"/>
    <hyperlink ref="H159" r:id="rId182" display="点击查看" tooltip="http://textbookcenter.cn/book?id=1635&amp;from=from"/>
    <hyperlink ref="H206" r:id="rId183" display="点击查看" tooltip="http://www.textbookcenter.cn/book/1174.html"/>
    <hyperlink ref="H207" r:id="rId184" display="点击查看" tooltip="http://www.textbookcenter.cn/book/1175.html"/>
    <hyperlink ref="H208" r:id="rId185" display="点击查看" tooltip="http://www.textbookcenter.cn/book/1304.html"/>
    <hyperlink ref="H210" r:id="rId186" display="点击查看" tooltip="http://textbookcenter.cn/book?id=1636&amp;from=from"/>
    <hyperlink ref="H222" r:id="rId187" display="点击查看" tooltip="http://www.textbookcenter.cn/book?id=1600"/>
    <hyperlink ref="H223" r:id="rId188" display="点击查看" tooltip="http://www.textbookcenter.cn/book?id=1601"/>
    <hyperlink ref="H224" r:id="rId189" display="点击查看" tooltip="http://www.textbookcenter.cn/book/1505.html"/>
    <hyperlink ref="H218" r:id="rId190" display="点击查看"/>
    <hyperlink ref="H225" r:id="rId191" display="点击查看" tooltip="http://www.textbookcenter.cn/book/1360.html"/>
    <hyperlink ref="H226" r:id="rId192" display="点击查看" tooltip="http://www.textbookcenter.cn/book/1362.html"/>
    <hyperlink ref="H227" r:id="rId141" display="点击查看" tooltip="http://www.textbookcenter.cn/book/1361.html"/>
    <hyperlink ref="H228" r:id="rId193" display="点击查看" tooltip="http://www.textbookcenter.cn/book/1363.html"/>
    <hyperlink ref="H229" r:id="rId194" display="点击查看" tooltip="http://www.textbookcenter.cn/book/1449.html"/>
    <hyperlink ref="H219" r:id="rId195" display="点击查看" tooltip="http://www.textbookcenter.cn/book/1446.html"/>
    <hyperlink ref="H230" r:id="rId196" display="点击查看" tooltip="http://www.textbookcenter.cn/book/1265.html"/>
    <hyperlink ref="H231" r:id="rId197" display="点击查看" tooltip="http://www.textbookcenter.cn/book/1267.html"/>
    <hyperlink ref="H232" r:id="rId198" display="点击查看" tooltip="http://www.textbookcenter.cn/book/1266.html"/>
    <hyperlink ref="H233" r:id="rId199" display="点击查看" tooltip="http://www.textbookcenter.cn/book/1268.html"/>
    <hyperlink ref="H234" r:id="rId200" display="点击查看" tooltip="http://www.textbookcenter.cn/book/1269.html"/>
    <hyperlink ref="H212" r:id="rId201" display="点击查看" tooltip="http://textbookcenter.cn/book?id=1638&amp;from=from"/>
    <hyperlink ref="H235" r:id="rId145" display="点击查看" tooltip="http://www.textbookcenter.cn/book/379.html"/>
    <hyperlink ref="H217" r:id="rId202" display="点击查看" tooltip="http://www.textbookcenter.cn/book/1466.html"/>
    <hyperlink ref="H220" r:id="rId203" display="点击查看" tooltip="http://www.textbookcenter.cn/book/1067.html"/>
    <hyperlink ref="H214" r:id="rId204" display="点击查看" tooltip="http://textbookcenter.cn/book?id=1639&amp;from=from"/>
    <hyperlink ref="H221" r:id="rId205" display="点击查看" tooltip="http://www.textbookcenter.cn/book/1066.html"/>
    <hyperlink ref="H236" r:id="rId147" display="点击查看" tooltip="http://www.textbookcenter.cn/book/1029.html"/>
    <hyperlink ref="H237" r:id="rId206" display="点击查看" tooltip="http://www.textbookcenter.cn/book/1261.html"/>
    <hyperlink ref="H151" r:id="rId207" display="点击查看"/>
    <hyperlink ref="H152" r:id="rId208" display="点击查看"/>
    <hyperlink ref="H211" r:id="rId208" display="点击查看"/>
    <hyperlink ref="H155" r:id="rId209" display="点击查看"/>
    <hyperlink ref="H129" r:id="rId210" display="点击查看"/>
    <hyperlink ref="H148" r:id="rId211" display="点击查看"/>
    <hyperlink ref="H146" r:id="rId212" display="点击查看"/>
    <hyperlink ref="H209" r:id="rId213" display="点击查看"/>
    <hyperlink ref="H147" r:id="rId214" display="点击查看"/>
    <hyperlink ref="H145" r:id="rId215" display="点击查看"/>
    <hyperlink ref="H141" r:id="rId216" display="点击查看"/>
    <hyperlink ref="H142" r:id="rId217" display="点击查看"/>
    <hyperlink ref="H137" r:id="rId218" display="点击查看"/>
    <hyperlink ref="H138" r:id="rId219" display="点击查看"/>
    <hyperlink ref="H144" r:id="rId220" display="点击查看"/>
    <hyperlink ref="H143" r:id="rId221" display="点击查看"/>
    <hyperlink ref="H139" r:id="rId222" display="点击查看"/>
    <hyperlink ref="H140" r:id="rId223" display="点击查看"/>
    <hyperlink ref="H216" r:id="rId224" display="点击查看"/>
    <hyperlink ref="H215" r:id="rId225" display="点击查看"/>
    <hyperlink ref="H158" r:id="rId226" display="点击查看"/>
    <hyperlink ref="H239" r:id="rId227" display="https://www.sjhtbook.com/book/218.html"/>
    <hyperlink ref="H242" r:id="rId228" display="https://www.sjhtbook.com/book/220.html"/>
    <hyperlink ref="H243" r:id="rId229" display="https://www.sjhtbook.com/book/653.html"/>
    <hyperlink ref="H244" r:id="rId230" display="https://www.sjhtbook.com/book/222.html"/>
    <hyperlink ref="H245" r:id="rId231" display="https://www.sjhtbook.com/book/221.html"/>
    <hyperlink ref="H247" r:id="rId232" display="https://www.sjhtbook.com/book/559.html"/>
    <hyperlink ref="H249" r:id="rId233" display="https://www.sjhtbook.com/book/223.html"/>
    <hyperlink ref="H253" r:id="rId234" display="https://www.sjhtbook.com/book/226.html"/>
    <hyperlink ref="H254" r:id="rId235" display="https://www.sjhtbook.com/book/227.html"/>
    <hyperlink ref="H255" r:id="rId236" display="https://www.sjhtbook.com/book/230.html"/>
    <hyperlink ref="H256" r:id="rId237" display="https://www.sjhtbook.com/book/895.html"/>
    <hyperlink ref="H260" r:id="rId238" display="https://www.sjhtbook.com/book/116.html"/>
    <hyperlink ref="H261" r:id="rId239" display="https://www.sjhtbook.com/book/117.html"/>
    <hyperlink ref="H258" r:id="rId240" display="https://www.sjhtbook.com/book/229.html"/>
    <hyperlink ref="H267" r:id="rId241" display="https://www.sjhtbook.com/book/970.html"/>
    <hyperlink ref="H268" r:id="rId242" display="https://www.sjhtbook.com/book/1040.html"/>
    <hyperlink ref="H269" r:id="rId243" display="https://www.sjhtbook.com/book/953.html"/>
    <hyperlink ref="H270" r:id="rId244" display="https://www.sjhtbook.com/book/1027.html"/>
    <hyperlink ref="H271" r:id="rId245" display="https://www.sjhtbook.com/book/1052.html"/>
    <hyperlink ref="H272" r:id="rId246" display="https://www.sjhtbook.com/book/943.html"/>
    <hyperlink ref="H273" r:id="rId247" display="https://www.sjhtbook.com/book/973.html"/>
    <hyperlink ref="H285" r:id="rId248" display="https://www.sjhtbook.com/book/974.html"/>
    <hyperlink ref="H292" r:id="rId249" display="https://www.sjhtbook.com/book/654.html"/>
    <hyperlink ref="H301" r:id="rId250" display="https://www.sjhtbook.com/book/166.html"/>
    <hyperlink ref="H305" r:id="rId251" display="https://www.sjhtbook.com/book/560.html"/>
    <hyperlink ref="H306" r:id="rId252" display="https://www.sjhtbook.com/book/911.html"/>
    <hyperlink ref="H311" r:id="rId253" display="https://www.sjhtbook.com/book/983.html"/>
    <hyperlink ref="H313" r:id="rId254" display="https://www.sjhtbook.com/book/1011.html"/>
    <hyperlink ref="H315" r:id="rId255" display="https://www.sjhtbook.com/book/964.html"/>
    <hyperlink ref="H316" r:id="rId256" display="https://www.sjhtbook.com/book/1070.html"/>
    <hyperlink ref="H317" r:id="rId257" display="https://www.sjhtbook.com/book/1030.html"/>
    <hyperlink ref="H318" r:id="rId258" display="https://www.sjhtbook.com/book/181.html"/>
    <hyperlink ref="H319" r:id="rId259" display="https://www.sjhtbook.com/book/182.html"/>
    <hyperlink ref="H323" r:id="rId260" display="https://www.sjhtbook.com/book/184.html"/>
    <hyperlink ref="H324" r:id="rId261" display="https://www.sjhtbook.com/book/185.html"/>
    <hyperlink ref="H326" r:id="rId262" display="https://www.sjhtbook.com/book/186.html"/>
    <hyperlink ref="H327" r:id="rId263" display="https://www.sjhtbook.com/book/187.html"/>
    <hyperlink ref="H337" r:id="rId264" display="https://www.sjhtbook.com/book/192.html"/>
    <hyperlink ref="H339" r:id="rId265" display="https://www.sjhtbook.com/book/194.html"/>
    <hyperlink ref="H341" r:id="rId266" display="https://www.sjhtbook.com/book/200.html"/>
    <hyperlink ref="H343" r:id="rId267" display="https://www.sjhtbook.com/book/201.html"/>
    <hyperlink ref="H344" r:id="rId268" display="https://www.sjhtbook.com/book/872.html"/>
    <hyperlink ref="H345" r:id="rId269" display="https://www.sjhtbook.com/book/874.html"/>
    <hyperlink ref="H346" r:id="rId270" display="https://www.sjhtbook.com/book/954.html"/>
    <hyperlink ref="H347" r:id="rId271" display="https://www.sjhtbook.com/book/202.html"/>
    <hyperlink ref="H348" r:id="rId272" display="https://www.sjhtbook.com/book/1038.html"/>
    <hyperlink ref="H349" r:id="rId273" display="https://www.sjhtbook.com/book/1013.html"/>
    <hyperlink ref="H351" r:id="rId274" display="https://www.sjhtbook.com/book/205.html"/>
    <hyperlink ref="H352" r:id="rId275" display="https://www.sjhtbook.com/book/924.html"/>
    <hyperlink ref="H353" r:id="rId276" display="https://www.sjhtbook.com/book/206.html"/>
    <hyperlink ref="H354" r:id="rId277" display="https://www.sjhtbook.com/book/1060.html"/>
    <hyperlink ref="H357" r:id="rId278" display="https://www.sjhtbook.com/book/1066.html"/>
    <hyperlink ref="H363" r:id="rId279" display="https://www.sjhtbook.com/book/942.html"/>
    <hyperlink ref="H356" r:id="rId280" display="https://www.sjhtbook.com/book/1102.html"/>
    <hyperlink ref="H265" r:id="rId281" display="https://www.sjhtbook.com/book/1129.html"/>
    <hyperlink ref="H361" r:id="rId282" display="https://www.sjhtbook.com/book/1119.html"/>
    <hyperlink ref="H279" r:id="rId283" display="https://www.sjhtbook.com/book/1122.html"/>
    <hyperlink ref="H355" r:id="rId284" display="https://www.sjhtbook.com/book/1176.html"/>
    <hyperlink ref="H288" r:id="rId285" display="https://www.sjhtbook.com/book/1177.html"/>
    <hyperlink ref="H307" r:id="rId286" display="https://www.sjhtbook.com/book/1187.html"/>
    <hyperlink ref="H281" r:id="rId287" display="https://www.sjhtbook.com/book/1189.html"/>
    <hyperlink ref="H300" r:id="rId288" display="https://www.sjhtbook.com/book/1188.html"/>
    <hyperlink ref="H334" r:id="rId289" display="https://www.sjhtbook.com/book/1193.html"/>
    <hyperlink ref="H241" r:id="rId290" display="https://www.sjhtbook.com/book/1194.html"/>
    <hyperlink ref="H358" r:id="rId291" display="https://www.sjhtbook.com/book/1196.html"/>
    <hyperlink ref="H342" r:id="rId292" display="https://www.sjhtbook.com/book/1197.html"/>
    <hyperlink ref="H280" r:id="rId293" display="https://www.sjhtbook.com/book/1198.html"/>
    <hyperlink ref="H328" r:id="rId294" display="https://www.sjhtbook.com/book/1199.html"/>
    <hyperlink ref="H297" r:id="rId295" display="https://www.sjhtbook.com/book/1200.html"/>
    <hyperlink ref="H309" r:id="rId296" display="https://www.sjhtbook.com/book/1201.html"/>
    <hyperlink ref="H308" r:id="rId297" display="https://www.sjhtbook.com/book/1202.html"/>
    <hyperlink ref="H310" r:id="rId298" display="https://www.sjhtbook.com/book/1204.html"/>
    <hyperlink ref="H294" r:id="rId299" display="https://www.sjhtbook.com/book/1205.html"/>
    <hyperlink ref="H289" r:id="rId300" display="https://www.sjhtbook.com/book/1207.html"/>
    <hyperlink ref="H296" r:id="rId301" display="https://www.sjhtbook.com/book/1209.html"/>
    <hyperlink ref="H240" r:id="rId302" display="https://www.sjhtbook.com/book/1213.html"/>
    <hyperlink ref="H364" r:id="rId303" display="https://www.sjhtbook.com/book/1214.html"/>
    <hyperlink ref="H302" r:id="rId304" display="https://www.sjhtbook.com/book/1218.html"/>
    <hyperlink ref="H295" r:id="rId305" display="https://www.sjhtbook.com/book/1217.html"/>
    <hyperlink ref="H298" r:id="rId306" display="https://www.sjhtbook.com/book/1216.html"/>
    <hyperlink ref="H365" r:id="rId307" display="https://www.sjhtbook.com/book/1234.html"/>
    <hyperlink ref="H299" r:id="rId308" display="https://www.sjhtbook.com/book/1252.html"/>
    <hyperlink ref="H321" r:id="rId309" display="https://www.sjhtbook.com/book/1250.html"/>
    <hyperlink ref="H266" r:id="rId310" display="https://www.sjhtbook.com/book/1254.html"/>
    <hyperlink ref="H373" r:id="rId311" display="https://www.sjhtbook.com/book/1253.html"/>
    <hyperlink ref="H372" r:id="rId312" display="https://www.sjhtbook.com/book/1272.html"/>
    <hyperlink ref="H383" r:id="rId313" display="https://www.sjhtbook.com/book/1269.html"/>
    <hyperlink ref="H384" r:id="rId314" display="https://www.sjhtbook.com/book/1274.html"/>
    <hyperlink ref="H335" r:id="rId315" display="https://www.sjhtbook.com/book/1283.html"/>
    <hyperlink ref="H250" r:id="rId316" display="https://www.sjhtbook.com/book/1298.html"/>
    <hyperlink ref="H312" r:id="rId317" display="https://www.sjhtbook.com/book/1303.html"/>
    <hyperlink ref="H276" r:id="rId318" display="https://www.sjhtbook.com/book/1344.html"/>
    <hyperlink ref="H277" r:id="rId319" display="https://www.sjhtbook.com/book/1345.html"/>
    <hyperlink ref="H278" r:id="rId320" display="https://www.sjhtbook.com/book/1346.html"/>
    <hyperlink ref="H360" r:id="rId321" display="https://www.sjhtbook.com/book/1347.html"/>
    <hyperlink ref="H367" r:id="rId322" display="https://www.sjhtbook.com/book/1366.html"/>
    <hyperlink ref="H320" r:id="rId323" display="https://www.sjhtbook.com/book/1398.html"/>
    <hyperlink ref="H332" r:id="rId324" display="https://www.sjhtbook.com/book/1397.html"/>
    <hyperlink ref="H282" r:id="rId325" display="https://www.sjhtbook.com/book/1408.html"/>
    <hyperlink ref="H304" r:id="rId326" display="https://www.sjhtbook.com/book/1414.html"/>
    <hyperlink ref="H290" r:id="rId327" display="https://www.sjhtbook.com/book/1417.html"/>
    <hyperlink ref="H252" r:id="rId328" display="https://www.sjhtbook.com/book/1422.html"/>
    <hyperlink ref="H264" r:id="rId329" display="https://www.sjhtbook.com/book/1427.html"/>
    <hyperlink ref="H275" r:id="rId330" display="https://www.sjhtbook.com/book/1431.html"/>
    <hyperlink ref="H374" r:id="rId331" display="https://www.sjhtbook.com/book/1437.html"/>
    <hyperlink ref="H283" r:id="rId332" display="https://www.sjhtbook.com/book/1444.html"/>
    <hyperlink ref="H368" r:id="rId333" display="https://www.sjhtbook.com/book/2506.html"/>
    <hyperlink ref="H246" r:id="rId334" display="https://www.sjhtbook.com/book/2555.html"/>
    <hyperlink ref="H262" r:id="rId335" display="https://www.sjhtbook.com/book/2585.html"/>
    <hyperlink ref="H331" r:id="rId336" display="https://www.sjhtbook.com/book/2594.html"/>
    <hyperlink ref="H375" r:id="rId337" display="https://www.sjhtbook.com/book/2600.html"/>
    <hyperlink ref="H330" r:id="rId338" display="https://www.sjhtbook.com/book/2607.html"/>
    <hyperlink ref="H291" r:id="rId339" display="https://www.sjhtbook.com/book/2612.html"/>
    <hyperlink ref="H369" r:id="rId340" display="https://www.sjhtbook.com/book/2616.html"/>
    <hyperlink ref="H259" r:id="rId341" display="https://www.sjhtbook.com/book/2613.html"/>
    <hyperlink ref="H382" r:id="rId342" display="https://www.sjhtbook.com/book/2617.html"/>
    <hyperlink ref="H248" r:id="rId343" display="https://www.sjhtbook.com/book/2620.html"/>
    <hyperlink ref="H303" r:id="rId344" display="https://www.sjhtbook.com/book/2622.html"/>
    <hyperlink ref="H376" r:id="rId345" display="https://www.sjhtbook.com/book/2633.html"/>
    <hyperlink ref="H366" r:id="rId346" display="https://www.sjhtbook.com/book/2642.html"/>
    <hyperlink ref="H287" r:id="rId347" display="https://www.sjhtbook.com/book/2645.html"/>
    <hyperlink ref="H284" r:id="rId348" display="https://www.sjhtbook.com/book/2646.html"/>
    <hyperlink ref="H325" r:id="rId349" display="https://www.sjhtbook.com/book/2662.html"/>
    <hyperlink ref="H257" r:id="rId350" display="https://www.sjhtbook.com/book/2690.html"/>
    <hyperlink ref="H251" r:id="rId351" display="https://www.sjhtbook.com/book/1493.html"/>
    <hyperlink ref="H263" r:id="rId352" display="https://www.sjhtbook.com/book/2703.html"/>
    <hyperlink ref="H385" r:id="rId353" display="https://www.sjhtbook.com/book/2716.html"/>
    <hyperlink ref="H377" r:id="rId354" display="https://www.sjhtbook.com/book/2685.html"/>
    <hyperlink ref="H362" r:id="rId355" display="https://www.sjhtbook.com/book/2723.html"/>
    <hyperlink ref="H238" r:id="rId356" display="https://www.sjhtbook.com/book/1496.html"/>
    <hyperlink ref="H322" r:id="rId357" display="https://www.sjhtbook.com/book/1487.html"/>
    <hyperlink ref="H286" r:id="rId358" display="https://www.sjhtbook.com/book/2729.html"/>
    <hyperlink ref="H371" r:id="rId359" display="https://www.sjhtbook.com/book/2742.html"/>
    <hyperlink ref="H378" r:id="rId360" display="https://www.sjhtbook.com/book/2760.html"/>
    <hyperlink ref="H340" r:id="rId361" display="https://www.sjhtbook.com/book/2759.html"/>
    <hyperlink ref="H370" r:id="rId362" display="https://www.sjhtbook.com/book/2765.html"/>
    <hyperlink ref="H379" r:id="rId363" display="https://www.sjhtbook.com/book/2767.html"/>
    <hyperlink ref="H333" r:id="rId364" display="https://www.sjhtbook.com/book/2769.html"/>
    <hyperlink ref="H380" r:id="rId365" display="https://www.sjhtbook.com/book/2789.html"/>
    <hyperlink ref="H359" r:id="rId366" display="https://www.sjhtbook.com/book/2793.html"/>
    <hyperlink ref="H293" r:id="rId367" display="https://www.sjhtbook.com/book/2798.html"/>
    <hyperlink ref="H350" r:id="rId368" display="https://www.sjhtbook.com/book/2797.html"/>
    <hyperlink ref="H314" r:id="rId369" display="https://www.sjhtbook.com/book/2801.html"/>
    <hyperlink ref="H338" r:id="rId370" display="https://www.sjhtbook.com/book/2800.html"/>
    <hyperlink ref="H329" r:id="rId371" display="https://www.sjhtbook.com/book/2799.html"/>
    <hyperlink ref="H336" r:id="rId372" display="https://www.sjhtbook.com/book/2802.html"/>
    <hyperlink ref="H381" r:id="rId373" display="https://www.sjhtbook.com/book/2815.html"/>
    <hyperlink ref="H386" r:id="rId374" display="http://jc.huatengzy.com/show-199-2260-1.html"/>
    <hyperlink ref="H387" r:id="rId375" display="http://jc.huatengzy.com/show-199-2258-1.html"/>
    <hyperlink ref="H388" r:id="rId376" display="http://jc.huatengzy.com/show-199-2244-1.html"/>
    <hyperlink ref="H389" r:id="rId377" display="http://www.xinsijiaocai.com/show-199-2292-1.html"/>
    <hyperlink ref="H390" r:id="rId378" display="http://www.xinsijiaocai.com/show-199-2290-1.html"/>
    <hyperlink ref="H391" r:id="rId379" display="http://www.xinsijiaocai.com/show-199-2288-1.html"/>
    <hyperlink ref="H392" r:id="rId380" display="http://www.xinsijiaocai.com/show-199-2286-1.html"/>
    <hyperlink ref="H393" r:id="rId381" display="http://www.xinsijiaocai.com/show-199-2284-1.html"/>
    <hyperlink ref="H394" r:id="rId382" display="http://www.xinsijiaocai.com/show-199-2282-1.html"/>
    <hyperlink ref="H397" r:id="rId383" display="http://www.xinsijiaocai.com/show-199-2296-1.html"/>
    <hyperlink ref="H396" r:id="rId384" display="http://www.xinsijiaocai.com/show-199-2351-1.html"/>
    <hyperlink ref="H401" r:id="rId385" display="http://www.xinsijiaocai.com/show-199-2360-1.html"/>
    <hyperlink ref="H407" r:id="rId386" display="http://www.xinsijiaocai.com/show-199-2376-1.html"/>
    <hyperlink ref="H405" r:id="rId387" display="http://www.xinsijiaocai.com/show-199-2410-1.html"/>
    <hyperlink ref="H408" r:id="rId388" display="http://www.xinsijiaocai.com/html/books/xueqianjiaoyu/2482.html"/>
    <hyperlink ref="H402" r:id="rId389" display="http://www.xinsijiaocai.com/html/books/xueqianjiaoyu/2474.html"/>
    <hyperlink ref="H406" r:id="rId390" display="http://www.xinsijiaocai.com/html/books/xueqianjiaoyu/2470.html"/>
    <hyperlink ref="H403" r:id="rId391" display="http://www.xinsijiaocai.com/html/books/xueqianjiaoyu/2468.html"/>
    <hyperlink ref="H395" r:id="rId392" display="http://www.xinsijiaocai.com/show-199-2299-1.html"/>
    <hyperlink ref="H467" r:id="rId123" display="详情"/>
    <hyperlink ref="H468" r:id="rId90" display="详情"/>
    <hyperlink ref="H469" r:id="rId91" display="详情"/>
  </hyperlink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2"/>
  <sheetViews>
    <sheetView zoomScale="160" zoomScaleNormal="160" workbookViewId="0">
      <selection activeCell="B222" sqref="B222"/>
    </sheetView>
  </sheetViews>
  <sheetFormatPr defaultColWidth="8.725" defaultRowHeight="23" customHeight="1"/>
  <cols>
    <col min="1" max="1" width="4.31666666666667" style="115" customWidth="1"/>
    <col min="2" max="2" width="24.2083333333333" style="116" customWidth="1"/>
    <col min="3" max="3" width="13.2916666666667" style="116" customWidth="1"/>
    <col min="4" max="4" width="10.6166666666667" style="116" customWidth="1"/>
    <col min="5" max="5" width="13.9833333333333" style="116" customWidth="1"/>
    <col min="6" max="6" width="5.28333333333333" style="116" customWidth="1"/>
    <col min="7" max="7" width="10.5083333333333" style="116" customWidth="1"/>
    <col min="8" max="8" width="9.48333333333333" style="116" customWidth="1"/>
    <col min="9" max="16384" width="8.725" style="116"/>
  </cols>
  <sheetData>
    <row r="1" s="112" customFormat="1" customHeight="1" spans="1:9">
      <c r="A1" s="117" t="s">
        <v>1817</v>
      </c>
      <c r="B1" s="117" t="s">
        <v>1</v>
      </c>
      <c r="C1" s="117" t="s">
        <v>2</v>
      </c>
      <c r="D1" s="117" t="s">
        <v>3</v>
      </c>
      <c r="E1" s="117" t="s">
        <v>4</v>
      </c>
      <c r="F1" s="117" t="s">
        <v>5</v>
      </c>
      <c r="G1" s="117" t="s">
        <v>13226</v>
      </c>
      <c r="H1" s="118" t="s">
        <v>7</v>
      </c>
      <c r="I1" s="129" t="s">
        <v>1819</v>
      </c>
    </row>
    <row r="2" s="113" customFormat="1" customHeight="1" spans="1:8">
      <c r="A2" s="119">
        <v>1</v>
      </c>
      <c r="B2" s="120" t="s">
        <v>273</v>
      </c>
      <c r="C2" s="121" t="s">
        <v>274</v>
      </c>
      <c r="D2" s="121" t="s">
        <v>275</v>
      </c>
      <c r="E2" s="121" t="s">
        <v>22</v>
      </c>
      <c r="F2" s="121">
        <v>35.8</v>
      </c>
      <c r="G2" s="121" t="s">
        <v>2128</v>
      </c>
      <c r="H2" s="122" t="s">
        <v>14</v>
      </c>
    </row>
    <row r="3" s="113" customFormat="1" customHeight="1" spans="1:8">
      <c r="A3" s="119">
        <v>2</v>
      </c>
      <c r="B3" s="120" t="s">
        <v>1604</v>
      </c>
      <c r="C3" s="121" t="s">
        <v>1605</v>
      </c>
      <c r="D3" s="121" t="s">
        <v>1606</v>
      </c>
      <c r="E3" s="121" t="s">
        <v>22</v>
      </c>
      <c r="F3" s="121">
        <v>35</v>
      </c>
      <c r="G3" s="121" t="s">
        <v>2128</v>
      </c>
      <c r="H3" s="122" t="s">
        <v>14</v>
      </c>
    </row>
    <row r="4" s="113" customFormat="1" customHeight="1" spans="1:8">
      <c r="A4" s="119">
        <v>3</v>
      </c>
      <c r="B4" s="120" t="s">
        <v>13227</v>
      </c>
      <c r="C4" s="121" t="s">
        <v>13228</v>
      </c>
      <c r="D4" s="121" t="s">
        <v>13229</v>
      </c>
      <c r="E4" s="121" t="s">
        <v>22</v>
      </c>
      <c r="F4" s="121">
        <v>59</v>
      </c>
      <c r="G4" s="121" t="s">
        <v>30</v>
      </c>
      <c r="H4" s="122" t="s">
        <v>14</v>
      </c>
    </row>
    <row r="5" s="113" customFormat="1" customHeight="1" spans="1:8">
      <c r="A5" s="119">
        <v>4</v>
      </c>
      <c r="B5" s="120" t="s">
        <v>13230</v>
      </c>
      <c r="C5" s="121" t="s">
        <v>13231</v>
      </c>
      <c r="D5" s="121" t="s">
        <v>13232</v>
      </c>
      <c r="E5" s="121" t="s">
        <v>22</v>
      </c>
      <c r="F5" s="121">
        <v>59.8</v>
      </c>
      <c r="G5" s="121" t="s">
        <v>1823</v>
      </c>
      <c r="H5" s="122" t="s">
        <v>14</v>
      </c>
    </row>
    <row r="6" s="113" customFormat="1" customHeight="1" spans="1:8">
      <c r="A6" s="119">
        <v>5</v>
      </c>
      <c r="B6" s="120" t="s">
        <v>13233</v>
      </c>
      <c r="C6" s="121" t="s">
        <v>13234</v>
      </c>
      <c r="D6" s="121" t="s">
        <v>13235</v>
      </c>
      <c r="E6" s="121" t="s">
        <v>22</v>
      </c>
      <c r="F6" s="121">
        <v>55</v>
      </c>
      <c r="G6" s="121" t="s">
        <v>1897</v>
      </c>
      <c r="H6" s="122" t="s">
        <v>14</v>
      </c>
    </row>
    <row r="7" s="113" customFormat="1" customHeight="1" spans="1:8">
      <c r="A7" s="119">
        <v>6</v>
      </c>
      <c r="B7" s="120" t="s">
        <v>13236</v>
      </c>
      <c r="C7" s="121" t="s">
        <v>13237</v>
      </c>
      <c r="D7" s="121" t="s">
        <v>13238</v>
      </c>
      <c r="E7" s="121" t="s">
        <v>22</v>
      </c>
      <c r="F7" s="121">
        <v>69.8</v>
      </c>
      <c r="G7" s="121" t="s">
        <v>1841</v>
      </c>
      <c r="H7" s="122" t="s">
        <v>14</v>
      </c>
    </row>
    <row r="8" s="113" customFormat="1" customHeight="1" spans="1:8">
      <c r="A8" s="119">
        <v>7</v>
      </c>
      <c r="B8" s="120" t="s">
        <v>13239</v>
      </c>
      <c r="C8" s="121" t="s">
        <v>13240</v>
      </c>
      <c r="D8" s="121" t="s">
        <v>13241</v>
      </c>
      <c r="E8" s="121" t="s">
        <v>22</v>
      </c>
      <c r="F8" s="121">
        <v>59.8</v>
      </c>
      <c r="G8" s="121" t="s">
        <v>127</v>
      </c>
      <c r="H8" s="122" t="s">
        <v>14</v>
      </c>
    </row>
    <row r="9" s="113" customFormat="1" customHeight="1" spans="1:8">
      <c r="A9" s="119">
        <v>8</v>
      </c>
      <c r="B9" s="120" t="s">
        <v>13242</v>
      </c>
      <c r="C9" s="121" t="s">
        <v>13243</v>
      </c>
      <c r="D9" s="121" t="s">
        <v>13244</v>
      </c>
      <c r="E9" s="121" t="s">
        <v>22</v>
      </c>
      <c r="F9" s="121">
        <v>45</v>
      </c>
      <c r="G9" s="121" t="s">
        <v>30</v>
      </c>
      <c r="H9" s="122" t="s">
        <v>14</v>
      </c>
    </row>
    <row r="10" s="113" customFormat="1" customHeight="1" spans="1:8">
      <c r="A10" s="119">
        <v>9</v>
      </c>
      <c r="B10" s="120" t="s">
        <v>13245</v>
      </c>
      <c r="C10" s="121" t="s">
        <v>13246</v>
      </c>
      <c r="D10" s="121" t="s">
        <v>13247</v>
      </c>
      <c r="E10" s="121" t="s">
        <v>22</v>
      </c>
      <c r="F10" s="121">
        <v>36</v>
      </c>
      <c r="G10" s="121" t="s">
        <v>1881</v>
      </c>
      <c r="H10" s="122" t="s">
        <v>14</v>
      </c>
    </row>
    <row r="11" s="113" customFormat="1" customHeight="1" spans="1:8">
      <c r="A11" s="119">
        <v>10</v>
      </c>
      <c r="B11" s="120" t="s">
        <v>13248</v>
      </c>
      <c r="C11" s="121" t="s">
        <v>13249</v>
      </c>
      <c r="D11" s="121" t="s">
        <v>13250</v>
      </c>
      <c r="E11" s="121" t="s">
        <v>22</v>
      </c>
      <c r="F11" s="121">
        <v>28</v>
      </c>
      <c r="G11" s="121" t="s">
        <v>1638</v>
      </c>
      <c r="H11" s="122" t="s">
        <v>14</v>
      </c>
    </row>
    <row r="12" s="113" customFormat="1" customHeight="1" spans="1:8">
      <c r="A12" s="119">
        <v>11</v>
      </c>
      <c r="B12" s="120" t="s">
        <v>13251</v>
      </c>
      <c r="C12" s="121" t="s">
        <v>13252</v>
      </c>
      <c r="D12" s="121" t="s">
        <v>13253</v>
      </c>
      <c r="E12" s="121" t="s">
        <v>22</v>
      </c>
      <c r="F12" s="121">
        <v>36</v>
      </c>
      <c r="G12" s="121" t="s">
        <v>1841</v>
      </c>
      <c r="H12" s="122" t="s">
        <v>14</v>
      </c>
    </row>
    <row r="13" s="113" customFormat="1" customHeight="1" spans="1:8">
      <c r="A13" s="119">
        <v>12</v>
      </c>
      <c r="B13" s="120" t="s">
        <v>13254</v>
      </c>
      <c r="C13" s="121" t="s">
        <v>13255</v>
      </c>
      <c r="D13" s="121" t="s">
        <v>13256</v>
      </c>
      <c r="E13" s="121" t="s">
        <v>12</v>
      </c>
      <c r="F13" s="121">
        <v>36</v>
      </c>
      <c r="G13" s="121" t="s">
        <v>1686</v>
      </c>
      <c r="H13" s="122" t="s">
        <v>14</v>
      </c>
    </row>
    <row r="14" s="113" customFormat="1" customHeight="1" spans="1:8">
      <c r="A14" s="119">
        <v>13</v>
      </c>
      <c r="B14" s="120" t="s">
        <v>2308</v>
      </c>
      <c r="C14" s="121" t="s">
        <v>2309</v>
      </c>
      <c r="D14" s="121" t="s">
        <v>2310</v>
      </c>
      <c r="E14" s="121" t="s">
        <v>2311</v>
      </c>
      <c r="F14" s="121">
        <v>49.8</v>
      </c>
      <c r="G14" s="121" t="s">
        <v>2128</v>
      </c>
      <c r="H14" s="122" t="s">
        <v>14</v>
      </c>
    </row>
    <row r="15" s="113" customFormat="1" customHeight="1" spans="1:8">
      <c r="A15" s="119">
        <v>14</v>
      </c>
      <c r="B15" s="120" t="s">
        <v>13257</v>
      </c>
      <c r="C15" s="121" t="s">
        <v>13258</v>
      </c>
      <c r="D15" s="121" t="s">
        <v>13259</v>
      </c>
      <c r="E15" s="121" t="s">
        <v>22</v>
      </c>
      <c r="F15" s="121">
        <v>53</v>
      </c>
      <c r="G15" s="121" t="s">
        <v>52</v>
      </c>
      <c r="H15" s="122" t="s">
        <v>14</v>
      </c>
    </row>
    <row r="16" s="113" customFormat="1" customHeight="1" spans="1:8">
      <c r="A16" s="119">
        <v>15</v>
      </c>
      <c r="B16" s="120" t="s">
        <v>13260</v>
      </c>
      <c r="C16" s="121" t="s">
        <v>13261</v>
      </c>
      <c r="D16" s="121" t="s">
        <v>13262</v>
      </c>
      <c r="E16" s="121" t="s">
        <v>22</v>
      </c>
      <c r="F16" s="121">
        <v>49.8</v>
      </c>
      <c r="G16" s="121" t="s">
        <v>2128</v>
      </c>
      <c r="H16" s="122" t="s">
        <v>14</v>
      </c>
    </row>
    <row r="17" s="113" customFormat="1" customHeight="1" spans="1:8">
      <c r="A17" s="119">
        <v>16</v>
      </c>
      <c r="B17" s="120" t="s">
        <v>13260</v>
      </c>
      <c r="C17" s="121" t="s">
        <v>13263</v>
      </c>
      <c r="D17" s="121" t="s">
        <v>13264</v>
      </c>
      <c r="E17" s="121" t="s">
        <v>22</v>
      </c>
      <c r="F17" s="121">
        <v>48</v>
      </c>
      <c r="G17" s="121" t="s">
        <v>65</v>
      </c>
      <c r="H17" s="122" t="s">
        <v>14</v>
      </c>
    </row>
    <row r="18" s="113" customFormat="1" customHeight="1" spans="1:8">
      <c r="A18" s="119">
        <v>17</v>
      </c>
      <c r="B18" s="120" t="s">
        <v>13265</v>
      </c>
      <c r="C18" s="121" t="s">
        <v>13266</v>
      </c>
      <c r="D18" s="121" t="s">
        <v>13267</v>
      </c>
      <c r="E18" s="121" t="s">
        <v>22</v>
      </c>
      <c r="F18" s="121">
        <v>69.8</v>
      </c>
      <c r="G18" s="121" t="s">
        <v>52</v>
      </c>
      <c r="H18" s="122" t="s">
        <v>14</v>
      </c>
    </row>
    <row r="19" s="113" customFormat="1" customHeight="1" spans="1:8">
      <c r="A19" s="119">
        <v>18</v>
      </c>
      <c r="B19" s="120" t="s">
        <v>13268</v>
      </c>
      <c r="C19" s="121" t="s">
        <v>13269</v>
      </c>
      <c r="D19" s="121" t="s">
        <v>13270</v>
      </c>
      <c r="E19" s="121" t="s">
        <v>22</v>
      </c>
      <c r="F19" s="121">
        <v>69.8</v>
      </c>
      <c r="G19" s="121" t="s">
        <v>150</v>
      </c>
      <c r="H19" s="122" t="s">
        <v>14</v>
      </c>
    </row>
    <row r="20" s="113" customFormat="1" customHeight="1" spans="1:8">
      <c r="A20" s="119">
        <v>19</v>
      </c>
      <c r="B20" s="120" t="s">
        <v>13271</v>
      </c>
      <c r="C20" s="121" t="s">
        <v>13272</v>
      </c>
      <c r="D20" s="121" t="s">
        <v>13273</v>
      </c>
      <c r="E20" s="121" t="s">
        <v>22</v>
      </c>
      <c r="F20" s="121">
        <v>29.8</v>
      </c>
      <c r="G20" s="121" t="s">
        <v>6336</v>
      </c>
      <c r="H20" s="122" t="s">
        <v>14</v>
      </c>
    </row>
    <row r="21" s="113" customFormat="1" customHeight="1" spans="1:8">
      <c r="A21" s="119">
        <v>20</v>
      </c>
      <c r="B21" s="120" t="s">
        <v>13268</v>
      </c>
      <c r="C21" s="121" t="s">
        <v>13274</v>
      </c>
      <c r="D21" s="121" t="s">
        <v>13275</v>
      </c>
      <c r="E21" s="121" t="s">
        <v>22</v>
      </c>
      <c r="F21" s="121">
        <v>68</v>
      </c>
      <c r="G21" s="121" t="s">
        <v>150</v>
      </c>
      <c r="H21" s="122" t="s">
        <v>14</v>
      </c>
    </row>
    <row r="22" s="113" customFormat="1" customHeight="1" spans="1:8">
      <c r="A22" s="119">
        <v>21</v>
      </c>
      <c r="B22" s="120" t="s">
        <v>13276</v>
      </c>
      <c r="C22" s="121" t="s">
        <v>13277</v>
      </c>
      <c r="D22" s="121" t="s">
        <v>13278</v>
      </c>
      <c r="E22" s="121" t="s">
        <v>22</v>
      </c>
      <c r="F22" s="121">
        <v>48</v>
      </c>
      <c r="G22" s="121" t="s">
        <v>150</v>
      </c>
      <c r="H22" s="122" t="s">
        <v>14</v>
      </c>
    </row>
    <row r="23" s="113" customFormat="1" customHeight="1" spans="1:8">
      <c r="A23" s="119">
        <v>22</v>
      </c>
      <c r="B23" s="120" t="s">
        <v>13279</v>
      </c>
      <c r="C23" s="121" t="s">
        <v>13280</v>
      </c>
      <c r="D23" s="121" t="s">
        <v>13281</v>
      </c>
      <c r="E23" s="121" t="s">
        <v>22</v>
      </c>
      <c r="F23" s="121">
        <v>88</v>
      </c>
      <c r="G23" s="121" t="s">
        <v>150</v>
      </c>
      <c r="H23" s="122" t="s">
        <v>14</v>
      </c>
    </row>
    <row r="24" s="113" customFormat="1" customHeight="1" spans="1:8">
      <c r="A24" s="119">
        <v>23</v>
      </c>
      <c r="B24" s="120" t="s">
        <v>13282</v>
      </c>
      <c r="C24" s="121" t="s">
        <v>13283</v>
      </c>
      <c r="D24" s="121" t="s">
        <v>13284</v>
      </c>
      <c r="E24" s="121" t="s">
        <v>44</v>
      </c>
      <c r="F24" s="121">
        <v>49.8</v>
      </c>
      <c r="G24" s="121" t="s">
        <v>30</v>
      </c>
      <c r="H24" s="122" t="s">
        <v>14</v>
      </c>
    </row>
    <row r="25" s="113" customFormat="1" customHeight="1" spans="1:8">
      <c r="A25" s="119">
        <v>24</v>
      </c>
      <c r="B25" s="120" t="s">
        <v>13285</v>
      </c>
      <c r="C25" s="121" t="s">
        <v>13286</v>
      </c>
      <c r="D25" s="121" t="s">
        <v>13287</v>
      </c>
      <c r="E25" s="121" t="s">
        <v>22</v>
      </c>
      <c r="F25" s="121">
        <v>49.8</v>
      </c>
      <c r="G25" s="121" t="s">
        <v>30</v>
      </c>
      <c r="H25" s="122" t="s">
        <v>14</v>
      </c>
    </row>
    <row r="26" s="113" customFormat="1" customHeight="1" spans="1:8">
      <c r="A26" s="119">
        <v>25</v>
      </c>
      <c r="B26" s="120" t="s">
        <v>13288</v>
      </c>
      <c r="C26" s="121" t="s">
        <v>13289</v>
      </c>
      <c r="D26" s="121" t="s">
        <v>13290</v>
      </c>
      <c r="E26" s="121" t="s">
        <v>22</v>
      </c>
      <c r="F26" s="121">
        <v>58</v>
      </c>
      <c r="G26" s="121" t="s">
        <v>150</v>
      </c>
      <c r="H26" s="122" t="s">
        <v>14</v>
      </c>
    </row>
    <row r="27" s="113" customFormat="1" customHeight="1" spans="1:8">
      <c r="A27" s="119">
        <v>26</v>
      </c>
      <c r="B27" s="120" t="s">
        <v>13291</v>
      </c>
      <c r="C27" s="121" t="s">
        <v>13292</v>
      </c>
      <c r="D27" s="121" t="s">
        <v>13293</v>
      </c>
      <c r="E27" s="121" t="s">
        <v>22</v>
      </c>
      <c r="F27" s="121">
        <v>88</v>
      </c>
      <c r="G27" s="121" t="s">
        <v>282</v>
      </c>
      <c r="H27" s="122" t="s">
        <v>14</v>
      </c>
    </row>
    <row r="28" s="113" customFormat="1" customHeight="1" spans="1:8">
      <c r="A28" s="119">
        <v>27</v>
      </c>
      <c r="B28" s="120" t="s">
        <v>13294</v>
      </c>
      <c r="C28" s="121" t="s">
        <v>13295</v>
      </c>
      <c r="D28" s="121" t="s">
        <v>13296</v>
      </c>
      <c r="E28" s="121" t="s">
        <v>22</v>
      </c>
      <c r="F28" s="121">
        <v>65</v>
      </c>
      <c r="G28" s="121" t="s">
        <v>150</v>
      </c>
      <c r="H28" s="122" t="s">
        <v>14</v>
      </c>
    </row>
    <row r="29" s="113" customFormat="1" customHeight="1" spans="1:8">
      <c r="A29" s="119">
        <v>28</v>
      </c>
      <c r="B29" s="120" t="s">
        <v>13297</v>
      </c>
      <c r="C29" s="121" t="s">
        <v>13298</v>
      </c>
      <c r="D29" s="121" t="s">
        <v>13299</v>
      </c>
      <c r="E29" s="121" t="s">
        <v>22</v>
      </c>
      <c r="F29" s="121">
        <v>39.8</v>
      </c>
      <c r="G29" s="121" t="s">
        <v>37</v>
      </c>
      <c r="H29" s="122" t="s">
        <v>14</v>
      </c>
    </row>
    <row r="30" s="113" customFormat="1" customHeight="1" spans="1:8">
      <c r="A30" s="119">
        <v>29</v>
      </c>
      <c r="B30" s="120" t="s">
        <v>13300</v>
      </c>
      <c r="C30" s="121" t="s">
        <v>13301</v>
      </c>
      <c r="D30" s="121" t="s">
        <v>13302</v>
      </c>
      <c r="E30" s="121" t="s">
        <v>22</v>
      </c>
      <c r="F30" s="121">
        <v>38</v>
      </c>
      <c r="G30" s="121" t="s">
        <v>1686</v>
      </c>
      <c r="H30" s="122" t="s">
        <v>14</v>
      </c>
    </row>
    <row r="31" s="113" customFormat="1" customHeight="1" spans="1:8">
      <c r="A31" s="119">
        <v>30</v>
      </c>
      <c r="B31" s="120" t="s">
        <v>13303</v>
      </c>
      <c r="C31" s="121" t="s">
        <v>13304</v>
      </c>
      <c r="D31" s="121" t="s">
        <v>13305</v>
      </c>
      <c r="E31" s="121" t="s">
        <v>22</v>
      </c>
      <c r="F31" s="121">
        <v>49.8</v>
      </c>
      <c r="G31" s="121" t="s">
        <v>150</v>
      </c>
      <c r="H31" s="122" t="s">
        <v>14</v>
      </c>
    </row>
    <row r="32" s="113" customFormat="1" customHeight="1" spans="1:8">
      <c r="A32" s="119">
        <v>31</v>
      </c>
      <c r="B32" s="120" t="s">
        <v>13236</v>
      </c>
      <c r="C32" s="121" t="s">
        <v>13306</v>
      </c>
      <c r="D32" s="121" t="s">
        <v>13307</v>
      </c>
      <c r="E32" s="121" t="s">
        <v>22</v>
      </c>
      <c r="F32" s="121">
        <v>68</v>
      </c>
      <c r="G32" s="121" t="s">
        <v>150</v>
      </c>
      <c r="H32" s="122" t="s">
        <v>14</v>
      </c>
    </row>
    <row r="33" s="113" customFormat="1" customHeight="1" spans="1:8">
      <c r="A33" s="119">
        <v>32</v>
      </c>
      <c r="B33" s="120" t="s">
        <v>13308</v>
      </c>
      <c r="C33" s="121" t="s">
        <v>13309</v>
      </c>
      <c r="D33" s="121" t="s">
        <v>13310</v>
      </c>
      <c r="E33" s="121" t="s">
        <v>22</v>
      </c>
      <c r="F33" s="121">
        <v>29.8</v>
      </c>
      <c r="G33" s="121" t="s">
        <v>282</v>
      </c>
      <c r="H33" s="122" t="s">
        <v>14</v>
      </c>
    </row>
    <row r="34" s="113" customFormat="1" customHeight="1" spans="1:8">
      <c r="A34" s="119">
        <v>33</v>
      </c>
      <c r="B34" s="120" t="s">
        <v>13311</v>
      </c>
      <c r="C34" s="121" t="s">
        <v>13312</v>
      </c>
      <c r="D34" s="121" t="s">
        <v>13313</v>
      </c>
      <c r="E34" s="121" t="s">
        <v>22</v>
      </c>
      <c r="F34" s="121">
        <v>68</v>
      </c>
      <c r="G34" s="121" t="s">
        <v>18</v>
      </c>
      <c r="H34" s="122" t="s">
        <v>14</v>
      </c>
    </row>
    <row r="35" s="113" customFormat="1" customHeight="1" spans="1:8">
      <c r="A35" s="119">
        <v>34</v>
      </c>
      <c r="B35" s="120" t="s">
        <v>13314</v>
      </c>
      <c r="C35" s="121" t="s">
        <v>13315</v>
      </c>
      <c r="D35" s="121" t="s">
        <v>13316</v>
      </c>
      <c r="E35" s="121" t="s">
        <v>22</v>
      </c>
      <c r="F35" s="121">
        <v>45</v>
      </c>
      <c r="G35" s="121" t="s">
        <v>30</v>
      </c>
      <c r="H35" s="122" t="s">
        <v>14</v>
      </c>
    </row>
    <row r="36" s="113" customFormat="1" customHeight="1" spans="1:8">
      <c r="A36" s="119">
        <v>35</v>
      </c>
      <c r="B36" s="120" t="s">
        <v>13317</v>
      </c>
      <c r="C36" s="121" t="s">
        <v>13318</v>
      </c>
      <c r="D36" s="121" t="s">
        <v>13319</v>
      </c>
      <c r="E36" s="121" t="s">
        <v>22</v>
      </c>
      <c r="F36" s="121">
        <v>65</v>
      </c>
      <c r="G36" s="121" t="s">
        <v>30</v>
      </c>
      <c r="H36" s="122" t="s">
        <v>14</v>
      </c>
    </row>
    <row r="37" s="113" customFormat="1" customHeight="1" spans="1:8">
      <c r="A37" s="119">
        <v>36</v>
      </c>
      <c r="B37" s="120" t="s">
        <v>13320</v>
      </c>
      <c r="C37" s="121" t="s">
        <v>13321</v>
      </c>
      <c r="D37" s="121" t="s">
        <v>13322</v>
      </c>
      <c r="E37" s="121" t="s">
        <v>22</v>
      </c>
      <c r="F37" s="121">
        <v>38</v>
      </c>
      <c r="G37" s="121" t="s">
        <v>8158</v>
      </c>
      <c r="H37" s="122" t="s">
        <v>14</v>
      </c>
    </row>
    <row r="38" s="113" customFormat="1" customHeight="1" spans="1:8">
      <c r="A38" s="119">
        <v>37</v>
      </c>
      <c r="B38" s="120" t="s">
        <v>13323</v>
      </c>
      <c r="C38" s="121" t="s">
        <v>13324</v>
      </c>
      <c r="D38" s="121" t="s">
        <v>13325</v>
      </c>
      <c r="E38" s="121" t="s">
        <v>22</v>
      </c>
      <c r="F38" s="121">
        <v>68</v>
      </c>
      <c r="G38" s="121" t="s">
        <v>30</v>
      </c>
      <c r="H38" s="122" t="s">
        <v>14</v>
      </c>
    </row>
    <row r="39" s="113" customFormat="1" customHeight="1" spans="1:8">
      <c r="A39" s="119">
        <v>38</v>
      </c>
      <c r="B39" s="123" t="s">
        <v>13326</v>
      </c>
      <c r="C39" s="121" t="s">
        <v>13327</v>
      </c>
      <c r="D39" s="121" t="s">
        <v>13328</v>
      </c>
      <c r="E39" s="121" t="s">
        <v>22</v>
      </c>
      <c r="F39" s="121">
        <v>51.8</v>
      </c>
      <c r="G39" s="121" t="s">
        <v>1919</v>
      </c>
      <c r="H39" s="122" t="s">
        <v>14</v>
      </c>
    </row>
    <row r="40" s="113" customFormat="1" customHeight="1" spans="1:8">
      <c r="A40" s="119">
        <v>39</v>
      </c>
      <c r="B40" s="120" t="s">
        <v>13329</v>
      </c>
      <c r="C40" s="121" t="s">
        <v>13330</v>
      </c>
      <c r="D40" s="121" t="s">
        <v>13331</v>
      </c>
      <c r="E40" s="121" t="s">
        <v>22</v>
      </c>
      <c r="F40" s="121">
        <v>48</v>
      </c>
      <c r="G40" s="121" t="s">
        <v>107</v>
      </c>
      <c r="H40" s="122" t="s">
        <v>14</v>
      </c>
    </row>
    <row r="41" s="113" customFormat="1" customHeight="1" spans="1:8">
      <c r="A41" s="119">
        <v>40</v>
      </c>
      <c r="B41" s="123" t="s">
        <v>13332</v>
      </c>
      <c r="C41" s="121" t="s">
        <v>13333</v>
      </c>
      <c r="D41" s="121" t="s">
        <v>13334</v>
      </c>
      <c r="E41" s="121" t="s">
        <v>22</v>
      </c>
      <c r="F41" s="121">
        <v>48</v>
      </c>
      <c r="G41" s="121" t="s">
        <v>1686</v>
      </c>
      <c r="H41" s="122" t="s">
        <v>14</v>
      </c>
    </row>
    <row r="42" s="113" customFormat="1" customHeight="1" spans="1:8">
      <c r="A42" s="119">
        <v>41</v>
      </c>
      <c r="B42" s="120" t="s">
        <v>13335</v>
      </c>
      <c r="C42" s="121" t="s">
        <v>13336</v>
      </c>
      <c r="D42" s="121" t="s">
        <v>13337</v>
      </c>
      <c r="E42" s="121" t="s">
        <v>22</v>
      </c>
      <c r="F42" s="121">
        <v>68</v>
      </c>
      <c r="G42" s="121" t="s">
        <v>37</v>
      </c>
      <c r="H42" s="122" t="s">
        <v>14</v>
      </c>
    </row>
    <row r="43" s="113" customFormat="1" customHeight="1" spans="1:8">
      <c r="A43" s="119">
        <v>42</v>
      </c>
      <c r="B43" s="120" t="s">
        <v>13338</v>
      </c>
      <c r="C43" s="121" t="s">
        <v>13339</v>
      </c>
      <c r="D43" s="121" t="s">
        <v>13340</v>
      </c>
      <c r="E43" s="121" t="s">
        <v>22</v>
      </c>
      <c r="F43" s="121">
        <v>45</v>
      </c>
      <c r="G43" s="121" t="s">
        <v>2128</v>
      </c>
      <c r="H43" s="122" t="s">
        <v>14</v>
      </c>
    </row>
    <row r="44" s="113" customFormat="1" customHeight="1" spans="1:8">
      <c r="A44" s="119">
        <v>43</v>
      </c>
      <c r="B44" s="120" t="s">
        <v>13341</v>
      </c>
      <c r="C44" s="121" t="s">
        <v>13342</v>
      </c>
      <c r="D44" s="121" t="s">
        <v>13343</v>
      </c>
      <c r="E44" s="121" t="s">
        <v>22</v>
      </c>
      <c r="F44" s="121">
        <v>45</v>
      </c>
      <c r="G44" s="121" t="s">
        <v>2128</v>
      </c>
      <c r="H44" s="122" t="s">
        <v>14</v>
      </c>
    </row>
    <row r="45" s="113" customFormat="1" customHeight="1" spans="1:8">
      <c r="A45" s="119">
        <v>44</v>
      </c>
      <c r="B45" s="120" t="s">
        <v>13344</v>
      </c>
      <c r="C45" s="121" t="s">
        <v>13345</v>
      </c>
      <c r="D45" s="121" t="s">
        <v>13346</v>
      </c>
      <c r="E45" s="121" t="s">
        <v>22</v>
      </c>
      <c r="F45" s="121">
        <v>45</v>
      </c>
      <c r="G45" s="121" t="s">
        <v>150</v>
      </c>
      <c r="H45" s="122" t="s">
        <v>14</v>
      </c>
    </row>
    <row r="46" s="113" customFormat="1" customHeight="1" spans="1:8">
      <c r="A46" s="119">
        <v>45</v>
      </c>
      <c r="B46" s="120" t="s">
        <v>13347</v>
      </c>
      <c r="C46" s="121" t="s">
        <v>13348</v>
      </c>
      <c r="D46" s="121" t="s">
        <v>13349</v>
      </c>
      <c r="E46" s="121" t="s">
        <v>22</v>
      </c>
      <c r="F46" s="121">
        <v>45</v>
      </c>
      <c r="G46" s="121" t="s">
        <v>1823</v>
      </c>
      <c r="H46" s="122" t="s">
        <v>14</v>
      </c>
    </row>
    <row r="47" s="113" customFormat="1" customHeight="1" spans="1:8">
      <c r="A47" s="119">
        <v>46</v>
      </c>
      <c r="B47" s="120" t="s">
        <v>13350</v>
      </c>
      <c r="C47" s="121" t="s">
        <v>13351</v>
      </c>
      <c r="D47" s="121" t="s">
        <v>13352</v>
      </c>
      <c r="E47" s="121" t="s">
        <v>22</v>
      </c>
      <c r="F47" s="121">
        <v>38</v>
      </c>
      <c r="G47" s="121" t="s">
        <v>150</v>
      </c>
      <c r="H47" s="122" t="s">
        <v>14</v>
      </c>
    </row>
    <row r="48" s="113" customFormat="1" customHeight="1" spans="1:8">
      <c r="A48" s="119">
        <v>47</v>
      </c>
      <c r="B48" s="120" t="s">
        <v>13353</v>
      </c>
      <c r="C48" s="121" t="s">
        <v>13354</v>
      </c>
      <c r="D48" s="121" t="s">
        <v>13355</v>
      </c>
      <c r="E48" s="121" t="s">
        <v>22</v>
      </c>
      <c r="F48" s="121">
        <v>48</v>
      </c>
      <c r="G48" s="121" t="s">
        <v>2128</v>
      </c>
      <c r="H48" s="122" t="s">
        <v>14</v>
      </c>
    </row>
    <row r="49" s="113" customFormat="1" customHeight="1" spans="1:8">
      <c r="A49" s="119">
        <v>48</v>
      </c>
      <c r="B49" s="120" t="s">
        <v>13356</v>
      </c>
      <c r="C49" s="121" t="s">
        <v>13357</v>
      </c>
      <c r="D49" s="121" t="s">
        <v>13358</v>
      </c>
      <c r="E49" s="121" t="s">
        <v>22</v>
      </c>
      <c r="F49" s="121">
        <v>42</v>
      </c>
      <c r="G49" s="121" t="s">
        <v>1622</v>
      </c>
      <c r="H49" s="122" t="s">
        <v>14</v>
      </c>
    </row>
    <row r="50" s="113" customFormat="1" customHeight="1" spans="1:8">
      <c r="A50" s="119">
        <v>49</v>
      </c>
      <c r="B50" s="120" t="s">
        <v>13359</v>
      </c>
      <c r="C50" s="121" t="s">
        <v>13360</v>
      </c>
      <c r="D50" s="121" t="s">
        <v>13361</v>
      </c>
      <c r="E50" s="121" t="s">
        <v>51</v>
      </c>
      <c r="F50" s="121">
        <v>39.8</v>
      </c>
      <c r="G50" s="121" t="s">
        <v>65</v>
      </c>
      <c r="H50" s="122" t="s">
        <v>14</v>
      </c>
    </row>
    <row r="51" s="113" customFormat="1" customHeight="1" spans="1:8">
      <c r="A51" s="119">
        <v>50</v>
      </c>
      <c r="B51" s="120" t="s">
        <v>13362</v>
      </c>
      <c r="C51" s="121" t="s">
        <v>13363</v>
      </c>
      <c r="D51" s="121" t="s">
        <v>13364</v>
      </c>
      <c r="E51" s="121" t="s">
        <v>22</v>
      </c>
      <c r="F51" s="121">
        <v>58</v>
      </c>
      <c r="G51" s="121" t="s">
        <v>37</v>
      </c>
      <c r="H51" s="122" t="s">
        <v>14</v>
      </c>
    </row>
    <row r="52" s="113" customFormat="1" customHeight="1" spans="1:8">
      <c r="A52" s="119">
        <v>51</v>
      </c>
      <c r="B52" s="120" t="s">
        <v>13365</v>
      </c>
      <c r="C52" s="121" t="s">
        <v>13366</v>
      </c>
      <c r="D52" s="121" t="s">
        <v>13367</v>
      </c>
      <c r="E52" s="121" t="s">
        <v>22</v>
      </c>
      <c r="F52" s="121">
        <v>88</v>
      </c>
      <c r="G52" s="121" t="s">
        <v>150</v>
      </c>
      <c r="H52" s="122" t="s">
        <v>14</v>
      </c>
    </row>
    <row r="53" s="113" customFormat="1" customHeight="1" spans="1:8">
      <c r="A53" s="119">
        <v>52</v>
      </c>
      <c r="B53" s="120" t="s">
        <v>13368</v>
      </c>
      <c r="C53" s="121" t="s">
        <v>13369</v>
      </c>
      <c r="D53" s="121" t="s">
        <v>9640</v>
      </c>
      <c r="E53" s="121" t="s">
        <v>22</v>
      </c>
      <c r="F53" s="121">
        <v>30</v>
      </c>
      <c r="G53" s="121" t="s">
        <v>6336</v>
      </c>
      <c r="H53" s="122" t="s">
        <v>14</v>
      </c>
    </row>
    <row r="54" s="113" customFormat="1" customHeight="1" spans="1:8">
      <c r="A54" s="119">
        <v>53</v>
      </c>
      <c r="B54" s="120" t="s">
        <v>13370</v>
      </c>
      <c r="C54" s="121" t="s">
        <v>13371</v>
      </c>
      <c r="D54" s="121" t="s">
        <v>13372</v>
      </c>
      <c r="E54" s="121" t="s">
        <v>22</v>
      </c>
      <c r="F54" s="121">
        <v>68</v>
      </c>
      <c r="G54" s="121" t="s">
        <v>65</v>
      </c>
      <c r="H54" s="122" t="s">
        <v>14</v>
      </c>
    </row>
    <row r="55" s="113" customFormat="1" customHeight="1" spans="1:8">
      <c r="A55" s="119">
        <v>54</v>
      </c>
      <c r="B55" s="120" t="s">
        <v>13373</v>
      </c>
      <c r="C55" s="121" t="s">
        <v>13374</v>
      </c>
      <c r="D55" s="121" t="s">
        <v>13375</v>
      </c>
      <c r="E55" s="121" t="s">
        <v>22</v>
      </c>
      <c r="F55" s="121">
        <v>46</v>
      </c>
      <c r="G55" s="121" t="s">
        <v>150</v>
      </c>
      <c r="H55" s="122" t="s">
        <v>14</v>
      </c>
    </row>
    <row r="56" s="113" customFormat="1" customHeight="1" spans="1:8">
      <c r="A56" s="119">
        <v>55</v>
      </c>
      <c r="B56" s="120" t="s">
        <v>13376</v>
      </c>
      <c r="C56" s="121" t="s">
        <v>13377</v>
      </c>
      <c r="D56" s="121" t="s">
        <v>13378</v>
      </c>
      <c r="E56" s="121" t="s">
        <v>22</v>
      </c>
      <c r="F56" s="121">
        <v>45</v>
      </c>
      <c r="G56" s="121" t="s">
        <v>1823</v>
      </c>
      <c r="H56" s="122" t="s">
        <v>14</v>
      </c>
    </row>
    <row r="57" s="113" customFormat="1" customHeight="1" spans="1:8">
      <c r="A57" s="119">
        <v>56</v>
      </c>
      <c r="B57" s="120" t="s">
        <v>13379</v>
      </c>
      <c r="C57" s="121" t="s">
        <v>13380</v>
      </c>
      <c r="D57" s="121" t="s">
        <v>13381</v>
      </c>
      <c r="E57" s="121" t="s">
        <v>22</v>
      </c>
      <c r="F57" s="121">
        <v>45</v>
      </c>
      <c r="G57" s="121" t="s">
        <v>282</v>
      </c>
      <c r="H57" s="122" t="s">
        <v>14</v>
      </c>
    </row>
    <row r="58" s="113" customFormat="1" customHeight="1" spans="1:8">
      <c r="A58" s="119">
        <v>57</v>
      </c>
      <c r="B58" s="120" t="s">
        <v>13382</v>
      </c>
      <c r="C58" s="121" t="s">
        <v>13383</v>
      </c>
      <c r="D58" s="121" t="s">
        <v>13384</v>
      </c>
      <c r="E58" s="121" t="s">
        <v>22</v>
      </c>
      <c r="F58" s="121">
        <v>35</v>
      </c>
      <c r="G58" s="121" t="s">
        <v>6491</v>
      </c>
      <c r="H58" s="122" t="s">
        <v>14</v>
      </c>
    </row>
    <row r="59" s="113" customFormat="1" customHeight="1" spans="1:8">
      <c r="A59" s="119">
        <v>58</v>
      </c>
      <c r="B59" s="123" t="s">
        <v>13385</v>
      </c>
      <c r="C59" s="121" t="s">
        <v>13386</v>
      </c>
      <c r="D59" s="121" t="s">
        <v>13387</v>
      </c>
      <c r="E59" s="121" t="s">
        <v>22</v>
      </c>
      <c r="F59" s="121">
        <v>59.8</v>
      </c>
      <c r="G59" s="121" t="s">
        <v>282</v>
      </c>
      <c r="H59" s="122" t="s">
        <v>14</v>
      </c>
    </row>
    <row r="60" s="113" customFormat="1" customHeight="1" spans="1:8">
      <c r="A60" s="119">
        <v>59</v>
      </c>
      <c r="B60" s="123" t="s">
        <v>13388</v>
      </c>
      <c r="C60" s="121" t="s">
        <v>13389</v>
      </c>
      <c r="D60" s="121" t="s">
        <v>13390</v>
      </c>
      <c r="E60" s="121" t="s">
        <v>22</v>
      </c>
      <c r="F60" s="121">
        <v>59.8</v>
      </c>
      <c r="G60" s="121" t="s">
        <v>2026</v>
      </c>
      <c r="H60" s="122" t="s">
        <v>14</v>
      </c>
    </row>
    <row r="61" s="113" customFormat="1" customHeight="1" spans="1:8">
      <c r="A61" s="119">
        <v>60</v>
      </c>
      <c r="B61" s="123" t="s">
        <v>13391</v>
      </c>
      <c r="C61" s="121" t="s">
        <v>13392</v>
      </c>
      <c r="D61" s="121" t="s">
        <v>5320</v>
      </c>
      <c r="E61" s="121" t="s">
        <v>22</v>
      </c>
      <c r="F61" s="121">
        <v>57.5</v>
      </c>
      <c r="G61" s="121" t="s">
        <v>1517</v>
      </c>
      <c r="H61" s="122" t="s">
        <v>14</v>
      </c>
    </row>
    <row r="62" s="113" customFormat="1" customHeight="1" spans="1:8">
      <c r="A62" s="119">
        <v>61</v>
      </c>
      <c r="B62" s="123" t="s">
        <v>13393</v>
      </c>
      <c r="C62" s="121" t="s">
        <v>13394</v>
      </c>
      <c r="D62" s="121" t="s">
        <v>13395</v>
      </c>
      <c r="E62" s="121" t="s">
        <v>22</v>
      </c>
      <c r="F62" s="121">
        <v>45</v>
      </c>
      <c r="G62" s="121" t="s">
        <v>2218</v>
      </c>
      <c r="H62" s="122" t="s">
        <v>14</v>
      </c>
    </row>
    <row r="63" s="113" customFormat="1" customHeight="1" spans="1:8">
      <c r="A63" s="119">
        <v>62</v>
      </c>
      <c r="B63" s="120" t="s">
        <v>2415</v>
      </c>
      <c r="C63" s="121" t="s">
        <v>2416</v>
      </c>
      <c r="D63" s="121" t="s">
        <v>2417</v>
      </c>
      <c r="E63" s="121" t="s">
        <v>22</v>
      </c>
      <c r="F63" s="121">
        <v>49.6</v>
      </c>
      <c r="G63" s="121" t="s">
        <v>1992</v>
      </c>
      <c r="H63" s="122" t="s">
        <v>14</v>
      </c>
    </row>
    <row r="64" s="113" customFormat="1" customHeight="1" spans="1:9">
      <c r="A64" s="119">
        <v>63</v>
      </c>
      <c r="B64" s="124" t="s">
        <v>13396</v>
      </c>
      <c r="C64" s="125" t="s">
        <v>13397</v>
      </c>
      <c r="D64" s="125" t="s">
        <v>13398</v>
      </c>
      <c r="E64" s="124" t="s">
        <v>573</v>
      </c>
      <c r="F64" s="126" t="s">
        <v>2455</v>
      </c>
      <c r="G64" s="127">
        <v>45689</v>
      </c>
      <c r="H64" s="128" t="s">
        <v>575</v>
      </c>
      <c r="I64" s="124"/>
    </row>
    <row r="65" s="113" customFormat="1" customHeight="1" spans="1:9">
      <c r="A65" s="119">
        <v>64</v>
      </c>
      <c r="B65" s="124" t="s">
        <v>13399</v>
      </c>
      <c r="C65" s="130" t="s">
        <v>13400</v>
      </c>
      <c r="D65" s="125" t="s">
        <v>13401</v>
      </c>
      <c r="E65" s="124" t="s">
        <v>573</v>
      </c>
      <c r="F65" s="131" t="s">
        <v>2434</v>
      </c>
      <c r="G65" s="127">
        <v>45689</v>
      </c>
      <c r="H65" s="128" t="s">
        <v>575</v>
      </c>
      <c r="I65" s="124" t="s">
        <v>1076</v>
      </c>
    </row>
    <row r="66" s="113" customFormat="1" customHeight="1" spans="1:9">
      <c r="A66" s="119">
        <v>65</v>
      </c>
      <c r="B66" s="124" t="s">
        <v>13402</v>
      </c>
      <c r="C66" s="130" t="s">
        <v>13403</v>
      </c>
      <c r="D66" s="124" t="s">
        <v>13404</v>
      </c>
      <c r="E66" s="124" t="s">
        <v>573</v>
      </c>
      <c r="F66" s="126" t="s">
        <v>2434</v>
      </c>
      <c r="G66" s="127">
        <v>45689</v>
      </c>
      <c r="H66" s="128" t="s">
        <v>575</v>
      </c>
      <c r="I66" s="124"/>
    </row>
    <row r="67" s="113" customFormat="1" customHeight="1" spans="1:9">
      <c r="A67" s="119">
        <v>66</v>
      </c>
      <c r="B67" s="124" t="s">
        <v>13405</v>
      </c>
      <c r="C67" s="130" t="s">
        <v>13406</v>
      </c>
      <c r="D67" s="124" t="s">
        <v>13407</v>
      </c>
      <c r="E67" s="124" t="s">
        <v>573</v>
      </c>
      <c r="F67" s="131" t="s">
        <v>2451</v>
      </c>
      <c r="G67" s="127">
        <v>45689</v>
      </c>
      <c r="H67" s="128" t="s">
        <v>575</v>
      </c>
      <c r="I67" s="124" t="s">
        <v>1076</v>
      </c>
    </row>
    <row r="68" s="113" customFormat="1" customHeight="1" spans="1:9">
      <c r="A68" s="119">
        <v>67</v>
      </c>
      <c r="B68" s="124" t="s">
        <v>13408</v>
      </c>
      <c r="C68" s="125" t="s">
        <v>13409</v>
      </c>
      <c r="D68" s="124" t="s">
        <v>13410</v>
      </c>
      <c r="E68" s="124" t="s">
        <v>573</v>
      </c>
      <c r="F68" s="131" t="s">
        <v>5041</v>
      </c>
      <c r="G68" s="127">
        <v>45689</v>
      </c>
      <c r="H68" s="128" t="s">
        <v>575</v>
      </c>
      <c r="I68" s="124" t="s">
        <v>1076</v>
      </c>
    </row>
    <row r="69" s="113" customFormat="1" customHeight="1" spans="1:9">
      <c r="A69" s="119">
        <v>68</v>
      </c>
      <c r="B69" s="124" t="s">
        <v>13411</v>
      </c>
      <c r="C69" s="130" t="s">
        <v>13412</v>
      </c>
      <c r="D69" s="125" t="s">
        <v>13413</v>
      </c>
      <c r="E69" s="124" t="s">
        <v>573</v>
      </c>
      <c r="F69" s="126" t="s">
        <v>689</v>
      </c>
      <c r="G69" s="127">
        <v>45689</v>
      </c>
      <c r="H69" s="128" t="s">
        <v>575</v>
      </c>
      <c r="I69" s="124"/>
    </row>
    <row r="70" s="113" customFormat="1" customHeight="1" spans="1:9">
      <c r="A70" s="119">
        <v>69</v>
      </c>
      <c r="B70" s="124" t="s">
        <v>13414</v>
      </c>
      <c r="C70" s="130" t="s">
        <v>13415</v>
      </c>
      <c r="D70" s="124" t="s">
        <v>13416</v>
      </c>
      <c r="E70" s="124" t="s">
        <v>573</v>
      </c>
      <c r="F70" s="131" t="s">
        <v>2626</v>
      </c>
      <c r="G70" s="132">
        <v>45689</v>
      </c>
      <c r="H70" s="128" t="s">
        <v>575</v>
      </c>
      <c r="I70" s="124"/>
    </row>
    <row r="71" s="113" customFormat="1" customHeight="1" spans="1:9">
      <c r="A71" s="119">
        <v>70</v>
      </c>
      <c r="B71" s="124" t="s">
        <v>13417</v>
      </c>
      <c r="C71" s="130" t="s">
        <v>13418</v>
      </c>
      <c r="D71" s="125" t="s">
        <v>13419</v>
      </c>
      <c r="E71" s="124" t="s">
        <v>573</v>
      </c>
      <c r="F71" s="131" t="s">
        <v>4998</v>
      </c>
      <c r="G71" s="127">
        <v>45689</v>
      </c>
      <c r="H71" s="128" t="s">
        <v>575</v>
      </c>
      <c r="I71" s="124" t="s">
        <v>1076</v>
      </c>
    </row>
    <row r="72" s="113" customFormat="1" customHeight="1" spans="1:9">
      <c r="A72" s="119">
        <v>71</v>
      </c>
      <c r="B72" s="124" t="s">
        <v>13420</v>
      </c>
      <c r="C72" s="130" t="s">
        <v>13421</v>
      </c>
      <c r="D72" s="125" t="s">
        <v>13422</v>
      </c>
      <c r="E72" s="124" t="s">
        <v>573</v>
      </c>
      <c r="F72" s="131" t="s">
        <v>5041</v>
      </c>
      <c r="G72" s="127">
        <v>45689</v>
      </c>
      <c r="H72" s="128" t="s">
        <v>575</v>
      </c>
      <c r="I72" s="124" t="s">
        <v>1076</v>
      </c>
    </row>
    <row r="73" s="113" customFormat="1" customHeight="1" spans="1:9">
      <c r="A73" s="119">
        <v>72</v>
      </c>
      <c r="B73" s="124" t="s">
        <v>13423</v>
      </c>
      <c r="C73" s="125" t="s">
        <v>13424</v>
      </c>
      <c r="D73" s="124" t="s">
        <v>13425</v>
      </c>
      <c r="E73" s="124" t="s">
        <v>573</v>
      </c>
      <c r="F73" s="131" t="s">
        <v>4963</v>
      </c>
      <c r="G73" s="127">
        <v>45689</v>
      </c>
      <c r="H73" s="128" t="s">
        <v>575</v>
      </c>
      <c r="I73" s="124" t="s">
        <v>1076</v>
      </c>
    </row>
    <row r="74" s="113" customFormat="1" customHeight="1" spans="1:9">
      <c r="A74" s="119">
        <v>73</v>
      </c>
      <c r="B74" s="124" t="s">
        <v>13426</v>
      </c>
      <c r="C74" s="125" t="s">
        <v>13427</v>
      </c>
      <c r="D74" s="124" t="s">
        <v>13428</v>
      </c>
      <c r="E74" s="124" t="s">
        <v>573</v>
      </c>
      <c r="F74" s="131" t="s">
        <v>2430</v>
      </c>
      <c r="G74" s="127">
        <v>45689</v>
      </c>
      <c r="H74" s="128" t="s">
        <v>575</v>
      </c>
      <c r="I74" s="124" t="s">
        <v>1076</v>
      </c>
    </row>
    <row r="75" s="113" customFormat="1" customHeight="1" spans="1:9">
      <c r="A75" s="119">
        <v>74</v>
      </c>
      <c r="B75" s="124" t="s">
        <v>13429</v>
      </c>
      <c r="C75" s="130" t="s">
        <v>13430</v>
      </c>
      <c r="D75" s="124" t="s">
        <v>13431</v>
      </c>
      <c r="E75" s="124" t="s">
        <v>573</v>
      </c>
      <c r="F75" s="131" t="s">
        <v>2463</v>
      </c>
      <c r="G75" s="127">
        <v>45658</v>
      </c>
      <c r="H75" s="128"/>
      <c r="I75" s="124" t="s">
        <v>1076</v>
      </c>
    </row>
    <row r="76" s="113" customFormat="1" customHeight="1" spans="1:9">
      <c r="A76" s="119">
        <v>75</v>
      </c>
      <c r="B76" s="124" t="s">
        <v>13432</v>
      </c>
      <c r="C76" s="130" t="s">
        <v>13433</v>
      </c>
      <c r="D76" s="124" t="s">
        <v>13434</v>
      </c>
      <c r="E76" s="124" t="s">
        <v>573</v>
      </c>
      <c r="F76" s="131" t="s">
        <v>2463</v>
      </c>
      <c r="G76" s="127">
        <v>45658</v>
      </c>
      <c r="H76" s="128"/>
      <c r="I76" s="124" t="s">
        <v>1076</v>
      </c>
    </row>
    <row r="77" s="113" customFormat="1" customHeight="1" spans="1:9">
      <c r="A77" s="119">
        <v>76</v>
      </c>
      <c r="B77" s="125" t="s">
        <v>13435</v>
      </c>
      <c r="C77" s="130" t="s">
        <v>13436</v>
      </c>
      <c r="D77" s="125" t="s">
        <v>13437</v>
      </c>
      <c r="E77" s="124" t="s">
        <v>573</v>
      </c>
      <c r="F77" s="125" t="s">
        <v>13438</v>
      </c>
      <c r="G77" s="127">
        <v>45658</v>
      </c>
      <c r="H77" s="128" t="s">
        <v>575</v>
      </c>
      <c r="I77" s="124"/>
    </row>
    <row r="78" s="113" customFormat="1" customHeight="1" spans="1:9">
      <c r="A78" s="119">
        <v>77</v>
      </c>
      <c r="B78" s="125" t="s">
        <v>1715</v>
      </c>
      <c r="C78" s="130" t="s">
        <v>13439</v>
      </c>
      <c r="D78" s="125" t="s">
        <v>13440</v>
      </c>
      <c r="E78" s="124" t="s">
        <v>573</v>
      </c>
      <c r="F78" s="125" t="s">
        <v>13441</v>
      </c>
      <c r="G78" s="127">
        <v>45658</v>
      </c>
      <c r="H78" s="128" t="s">
        <v>575</v>
      </c>
      <c r="I78" s="124"/>
    </row>
    <row r="79" s="113" customFormat="1" customHeight="1" spans="1:9">
      <c r="A79" s="119">
        <v>78</v>
      </c>
      <c r="B79" s="125" t="s">
        <v>13442</v>
      </c>
      <c r="C79" s="130" t="s">
        <v>13443</v>
      </c>
      <c r="D79" s="125" t="s">
        <v>13444</v>
      </c>
      <c r="E79" s="124" t="s">
        <v>573</v>
      </c>
      <c r="F79" s="125" t="s">
        <v>855</v>
      </c>
      <c r="G79" s="127">
        <v>45658</v>
      </c>
      <c r="H79" s="128" t="s">
        <v>575</v>
      </c>
      <c r="I79" s="124"/>
    </row>
    <row r="80" s="113" customFormat="1" customHeight="1" spans="1:9">
      <c r="A80" s="119">
        <v>79</v>
      </c>
      <c r="B80" s="130" t="s">
        <v>13445</v>
      </c>
      <c r="C80" s="130" t="s">
        <v>13446</v>
      </c>
      <c r="D80" s="130" t="s">
        <v>13447</v>
      </c>
      <c r="E80" s="124" t="s">
        <v>573</v>
      </c>
      <c r="F80" s="126" t="s">
        <v>706</v>
      </c>
      <c r="G80" s="127">
        <v>45505</v>
      </c>
      <c r="H80" s="128" t="s">
        <v>575</v>
      </c>
      <c r="I80" s="124"/>
    </row>
    <row r="81" s="113" customFormat="1" customHeight="1" spans="1:9">
      <c r="A81" s="119">
        <v>80</v>
      </c>
      <c r="B81" s="130" t="s">
        <v>13448</v>
      </c>
      <c r="C81" s="130" t="s">
        <v>13449</v>
      </c>
      <c r="D81" s="130" t="s">
        <v>13450</v>
      </c>
      <c r="E81" s="124" t="s">
        <v>573</v>
      </c>
      <c r="F81" s="126" t="s">
        <v>13451</v>
      </c>
      <c r="G81" s="127">
        <v>45505</v>
      </c>
      <c r="H81" s="128" t="s">
        <v>575</v>
      </c>
      <c r="I81" s="124"/>
    </row>
    <row r="82" s="113" customFormat="1" customHeight="1" spans="1:9">
      <c r="A82" s="119">
        <v>81</v>
      </c>
      <c r="B82" s="130" t="s">
        <v>13452</v>
      </c>
      <c r="C82" s="130" t="s">
        <v>13453</v>
      </c>
      <c r="D82" s="130" t="s">
        <v>13454</v>
      </c>
      <c r="E82" s="124" t="s">
        <v>573</v>
      </c>
      <c r="F82" s="126" t="s">
        <v>850</v>
      </c>
      <c r="G82" s="127">
        <v>45505</v>
      </c>
      <c r="H82" s="128" t="s">
        <v>575</v>
      </c>
      <c r="I82" s="124"/>
    </row>
    <row r="83" s="113" customFormat="1" customHeight="1" spans="1:9">
      <c r="A83" s="119">
        <v>82</v>
      </c>
      <c r="B83" s="124" t="s">
        <v>13455</v>
      </c>
      <c r="C83" s="130" t="s">
        <v>13456</v>
      </c>
      <c r="D83" s="124" t="s">
        <v>13457</v>
      </c>
      <c r="E83" s="124" t="s">
        <v>573</v>
      </c>
      <c r="F83" s="131" t="s">
        <v>13458</v>
      </c>
      <c r="G83" s="127">
        <v>45444</v>
      </c>
      <c r="H83" s="128" t="s">
        <v>575</v>
      </c>
      <c r="I83" s="124"/>
    </row>
    <row r="84" s="113" customFormat="1" customHeight="1" spans="1:9">
      <c r="A84" s="119">
        <v>83</v>
      </c>
      <c r="B84" s="124" t="s">
        <v>13459</v>
      </c>
      <c r="C84" s="130" t="s">
        <v>13460</v>
      </c>
      <c r="D84" s="124" t="s">
        <v>13461</v>
      </c>
      <c r="E84" s="124" t="s">
        <v>573</v>
      </c>
      <c r="F84" s="126" t="s">
        <v>2439</v>
      </c>
      <c r="G84" s="127">
        <v>45444</v>
      </c>
      <c r="H84" s="128" t="s">
        <v>575</v>
      </c>
      <c r="I84" s="124"/>
    </row>
    <row r="85" s="113" customFormat="1" customHeight="1" spans="1:9">
      <c r="A85" s="119">
        <v>84</v>
      </c>
      <c r="B85" s="124" t="s">
        <v>13462</v>
      </c>
      <c r="C85" s="130" t="s">
        <v>13463</v>
      </c>
      <c r="D85" s="124" t="s">
        <v>13464</v>
      </c>
      <c r="E85" s="124" t="s">
        <v>573</v>
      </c>
      <c r="F85" s="126" t="s">
        <v>2430</v>
      </c>
      <c r="G85" s="127">
        <v>45444</v>
      </c>
      <c r="H85" s="128" t="s">
        <v>575</v>
      </c>
      <c r="I85" s="124"/>
    </row>
    <row r="86" s="113" customFormat="1" customHeight="1" spans="1:9">
      <c r="A86" s="119">
        <v>85</v>
      </c>
      <c r="B86" s="124" t="s">
        <v>13465</v>
      </c>
      <c r="C86" s="130" t="s">
        <v>13466</v>
      </c>
      <c r="D86" s="124" t="s">
        <v>13467</v>
      </c>
      <c r="E86" s="124" t="s">
        <v>573</v>
      </c>
      <c r="F86" s="131" t="s">
        <v>13468</v>
      </c>
      <c r="G86" s="132">
        <v>45597</v>
      </c>
      <c r="H86" s="128" t="s">
        <v>575</v>
      </c>
      <c r="I86" s="124"/>
    </row>
    <row r="87" s="113" customFormat="1" customHeight="1" spans="1:9">
      <c r="A87" s="119">
        <v>86</v>
      </c>
      <c r="B87" s="124" t="s">
        <v>13469</v>
      </c>
      <c r="C87" s="130" t="s">
        <v>13470</v>
      </c>
      <c r="D87" s="124" t="s">
        <v>13471</v>
      </c>
      <c r="E87" s="124" t="s">
        <v>573</v>
      </c>
      <c r="F87" s="126" t="s">
        <v>2484</v>
      </c>
      <c r="G87" s="127">
        <v>45717</v>
      </c>
      <c r="H87" s="128" t="s">
        <v>575</v>
      </c>
      <c r="I87" s="124" t="s">
        <v>1076</v>
      </c>
    </row>
    <row r="88" s="113" customFormat="1" customHeight="1" spans="1:9">
      <c r="A88" s="119">
        <v>87</v>
      </c>
      <c r="B88" s="124" t="s">
        <v>1711</v>
      </c>
      <c r="C88" s="130" t="s">
        <v>1712</v>
      </c>
      <c r="D88" s="124" t="s">
        <v>1713</v>
      </c>
      <c r="E88" s="124" t="s">
        <v>573</v>
      </c>
      <c r="F88" s="131" t="s">
        <v>5041</v>
      </c>
      <c r="G88" s="132">
        <v>45748</v>
      </c>
      <c r="H88" s="128" t="s">
        <v>575</v>
      </c>
      <c r="I88" s="124" t="s">
        <v>1695</v>
      </c>
    </row>
    <row r="89" s="113" customFormat="1" customHeight="1" spans="1:9">
      <c r="A89" s="119">
        <v>88</v>
      </c>
      <c r="B89" s="124" t="s">
        <v>13472</v>
      </c>
      <c r="C89" s="130" t="s">
        <v>13473</v>
      </c>
      <c r="D89" s="124" t="s">
        <v>13416</v>
      </c>
      <c r="E89" s="124" t="s">
        <v>573</v>
      </c>
      <c r="F89" s="131" t="s">
        <v>2626</v>
      </c>
      <c r="G89" s="132">
        <v>45505</v>
      </c>
      <c r="H89" s="128" t="s">
        <v>575</v>
      </c>
      <c r="I89" s="124"/>
    </row>
    <row r="90" s="113" customFormat="1" customHeight="1" spans="1:9">
      <c r="A90" s="119">
        <v>89</v>
      </c>
      <c r="B90" s="124" t="s">
        <v>1715</v>
      </c>
      <c r="C90" s="130" t="s">
        <v>1716</v>
      </c>
      <c r="D90" s="124" t="s">
        <v>1717</v>
      </c>
      <c r="E90" s="124" t="s">
        <v>573</v>
      </c>
      <c r="F90" s="131" t="s">
        <v>2607</v>
      </c>
      <c r="G90" s="127">
        <v>45597</v>
      </c>
      <c r="H90" s="128" t="s">
        <v>575</v>
      </c>
      <c r="I90" s="124" t="s">
        <v>1695</v>
      </c>
    </row>
    <row r="91" s="113" customFormat="1" customHeight="1" spans="1:9">
      <c r="A91" s="119">
        <v>90</v>
      </c>
      <c r="B91" s="124" t="s">
        <v>13474</v>
      </c>
      <c r="C91" s="130" t="s">
        <v>13475</v>
      </c>
      <c r="D91" s="124" t="s">
        <v>13476</v>
      </c>
      <c r="E91" s="124" t="s">
        <v>573</v>
      </c>
      <c r="F91" s="126" t="s">
        <v>2448</v>
      </c>
      <c r="G91" s="127">
        <v>45689</v>
      </c>
      <c r="H91" s="128" t="s">
        <v>575</v>
      </c>
      <c r="I91" s="124"/>
    </row>
    <row r="92" s="113" customFormat="1" customHeight="1" spans="1:9">
      <c r="A92" s="119">
        <v>91</v>
      </c>
      <c r="B92" s="124" t="s">
        <v>13477</v>
      </c>
      <c r="C92" s="130" t="s">
        <v>13478</v>
      </c>
      <c r="D92" s="124" t="s">
        <v>13422</v>
      </c>
      <c r="E92" s="124" t="s">
        <v>573</v>
      </c>
      <c r="F92" s="131" t="s">
        <v>5041</v>
      </c>
      <c r="G92" s="127">
        <v>45292</v>
      </c>
      <c r="H92" s="128" t="s">
        <v>575</v>
      </c>
      <c r="I92" s="124" t="s">
        <v>1076</v>
      </c>
    </row>
    <row r="93" s="113" customFormat="1" customHeight="1" spans="1:9">
      <c r="A93" s="119">
        <v>92</v>
      </c>
      <c r="B93" s="124" t="s">
        <v>13479</v>
      </c>
      <c r="C93" s="130" t="s">
        <v>13480</v>
      </c>
      <c r="D93" s="124" t="s">
        <v>13481</v>
      </c>
      <c r="E93" s="124" t="s">
        <v>573</v>
      </c>
      <c r="F93" s="126" t="s">
        <v>2563</v>
      </c>
      <c r="G93" s="127">
        <v>45566</v>
      </c>
      <c r="H93" s="128" t="s">
        <v>575</v>
      </c>
      <c r="I93" s="124"/>
    </row>
    <row r="94" s="113" customFormat="1" customHeight="1" spans="1:9">
      <c r="A94" s="119">
        <v>93</v>
      </c>
      <c r="B94" s="124" t="s">
        <v>13482</v>
      </c>
      <c r="C94" s="130" t="s">
        <v>13483</v>
      </c>
      <c r="D94" s="124" t="s">
        <v>13484</v>
      </c>
      <c r="E94" s="124" t="s">
        <v>573</v>
      </c>
      <c r="F94" s="131" t="s">
        <v>2430</v>
      </c>
      <c r="G94" s="127">
        <v>45689</v>
      </c>
      <c r="H94" s="128" t="s">
        <v>575</v>
      </c>
      <c r="I94" s="124" t="s">
        <v>1076</v>
      </c>
    </row>
    <row r="95" s="113" customFormat="1" customHeight="1" spans="1:9">
      <c r="A95" s="119">
        <v>94</v>
      </c>
      <c r="B95" s="124" t="s">
        <v>13485</v>
      </c>
      <c r="C95" s="130" t="s">
        <v>13486</v>
      </c>
      <c r="D95" s="124" t="s">
        <v>13410</v>
      </c>
      <c r="E95" s="124" t="s">
        <v>573</v>
      </c>
      <c r="F95" s="131" t="s">
        <v>5041</v>
      </c>
      <c r="G95" s="127">
        <v>45505</v>
      </c>
      <c r="H95" s="128" t="s">
        <v>575</v>
      </c>
      <c r="I95" s="124" t="s">
        <v>1076</v>
      </c>
    </row>
    <row r="96" s="113" customFormat="1" customHeight="1" spans="1:9">
      <c r="A96" s="119">
        <v>95</v>
      </c>
      <c r="B96" s="124" t="s">
        <v>13487</v>
      </c>
      <c r="C96" s="130" t="s">
        <v>13488</v>
      </c>
      <c r="D96" s="124" t="s">
        <v>13489</v>
      </c>
      <c r="E96" s="124" t="s">
        <v>573</v>
      </c>
      <c r="F96" s="126" t="s">
        <v>2581</v>
      </c>
      <c r="G96" s="127">
        <v>45689</v>
      </c>
      <c r="H96" s="128" t="s">
        <v>575</v>
      </c>
      <c r="I96" s="124"/>
    </row>
    <row r="97" s="113" customFormat="1" customHeight="1" spans="1:9">
      <c r="A97" s="119">
        <v>96</v>
      </c>
      <c r="B97" s="124" t="s">
        <v>13490</v>
      </c>
      <c r="C97" s="130" t="s">
        <v>13491</v>
      </c>
      <c r="D97" s="124" t="s">
        <v>13428</v>
      </c>
      <c r="E97" s="124" t="s">
        <v>573</v>
      </c>
      <c r="F97" s="131" t="s">
        <v>2430</v>
      </c>
      <c r="G97" s="127">
        <v>45505</v>
      </c>
      <c r="H97" s="128" t="s">
        <v>575</v>
      </c>
      <c r="I97" s="124" t="s">
        <v>1076</v>
      </c>
    </row>
    <row r="98" s="113" customFormat="1" customHeight="1" spans="1:9">
      <c r="A98" s="119">
        <v>97</v>
      </c>
      <c r="B98" s="124" t="s">
        <v>649</v>
      </c>
      <c r="C98" s="130" t="s">
        <v>650</v>
      </c>
      <c r="D98" s="124" t="s">
        <v>651</v>
      </c>
      <c r="E98" s="124" t="s">
        <v>573</v>
      </c>
      <c r="F98" s="131" t="s">
        <v>2451</v>
      </c>
      <c r="G98" s="127">
        <v>45474</v>
      </c>
      <c r="H98" s="128" t="s">
        <v>575</v>
      </c>
      <c r="I98" s="124" t="s">
        <v>15</v>
      </c>
    </row>
    <row r="99" s="113" customFormat="1" customHeight="1" spans="1:9">
      <c r="A99" s="119">
        <v>98</v>
      </c>
      <c r="B99" s="124" t="s">
        <v>653</v>
      </c>
      <c r="C99" s="130" t="s">
        <v>654</v>
      </c>
      <c r="D99" s="124" t="s">
        <v>655</v>
      </c>
      <c r="E99" s="124" t="s">
        <v>573</v>
      </c>
      <c r="F99" s="131" t="s">
        <v>2439</v>
      </c>
      <c r="G99" s="127">
        <v>45474</v>
      </c>
      <c r="H99" s="128" t="s">
        <v>575</v>
      </c>
      <c r="I99" s="124" t="s">
        <v>15</v>
      </c>
    </row>
    <row r="100" s="113" customFormat="1" customHeight="1" spans="1:9">
      <c r="A100" s="119">
        <v>99</v>
      </c>
      <c r="B100" s="124" t="s">
        <v>13492</v>
      </c>
      <c r="C100" s="130" t="s">
        <v>13493</v>
      </c>
      <c r="D100" s="124" t="s">
        <v>13407</v>
      </c>
      <c r="E100" s="124" t="s">
        <v>573</v>
      </c>
      <c r="F100" s="131" t="s">
        <v>2451</v>
      </c>
      <c r="G100" s="127">
        <v>45505</v>
      </c>
      <c r="H100" s="128" t="s">
        <v>575</v>
      </c>
      <c r="I100" s="124" t="s">
        <v>1076</v>
      </c>
    </row>
    <row r="101" s="113" customFormat="1" customHeight="1" spans="1:9">
      <c r="A101" s="119">
        <v>100</v>
      </c>
      <c r="B101" s="124" t="s">
        <v>13494</v>
      </c>
      <c r="C101" s="130" t="s">
        <v>13495</v>
      </c>
      <c r="D101" s="124" t="s">
        <v>13496</v>
      </c>
      <c r="E101" s="124" t="s">
        <v>573</v>
      </c>
      <c r="F101" s="131" t="s">
        <v>4998</v>
      </c>
      <c r="G101" s="127">
        <v>45444</v>
      </c>
      <c r="H101" s="128" t="s">
        <v>575</v>
      </c>
      <c r="I101" s="124" t="s">
        <v>1076</v>
      </c>
    </row>
    <row r="102" s="113" customFormat="1" customHeight="1" spans="1:9">
      <c r="A102" s="119">
        <v>101</v>
      </c>
      <c r="B102" s="124" t="s">
        <v>656</v>
      </c>
      <c r="C102" s="130" t="s">
        <v>657</v>
      </c>
      <c r="D102" s="124" t="s">
        <v>658</v>
      </c>
      <c r="E102" s="124" t="s">
        <v>573</v>
      </c>
      <c r="F102" s="131" t="s">
        <v>2506</v>
      </c>
      <c r="G102" s="127">
        <v>45474</v>
      </c>
      <c r="H102" s="128" t="s">
        <v>575</v>
      </c>
      <c r="I102" s="124" t="s">
        <v>13497</v>
      </c>
    </row>
    <row r="103" s="113" customFormat="1" customHeight="1" spans="1:9">
      <c r="A103" s="119">
        <v>102</v>
      </c>
      <c r="B103" s="124" t="s">
        <v>13498</v>
      </c>
      <c r="C103" s="130" t="s">
        <v>13499</v>
      </c>
      <c r="D103" s="124" t="s">
        <v>13500</v>
      </c>
      <c r="E103" s="124" t="s">
        <v>573</v>
      </c>
      <c r="F103" s="126" t="s">
        <v>2435</v>
      </c>
      <c r="G103" s="127">
        <v>45597</v>
      </c>
      <c r="H103" s="128" t="s">
        <v>575</v>
      </c>
      <c r="I103" s="124"/>
    </row>
    <row r="104" s="113" customFormat="1" customHeight="1" spans="1:9">
      <c r="A104" s="119">
        <v>103</v>
      </c>
      <c r="B104" s="124" t="s">
        <v>13501</v>
      </c>
      <c r="C104" s="130" t="s">
        <v>13502</v>
      </c>
      <c r="D104" s="124" t="s">
        <v>13503</v>
      </c>
      <c r="E104" s="124" t="s">
        <v>573</v>
      </c>
      <c r="F104" s="131" t="s">
        <v>2437</v>
      </c>
      <c r="G104" s="127">
        <v>45444</v>
      </c>
      <c r="H104" s="128" t="s">
        <v>575</v>
      </c>
      <c r="I104" s="124" t="s">
        <v>1076</v>
      </c>
    </row>
    <row r="105" s="113" customFormat="1" customHeight="1" spans="1:9">
      <c r="A105" s="119">
        <v>104</v>
      </c>
      <c r="B105" s="124" t="s">
        <v>661</v>
      </c>
      <c r="C105" s="130" t="s">
        <v>662</v>
      </c>
      <c r="D105" s="124" t="s">
        <v>663</v>
      </c>
      <c r="E105" s="124" t="s">
        <v>573</v>
      </c>
      <c r="F105" s="131" t="s">
        <v>4963</v>
      </c>
      <c r="G105" s="127">
        <v>45689</v>
      </c>
      <c r="H105" s="128" t="s">
        <v>575</v>
      </c>
      <c r="I105" s="124" t="s">
        <v>13504</v>
      </c>
    </row>
    <row r="106" s="113" customFormat="1" customHeight="1" spans="1:9">
      <c r="A106" s="119">
        <v>105</v>
      </c>
      <c r="B106" s="124" t="s">
        <v>13505</v>
      </c>
      <c r="C106" s="130" t="s">
        <v>13506</v>
      </c>
      <c r="D106" s="124" t="s">
        <v>13507</v>
      </c>
      <c r="E106" s="124" t="s">
        <v>573</v>
      </c>
      <c r="F106" s="126" t="s">
        <v>9253</v>
      </c>
      <c r="G106" s="127">
        <v>45474</v>
      </c>
      <c r="H106" s="128" t="s">
        <v>575</v>
      </c>
      <c r="I106" s="124"/>
    </row>
    <row r="107" s="113" customFormat="1" customHeight="1" spans="1:9">
      <c r="A107" s="119">
        <v>106</v>
      </c>
      <c r="B107" s="124" t="s">
        <v>13508</v>
      </c>
      <c r="C107" s="130" t="s">
        <v>13509</v>
      </c>
      <c r="D107" s="124" t="s">
        <v>13510</v>
      </c>
      <c r="E107" s="124" t="s">
        <v>573</v>
      </c>
      <c r="F107" s="131" t="s">
        <v>2463</v>
      </c>
      <c r="G107" s="127">
        <v>45413</v>
      </c>
      <c r="H107" s="128" t="s">
        <v>575</v>
      </c>
      <c r="I107" s="124" t="s">
        <v>1076</v>
      </c>
    </row>
    <row r="108" s="113" customFormat="1" customHeight="1" spans="1:9">
      <c r="A108" s="119">
        <v>107</v>
      </c>
      <c r="B108" s="124" t="s">
        <v>13511</v>
      </c>
      <c r="C108" s="130" t="s">
        <v>13512</v>
      </c>
      <c r="D108" s="124" t="s">
        <v>13513</v>
      </c>
      <c r="E108" s="124" t="s">
        <v>573</v>
      </c>
      <c r="F108" s="126" t="s">
        <v>2611</v>
      </c>
      <c r="G108" s="127">
        <v>45658</v>
      </c>
      <c r="H108" s="128" t="s">
        <v>575</v>
      </c>
      <c r="I108" s="124"/>
    </row>
    <row r="109" s="113" customFormat="1" customHeight="1" spans="1:9">
      <c r="A109" s="119">
        <v>108</v>
      </c>
      <c r="B109" s="124" t="s">
        <v>13514</v>
      </c>
      <c r="C109" s="130" t="s">
        <v>13515</v>
      </c>
      <c r="D109" s="124" t="s">
        <v>13516</v>
      </c>
      <c r="E109" s="124" t="s">
        <v>573</v>
      </c>
      <c r="F109" s="131" t="s">
        <v>2463</v>
      </c>
      <c r="G109" s="127">
        <v>45413</v>
      </c>
      <c r="H109" s="128" t="s">
        <v>575</v>
      </c>
      <c r="I109" s="124" t="s">
        <v>1076</v>
      </c>
    </row>
    <row r="110" s="113" customFormat="1" customHeight="1" spans="1:9">
      <c r="A110" s="119">
        <v>109</v>
      </c>
      <c r="B110" s="124" t="s">
        <v>13517</v>
      </c>
      <c r="C110" s="130" t="s">
        <v>13518</v>
      </c>
      <c r="D110" s="124" t="s">
        <v>13519</v>
      </c>
      <c r="E110" s="124" t="s">
        <v>573</v>
      </c>
      <c r="F110" s="126" t="s">
        <v>8358</v>
      </c>
      <c r="G110" s="127">
        <v>45658</v>
      </c>
      <c r="H110" s="128" t="s">
        <v>575</v>
      </c>
      <c r="I110" s="124"/>
    </row>
    <row r="111" s="113" customFormat="1" customHeight="1" spans="1:9">
      <c r="A111" s="119">
        <v>110</v>
      </c>
      <c r="B111" s="124" t="s">
        <v>13520</v>
      </c>
      <c r="C111" s="130" t="s">
        <v>13521</v>
      </c>
      <c r="D111" s="124" t="s">
        <v>13522</v>
      </c>
      <c r="E111" s="124" t="s">
        <v>573</v>
      </c>
      <c r="F111" s="131" t="s">
        <v>4998</v>
      </c>
      <c r="G111" s="127">
        <v>45413</v>
      </c>
      <c r="H111" s="128" t="s">
        <v>575</v>
      </c>
      <c r="I111" s="124" t="s">
        <v>1076</v>
      </c>
    </row>
    <row r="112" s="113" customFormat="1" customHeight="1" spans="1:9">
      <c r="A112" s="119">
        <v>111</v>
      </c>
      <c r="B112" s="124" t="s">
        <v>13523</v>
      </c>
      <c r="C112" s="130" t="s">
        <v>13524</v>
      </c>
      <c r="D112" s="124" t="s">
        <v>13525</v>
      </c>
      <c r="E112" s="124" t="s">
        <v>573</v>
      </c>
      <c r="F112" s="131" t="s">
        <v>2451</v>
      </c>
      <c r="G112" s="127">
        <v>45444</v>
      </c>
      <c r="H112" s="128" t="s">
        <v>575</v>
      </c>
      <c r="I112" s="124" t="s">
        <v>1076</v>
      </c>
    </row>
    <row r="113" s="113" customFormat="1" customHeight="1" spans="1:9">
      <c r="A113" s="119">
        <v>112</v>
      </c>
      <c r="B113" s="124" t="s">
        <v>13526</v>
      </c>
      <c r="C113" s="130" t="s">
        <v>13527</v>
      </c>
      <c r="D113" s="124" t="s">
        <v>13528</v>
      </c>
      <c r="E113" s="124" t="s">
        <v>573</v>
      </c>
      <c r="F113" s="131" t="s">
        <v>5043</v>
      </c>
      <c r="G113" s="127">
        <v>45809</v>
      </c>
      <c r="H113" s="128" t="s">
        <v>575</v>
      </c>
      <c r="I113" s="124" t="s">
        <v>1076</v>
      </c>
    </row>
    <row r="114" s="113" customFormat="1" customHeight="1" spans="1:9">
      <c r="A114" s="119">
        <v>113</v>
      </c>
      <c r="B114" s="124" t="s">
        <v>13529</v>
      </c>
      <c r="C114" s="130" t="s">
        <v>13530</v>
      </c>
      <c r="D114" s="124" t="s">
        <v>13531</v>
      </c>
      <c r="E114" s="124" t="s">
        <v>573</v>
      </c>
      <c r="F114" s="131" t="s">
        <v>2434</v>
      </c>
      <c r="G114" s="127">
        <v>45444</v>
      </c>
      <c r="H114" s="128" t="s">
        <v>575</v>
      </c>
      <c r="I114" s="124" t="s">
        <v>1076</v>
      </c>
    </row>
    <row r="115" s="113" customFormat="1" customHeight="1" spans="1:9">
      <c r="A115" s="119">
        <v>114</v>
      </c>
      <c r="B115" s="124" t="s">
        <v>13532</v>
      </c>
      <c r="C115" s="130" t="s">
        <v>13533</v>
      </c>
      <c r="D115" s="124" t="s">
        <v>13534</v>
      </c>
      <c r="E115" s="124" t="s">
        <v>573</v>
      </c>
      <c r="F115" s="131" t="s">
        <v>2451</v>
      </c>
      <c r="G115" s="127">
        <v>45689</v>
      </c>
      <c r="H115" s="128" t="s">
        <v>575</v>
      </c>
      <c r="I115" s="124" t="s">
        <v>1076</v>
      </c>
    </row>
    <row r="116" s="113" customFormat="1" customHeight="1" spans="1:9">
      <c r="A116" s="119">
        <v>115</v>
      </c>
      <c r="B116" s="124" t="s">
        <v>13535</v>
      </c>
      <c r="C116" s="130" t="s">
        <v>13536</v>
      </c>
      <c r="D116" s="124" t="s">
        <v>13537</v>
      </c>
      <c r="E116" s="124" t="s">
        <v>573</v>
      </c>
      <c r="F116" s="131" t="s">
        <v>2435</v>
      </c>
      <c r="G116" s="127">
        <v>45809</v>
      </c>
      <c r="H116" s="128" t="s">
        <v>575</v>
      </c>
      <c r="I116" s="124" t="s">
        <v>1076</v>
      </c>
    </row>
    <row r="117" s="113" customFormat="1" customHeight="1" spans="1:9">
      <c r="A117" s="119">
        <v>116</v>
      </c>
      <c r="B117" s="124" t="s">
        <v>666</v>
      </c>
      <c r="C117" s="130" t="s">
        <v>667</v>
      </c>
      <c r="D117" s="124" t="s">
        <v>668</v>
      </c>
      <c r="E117" s="124" t="s">
        <v>573</v>
      </c>
      <c r="F117" s="131" t="s">
        <v>2434</v>
      </c>
      <c r="G117" s="127">
        <v>45474</v>
      </c>
      <c r="H117" s="128" t="s">
        <v>575</v>
      </c>
      <c r="I117" s="124" t="s">
        <v>15</v>
      </c>
    </row>
    <row r="118" s="113" customFormat="1" customHeight="1" spans="1:9">
      <c r="A118" s="119">
        <v>117</v>
      </c>
      <c r="B118" s="124" t="s">
        <v>669</v>
      </c>
      <c r="C118" s="130" t="s">
        <v>670</v>
      </c>
      <c r="D118" s="124" t="s">
        <v>671</v>
      </c>
      <c r="E118" s="124" t="s">
        <v>573</v>
      </c>
      <c r="F118" s="131" t="s">
        <v>2564</v>
      </c>
      <c r="G118" s="127">
        <v>45474</v>
      </c>
      <c r="H118" s="128" t="s">
        <v>575</v>
      </c>
      <c r="I118" s="124" t="s">
        <v>15</v>
      </c>
    </row>
    <row r="119" s="113" customFormat="1" customHeight="1" spans="1:9">
      <c r="A119" s="119">
        <v>118</v>
      </c>
      <c r="B119" s="124" t="s">
        <v>13538</v>
      </c>
      <c r="C119" s="130" t="s">
        <v>13539</v>
      </c>
      <c r="D119" s="124" t="s">
        <v>13425</v>
      </c>
      <c r="E119" s="124" t="s">
        <v>573</v>
      </c>
      <c r="F119" s="131" t="s">
        <v>2439</v>
      </c>
      <c r="G119" s="127">
        <v>45413</v>
      </c>
      <c r="H119" s="128" t="s">
        <v>575</v>
      </c>
      <c r="I119" s="124" t="s">
        <v>1076</v>
      </c>
    </row>
    <row r="120" s="113" customFormat="1" customHeight="1" spans="1:9">
      <c r="A120" s="119">
        <v>119</v>
      </c>
      <c r="B120" s="124" t="s">
        <v>13540</v>
      </c>
      <c r="C120" s="130" t="s">
        <v>13541</v>
      </c>
      <c r="D120" s="124" t="s">
        <v>13542</v>
      </c>
      <c r="E120" s="124" t="s">
        <v>573</v>
      </c>
      <c r="F120" s="126" t="s">
        <v>12300</v>
      </c>
      <c r="G120" s="127">
        <v>45778</v>
      </c>
      <c r="H120" s="128" t="s">
        <v>575</v>
      </c>
      <c r="I120" s="124"/>
    </row>
    <row r="121" s="113" customFormat="1" customHeight="1" spans="1:9">
      <c r="A121" s="119">
        <v>120</v>
      </c>
      <c r="B121" s="124" t="s">
        <v>13543</v>
      </c>
      <c r="C121" s="130" t="s">
        <v>13544</v>
      </c>
      <c r="D121" s="124" t="s">
        <v>13545</v>
      </c>
      <c r="E121" s="124" t="s">
        <v>573</v>
      </c>
      <c r="F121" s="131" t="s">
        <v>2599</v>
      </c>
      <c r="G121" s="127">
        <v>45689</v>
      </c>
      <c r="H121" s="128" t="s">
        <v>575</v>
      </c>
      <c r="I121" s="124" t="s">
        <v>1076</v>
      </c>
    </row>
    <row r="122" s="113" customFormat="1" customHeight="1" spans="1:9">
      <c r="A122" s="119">
        <v>121</v>
      </c>
      <c r="B122" s="124" t="s">
        <v>13546</v>
      </c>
      <c r="C122" s="130" t="s">
        <v>13547</v>
      </c>
      <c r="D122" s="124" t="s">
        <v>13548</v>
      </c>
      <c r="E122" s="124" t="s">
        <v>573</v>
      </c>
      <c r="F122" s="126" t="s">
        <v>2455</v>
      </c>
      <c r="G122" s="127">
        <v>45444</v>
      </c>
      <c r="H122" s="128" t="s">
        <v>575</v>
      </c>
      <c r="I122" s="124"/>
    </row>
    <row r="123" s="113" customFormat="1" customHeight="1" spans="1:9">
      <c r="A123" s="119">
        <v>122</v>
      </c>
      <c r="B123" s="124" t="s">
        <v>672</v>
      </c>
      <c r="C123" s="130" t="s">
        <v>673</v>
      </c>
      <c r="D123" s="124" t="s">
        <v>668</v>
      </c>
      <c r="E123" s="124" t="s">
        <v>573</v>
      </c>
      <c r="F123" s="126" t="s">
        <v>2448</v>
      </c>
      <c r="G123" s="127">
        <v>45717</v>
      </c>
      <c r="H123" s="128" t="s">
        <v>575</v>
      </c>
      <c r="I123" s="124" t="s">
        <v>15</v>
      </c>
    </row>
    <row r="124" s="113" customFormat="1" customHeight="1" spans="1:9">
      <c r="A124" s="119">
        <v>123</v>
      </c>
      <c r="B124" s="124" t="s">
        <v>13549</v>
      </c>
      <c r="C124" s="130" t="s">
        <v>13550</v>
      </c>
      <c r="D124" s="124" t="s">
        <v>668</v>
      </c>
      <c r="E124" s="124" t="s">
        <v>573</v>
      </c>
      <c r="F124" s="126" t="s">
        <v>2626</v>
      </c>
      <c r="G124" s="127">
        <v>45505</v>
      </c>
      <c r="H124" s="128" t="s">
        <v>575</v>
      </c>
      <c r="I124" s="124"/>
    </row>
    <row r="125" s="113" customFormat="1" customHeight="1" spans="1:9">
      <c r="A125" s="119">
        <v>124</v>
      </c>
      <c r="B125" s="124" t="s">
        <v>13551</v>
      </c>
      <c r="C125" s="130" t="s">
        <v>13552</v>
      </c>
      <c r="D125" s="124" t="s">
        <v>13553</v>
      </c>
      <c r="E125" s="124" t="s">
        <v>573</v>
      </c>
      <c r="F125" s="126" t="s">
        <v>689</v>
      </c>
      <c r="G125" s="127">
        <v>45352</v>
      </c>
      <c r="H125" s="128" t="s">
        <v>575</v>
      </c>
      <c r="I125" s="124"/>
    </row>
    <row r="126" s="113" customFormat="1" customHeight="1" spans="1:9">
      <c r="A126" s="119">
        <v>125</v>
      </c>
      <c r="B126" s="124" t="s">
        <v>13554</v>
      </c>
      <c r="C126" s="130" t="s">
        <v>13555</v>
      </c>
      <c r="D126" s="124" t="s">
        <v>13556</v>
      </c>
      <c r="E126" s="124" t="s">
        <v>573</v>
      </c>
      <c r="F126" s="126" t="s">
        <v>2434</v>
      </c>
      <c r="G126" s="127">
        <v>45689</v>
      </c>
      <c r="H126" s="128" t="s">
        <v>575</v>
      </c>
      <c r="I126" s="124"/>
    </row>
    <row r="127" s="113" customFormat="1" customHeight="1" spans="1:9">
      <c r="A127" s="119">
        <v>126</v>
      </c>
      <c r="B127" s="124" t="s">
        <v>13557</v>
      </c>
      <c r="C127" s="130" t="s">
        <v>13558</v>
      </c>
      <c r="D127" s="124" t="s">
        <v>13464</v>
      </c>
      <c r="E127" s="124" t="s">
        <v>573</v>
      </c>
      <c r="F127" s="126" t="s">
        <v>2451</v>
      </c>
      <c r="G127" s="127">
        <v>45505</v>
      </c>
      <c r="H127" s="128" t="s">
        <v>575</v>
      </c>
      <c r="I127" s="124"/>
    </row>
    <row r="128" s="113" customFormat="1" customHeight="1" spans="1:9">
      <c r="A128" s="119">
        <v>127</v>
      </c>
      <c r="B128" s="124" t="s">
        <v>13559</v>
      </c>
      <c r="C128" s="130" t="s">
        <v>13560</v>
      </c>
      <c r="D128" s="124" t="s">
        <v>13561</v>
      </c>
      <c r="E128" s="124" t="s">
        <v>573</v>
      </c>
      <c r="F128" s="126" t="s">
        <v>2526</v>
      </c>
      <c r="G128" s="127">
        <v>45658</v>
      </c>
      <c r="H128" s="128" t="s">
        <v>575</v>
      </c>
      <c r="I128" s="124"/>
    </row>
    <row r="129" s="113" customFormat="1" customHeight="1" spans="1:9">
      <c r="A129" s="119">
        <v>128</v>
      </c>
      <c r="B129" s="124" t="s">
        <v>13562</v>
      </c>
      <c r="C129" s="130" t="s">
        <v>13563</v>
      </c>
      <c r="D129" s="124" t="s">
        <v>13564</v>
      </c>
      <c r="E129" s="124" t="s">
        <v>573</v>
      </c>
      <c r="F129" s="126" t="s">
        <v>2434</v>
      </c>
      <c r="G129" s="127">
        <v>45323</v>
      </c>
      <c r="H129" s="128" t="s">
        <v>575</v>
      </c>
      <c r="I129" s="124"/>
    </row>
    <row r="130" s="113" customFormat="1" customHeight="1" spans="1:9">
      <c r="A130" s="119">
        <v>129</v>
      </c>
      <c r="B130" s="124" t="s">
        <v>13565</v>
      </c>
      <c r="C130" s="130" t="s">
        <v>13566</v>
      </c>
      <c r="D130" s="124" t="s">
        <v>13567</v>
      </c>
      <c r="E130" s="124" t="s">
        <v>573</v>
      </c>
      <c r="F130" s="126" t="s">
        <v>2463</v>
      </c>
      <c r="G130" s="127">
        <v>45689</v>
      </c>
      <c r="H130" s="128" t="s">
        <v>575</v>
      </c>
      <c r="I130" s="124"/>
    </row>
    <row r="131" s="113" customFormat="1" customHeight="1" spans="1:9">
      <c r="A131" s="119">
        <v>130</v>
      </c>
      <c r="B131" s="124" t="s">
        <v>13568</v>
      </c>
      <c r="C131" s="130" t="s">
        <v>13569</v>
      </c>
      <c r="D131" s="124" t="s">
        <v>13570</v>
      </c>
      <c r="E131" s="124" t="s">
        <v>573</v>
      </c>
      <c r="F131" s="126" t="s">
        <v>2626</v>
      </c>
      <c r="G131" s="127">
        <v>45658</v>
      </c>
      <c r="H131" s="128" t="s">
        <v>575</v>
      </c>
      <c r="I131" s="124"/>
    </row>
    <row r="132" s="113" customFormat="1" customHeight="1" spans="1:9">
      <c r="A132" s="119">
        <v>131</v>
      </c>
      <c r="B132" s="124" t="s">
        <v>13571</v>
      </c>
      <c r="C132" s="130" t="s">
        <v>13572</v>
      </c>
      <c r="D132" s="124" t="s">
        <v>13573</v>
      </c>
      <c r="E132" s="124" t="s">
        <v>573</v>
      </c>
      <c r="F132" s="126" t="s">
        <v>4921</v>
      </c>
      <c r="G132" s="127">
        <v>45689</v>
      </c>
      <c r="H132" s="128" t="s">
        <v>575</v>
      </c>
      <c r="I132" s="124"/>
    </row>
    <row r="133" s="113" customFormat="1" customHeight="1" spans="1:9">
      <c r="A133" s="119">
        <v>132</v>
      </c>
      <c r="B133" s="124" t="s">
        <v>13574</v>
      </c>
      <c r="C133" s="130" t="s">
        <v>13575</v>
      </c>
      <c r="D133" s="125" t="s">
        <v>13576</v>
      </c>
      <c r="E133" s="124" t="s">
        <v>573</v>
      </c>
      <c r="F133" s="125" t="s">
        <v>13577</v>
      </c>
      <c r="G133" s="127">
        <v>45689</v>
      </c>
      <c r="H133" s="128" t="s">
        <v>575</v>
      </c>
      <c r="I133" s="124"/>
    </row>
    <row r="134" s="113" customFormat="1" customHeight="1" spans="1:9">
      <c r="A134" s="119">
        <v>133</v>
      </c>
      <c r="B134" s="124" t="s">
        <v>13578</v>
      </c>
      <c r="C134" s="130" t="s">
        <v>13579</v>
      </c>
      <c r="D134" s="125" t="s">
        <v>13580</v>
      </c>
      <c r="E134" s="124" t="s">
        <v>573</v>
      </c>
      <c r="F134" s="126" t="s">
        <v>2430</v>
      </c>
      <c r="G134" s="127">
        <v>45689</v>
      </c>
      <c r="H134" s="128" t="s">
        <v>575</v>
      </c>
      <c r="I134" s="124"/>
    </row>
    <row r="135" s="113" customFormat="1" customHeight="1" spans="1:9">
      <c r="A135" s="119">
        <v>134</v>
      </c>
      <c r="B135" s="124" t="s">
        <v>13581</v>
      </c>
      <c r="C135" s="130" t="s">
        <v>13582</v>
      </c>
      <c r="D135" s="124" t="s">
        <v>3573</v>
      </c>
      <c r="E135" s="124" t="s">
        <v>573</v>
      </c>
      <c r="F135" s="126" t="s">
        <v>2434</v>
      </c>
      <c r="G135" s="127">
        <v>45689</v>
      </c>
      <c r="H135" s="128" t="s">
        <v>575</v>
      </c>
      <c r="I135" s="124"/>
    </row>
    <row r="136" s="113" customFormat="1" customHeight="1" spans="1:9">
      <c r="A136" s="119">
        <v>135</v>
      </c>
      <c r="B136" s="124" t="s">
        <v>13583</v>
      </c>
      <c r="C136" s="130" t="s">
        <v>13584</v>
      </c>
      <c r="D136" s="124" t="s">
        <v>13585</v>
      </c>
      <c r="E136" s="124" t="s">
        <v>573</v>
      </c>
      <c r="F136" s="126" t="s">
        <v>2434</v>
      </c>
      <c r="G136" s="127">
        <v>45809</v>
      </c>
      <c r="H136" s="128" t="s">
        <v>575</v>
      </c>
      <c r="I136" s="124"/>
    </row>
    <row r="137" s="113" customFormat="1" customHeight="1" spans="1:9">
      <c r="A137" s="119">
        <v>136</v>
      </c>
      <c r="B137" s="124" t="s">
        <v>13586</v>
      </c>
      <c r="C137" s="130" t="s">
        <v>13587</v>
      </c>
      <c r="D137" s="124" t="s">
        <v>13588</v>
      </c>
      <c r="E137" s="124" t="s">
        <v>573</v>
      </c>
      <c r="F137" s="126" t="s">
        <v>2618</v>
      </c>
      <c r="G137" s="127">
        <v>45658</v>
      </c>
      <c r="H137" s="128" t="s">
        <v>575</v>
      </c>
      <c r="I137" s="124"/>
    </row>
    <row r="138" s="113" customFormat="1" customHeight="1" spans="1:9">
      <c r="A138" s="119">
        <v>137</v>
      </c>
      <c r="B138" s="124" t="s">
        <v>13589</v>
      </c>
      <c r="C138" s="130" t="s">
        <v>13590</v>
      </c>
      <c r="D138" s="124" t="s">
        <v>13588</v>
      </c>
      <c r="E138" s="124" t="s">
        <v>573</v>
      </c>
      <c r="F138" s="126" t="s">
        <v>4949</v>
      </c>
      <c r="G138" s="127">
        <v>45689</v>
      </c>
      <c r="H138" s="128" t="s">
        <v>575</v>
      </c>
      <c r="I138" s="124"/>
    </row>
    <row r="139" s="113" customFormat="1" customHeight="1" spans="1:9">
      <c r="A139" s="119">
        <v>138</v>
      </c>
      <c r="B139" s="124" t="s">
        <v>13591</v>
      </c>
      <c r="C139" s="130" t="s">
        <v>13592</v>
      </c>
      <c r="D139" s="124" t="s">
        <v>13593</v>
      </c>
      <c r="E139" s="124" t="s">
        <v>573</v>
      </c>
      <c r="F139" s="126" t="s">
        <v>2564</v>
      </c>
      <c r="G139" s="127">
        <v>45292</v>
      </c>
      <c r="H139" s="128" t="s">
        <v>575</v>
      </c>
      <c r="I139" s="124"/>
    </row>
    <row r="140" s="113" customFormat="1" customHeight="1" spans="1:9">
      <c r="A140" s="119">
        <v>139</v>
      </c>
      <c r="B140" s="124" t="s">
        <v>13594</v>
      </c>
      <c r="C140" s="130" t="s">
        <v>13595</v>
      </c>
      <c r="D140" s="124" t="s">
        <v>13596</v>
      </c>
      <c r="E140" s="124" t="s">
        <v>573</v>
      </c>
      <c r="F140" s="126" t="s">
        <v>2622</v>
      </c>
      <c r="G140" s="127">
        <v>45505</v>
      </c>
      <c r="H140" s="128" t="s">
        <v>575</v>
      </c>
      <c r="I140" s="124"/>
    </row>
    <row r="141" s="113" customFormat="1" customHeight="1" spans="1:9">
      <c r="A141" s="119">
        <v>140</v>
      </c>
      <c r="B141" s="124" t="s">
        <v>13597</v>
      </c>
      <c r="C141" s="130" t="s">
        <v>13598</v>
      </c>
      <c r="D141" s="124" t="s">
        <v>13599</v>
      </c>
      <c r="E141" s="124" t="s">
        <v>573</v>
      </c>
      <c r="F141" s="126" t="s">
        <v>2430</v>
      </c>
      <c r="G141" s="127">
        <v>45627</v>
      </c>
      <c r="H141" s="128" t="s">
        <v>575</v>
      </c>
      <c r="I141" s="124"/>
    </row>
    <row r="142" s="113" customFormat="1" customHeight="1" spans="1:9">
      <c r="A142" s="119">
        <v>141</v>
      </c>
      <c r="B142" s="124" t="s">
        <v>13600</v>
      </c>
      <c r="C142" s="130" t="s">
        <v>13601</v>
      </c>
      <c r="D142" s="124" t="s">
        <v>13602</v>
      </c>
      <c r="E142" s="124" t="s">
        <v>573</v>
      </c>
      <c r="F142" s="126" t="s">
        <v>4921</v>
      </c>
      <c r="G142" s="127">
        <v>45658</v>
      </c>
      <c r="H142" s="128" t="s">
        <v>575</v>
      </c>
      <c r="I142" s="124"/>
    </row>
    <row r="143" s="113" customFormat="1" customHeight="1" spans="1:9">
      <c r="A143" s="119">
        <v>142</v>
      </c>
      <c r="B143" s="124" t="s">
        <v>13603</v>
      </c>
      <c r="C143" s="130" t="s">
        <v>13604</v>
      </c>
      <c r="D143" s="124" t="s">
        <v>13605</v>
      </c>
      <c r="E143" s="124" t="s">
        <v>573</v>
      </c>
      <c r="F143" s="126" t="s">
        <v>2430</v>
      </c>
      <c r="G143" s="127">
        <v>45323</v>
      </c>
      <c r="H143" s="128" t="s">
        <v>575</v>
      </c>
      <c r="I143" s="124"/>
    </row>
    <row r="144" s="113" customFormat="1" customHeight="1" spans="1:9">
      <c r="A144" s="119">
        <v>143</v>
      </c>
      <c r="B144" s="124" t="s">
        <v>13606</v>
      </c>
      <c r="C144" s="130" t="s">
        <v>13607</v>
      </c>
      <c r="D144" s="124" t="s">
        <v>13608</v>
      </c>
      <c r="E144" s="124" t="s">
        <v>573</v>
      </c>
      <c r="F144" s="126" t="s">
        <v>4963</v>
      </c>
      <c r="G144" s="127">
        <v>44958</v>
      </c>
      <c r="H144" s="128" t="s">
        <v>575</v>
      </c>
      <c r="I144" s="124"/>
    </row>
    <row r="145" s="113" customFormat="1" customHeight="1" spans="1:9">
      <c r="A145" s="119">
        <v>144</v>
      </c>
      <c r="B145" s="124" t="s">
        <v>13609</v>
      </c>
      <c r="C145" s="130" t="s">
        <v>13610</v>
      </c>
      <c r="D145" s="124" t="s">
        <v>13611</v>
      </c>
      <c r="E145" s="124" t="s">
        <v>573</v>
      </c>
      <c r="F145" s="126" t="s">
        <v>2439</v>
      </c>
      <c r="G145" s="127">
        <v>44774</v>
      </c>
      <c r="H145" s="128" t="s">
        <v>575</v>
      </c>
      <c r="I145" s="124"/>
    </row>
    <row r="146" s="113" customFormat="1" customHeight="1" spans="1:9">
      <c r="A146" s="119">
        <v>145</v>
      </c>
      <c r="B146" s="124" t="s">
        <v>13612</v>
      </c>
      <c r="C146" s="130" t="s">
        <v>13613</v>
      </c>
      <c r="D146" s="124" t="s">
        <v>13614</v>
      </c>
      <c r="E146" s="124" t="s">
        <v>573</v>
      </c>
      <c r="F146" s="126" t="s">
        <v>13615</v>
      </c>
      <c r="G146" s="127">
        <v>44774</v>
      </c>
      <c r="H146" s="128" t="s">
        <v>575</v>
      </c>
      <c r="I146" s="124"/>
    </row>
    <row r="147" s="113" customFormat="1" customHeight="1" spans="1:8">
      <c r="A147" s="119">
        <v>146</v>
      </c>
      <c r="B147" s="133" t="s">
        <v>13616</v>
      </c>
      <c r="C147" s="133" t="s">
        <v>13617</v>
      </c>
      <c r="D147" s="133" t="s">
        <v>13618</v>
      </c>
      <c r="E147" s="133" t="s">
        <v>13619</v>
      </c>
      <c r="F147" s="134">
        <v>49.8</v>
      </c>
      <c r="G147" s="134">
        <v>2024.08</v>
      </c>
      <c r="H147" s="135" t="str">
        <f>_xlfn.DISPIMG("ID_6D1DCC20D8B24B45A9D98E0C40699AFD",1)</f>
        <v>=DISPIMG("ID_6D1DCC20D8B24B45A9D98E0C40699AFD",1)</v>
      </c>
    </row>
    <row r="148" s="113" customFormat="1" customHeight="1" spans="1:8">
      <c r="A148" s="119">
        <v>147</v>
      </c>
      <c r="B148" s="133" t="s">
        <v>13620</v>
      </c>
      <c r="C148" s="133" t="s">
        <v>13621</v>
      </c>
      <c r="D148" s="133" t="s">
        <v>13622</v>
      </c>
      <c r="E148" s="133" t="s">
        <v>13619</v>
      </c>
      <c r="F148" s="134">
        <v>79</v>
      </c>
      <c r="G148" s="134">
        <v>2025.01</v>
      </c>
      <c r="H148" s="135" t="str">
        <f>_xlfn.DISPIMG("ID_67FA803D3D6042CFB6A553DF66D66496",1)</f>
        <v>=DISPIMG("ID_67FA803D3D6042CFB6A553DF66D66496",1)</v>
      </c>
    </row>
    <row r="149" s="113" customFormat="1" customHeight="1" spans="1:8">
      <c r="A149" s="119">
        <v>148</v>
      </c>
      <c r="B149" s="133" t="s">
        <v>13623</v>
      </c>
      <c r="C149" s="133" t="s">
        <v>13624</v>
      </c>
      <c r="D149" s="133" t="s">
        <v>13625</v>
      </c>
      <c r="E149" s="133" t="s">
        <v>13619</v>
      </c>
      <c r="F149" s="134">
        <v>59.8</v>
      </c>
      <c r="G149" s="134">
        <v>2023.02</v>
      </c>
      <c r="H149" s="135" t="str">
        <f>_xlfn.DISPIMG("ID_90ED623ADA9043E284F8AFF0F9E43722",1)</f>
        <v>=DISPIMG("ID_90ED623ADA9043E284F8AFF0F9E43722",1)</v>
      </c>
    </row>
    <row r="150" s="113" customFormat="1" customHeight="1" spans="1:8">
      <c r="A150" s="119">
        <v>149</v>
      </c>
      <c r="B150" s="133" t="s">
        <v>13626</v>
      </c>
      <c r="C150" s="133" t="s">
        <v>13627</v>
      </c>
      <c r="D150" s="133" t="s">
        <v>13628</v>
      </c>
      <c r="E150" s="133" t="s">
        <v>7624</v>
      </c>
      <c r="F150" s="134">
        <v>79.8</v>
      </c>
      <c r="G150" s="134">
        <v>2023.04</v>
      </c>
      <c r="H150" s="135" t="str">
        <f>_xlfn.DISPIMG("ID_E8B2C835D11D4C94928462346EBC7917",1)</f>
        <v>=DISPIMG("ID_E8B2C835D11D4C94928462346EBC7917",1)</v>
      </c>
    </row>
    <row r="151" s="113" customFormat="1" customHeight="1" spans="1:8">
      <c r="A151" s="119">
        <v>150</v>
      </c>
      <c r="B151" s="133" t="s">
        <v>13629</v>
      </c>
      <c r="C151" s="133" t="s">
        <v>13630</v>
      </c>
      <c r="D151" s="133" t="s">
        <v>13631</v>
      </c>
      <c r="E151" s="133" t="s">
        <v>5800</v>
      </c>
      <c r="F151" s="134">
        <v>68</v>
      </c>
      <c r="G151" s="134">
        <v>2021.12</v>
      </c>
      <c r="H151" s="135" t="str">
        <f>_xlfn.DISPIMG("ID_DDC4E49BF9CC46CBA297381D95592D52",1)</f>
        <v>=DISPIMG("ID_DDC4E49BF9CC46CBA297381D95592D52",1)</v>
      </c>
    </row>
    <row r="152" s="113" customFormat="1" customHeight="1" spans="1:8">
      <c r="A152" s="119">
        <v>151</v>
      </c>
      <c r="B152" s="133" t="s">
        <v>13632</v>
      </c>
      <c r="C152" s="133" t="s">
        <v>13633</v>
      </c>
      <c r="D152" s="133" t="s">
        <v>13634</v>
      </c>
      <c r="E152" s="133" t="s">
        <v>13619</v>
      </c>
      <c r="F152" s="134">
        <v>48</v>
      </c>
      <c r="G152" s="134">
        <v>2024.07</v>
      </c>
      <c r="H152" s="135" t="str">
        <f>_xlfn.DISPIMG("ID_C2CBD9B2862D4574B22A2A725C007549",1)</f>
        <v>=DISPIMG("ID_C2CBD9B2862D4574B22A2A725C007549",1)</v>
      </c>
    </row>
    <row r="153" s="113" customFormat="1" customHeight="1" spans="1:8">
      <c r="A153" s="119">
        <v>152</v>
      </c>
      <c r="B153" s="133" t="s">
        <v>13635</v>
      </c>
      <c r="C153" s="133" t="s">
        <v>13636</v>
      </c>
      <c r="D153" s="133" t="s">
        <v>13637</v>
      </c>
      <c r="E153" s="133" t="s">
        <v>7624</v>
      </c>
      <c r="F153" s="134">
        <v>48</v>
      </c>
      <c r="G153" s="134">
        <v>2025.01</v>
      </c>
      <c r="H153" s="135" t="str">
        <f>_xlfn.DISPIMG("ID_98EBE8DC59164C6689A1C08D13F39520",1)</f>
        <v>=DISPIMG("ID_98EBE8DC59164C6689A1C08D13F39520",1)</v>
      </c>
    </row>
    <row r="154" s="113" customFormat="1" customHeight="1" spans="1:8">
      <c r="A154" s="119">
        <v>153</v>
      </c>
      <c r="B154" s="133" t="s">
        <v>13638</v>
      </c>
      <c r="C154" s="133" t="s">
        <v>13639</v>
      </c>
      <c r="D154" s="133" t="s">
        <v>13640</v>
      </c>
      <c r="E154" s="133" t="s">
        <v>5800</v>
      </c>
      <c r="F154" s="134">
        <v>36</v>
      </c>
      <c r="G154" s="134">
        <v>2021.08</v>
      </c>
      <c r="H154" s="135" t="str">
        <f>_xlfn.DISPIMG("ID_BCDF8AA6E3244F84A0FF2C61DD7653FC",1)</f>
        <v>=DISPIMG("ID_BCDF8AA6E3244F84A0FF2C61DD7653FC",1)</v>
      </c>
    </row>
    <row r="155" s="113" customFormat="1" customHeight="1" spans="1:8">
      <c r="A155" s="119">
        <v>154</v>
      </c>
      <c r="B155" s="133" t="s">
        <v>13641</v>
      </c>
      <c r="C155" s="133" t="s">
        <v>13642</v>
      </c>
      <c r="D155" s="133" t="s">
        <v>13643</v>
      </c>
      <c r="E155" s="133" t="s">
        <v>7624</v>
      </c>
      <c r="F155" s="134">
        <v>79.8</v>
      </c>
      <c r="G155" s="134">
        <v>2023.05</v>
      </c>
      <c r="H155" s="135" t="str">
        <f>_xlfn.DISPIMG("ID_6E75587A9DEA48078778088EBCDF4686",1)</f>
        <v>=DISPIMG("ID_6E75587A9DEA48078778088EBCDF4686",1)</v>
      </c>
    </row>
    <row r="156" s="113" customFormat="1" customHeight="1" spans="1:8">
      <c r="A156" s="119">
        <v>155</v>
      </c>
      <c r="B156" s="133" t="s">
        <v>13644</v>
      </c>
      <c r="C156" s="133" t="s">
        <v>13645</v>
      </c>
      <c r="D156" s="133" t="s">
        <v>13646</v>
      </c>
      <c r="E156" s="133" t="s">
        <v>13647</v>
      </c>
      <c r="F156" s="134">
        <v>49.8</v>
      </c>
      <c r="G156" s="134">
        <v>2024.06</v>
      </c>
      <c r="H156" s="135" t="str">
        <f>_xlfn.DISPIMG("ID_FC4017B3634042B68A9A3028EC8A3D05",1)</f>
        <v>=DISPIMG("ID_FC4017B3634042B68A9A3028EC8A3D05",1)</v>
      </c>
    </row>
    <row r="157" s="113" customFormat="1" customHeight="1" spans="1:8">
      <c r="A157" s="119">
        <v>156</v>
      </c>
      <c r="B157" s="133" t="s">
        <v>13648</v>
      </c>
      <c r="C157" s="133" t="s">
        <v>13649</v>
      </c>
      <c r="D157" s="133" t="s">
        <v>13634</v>
      </c>
      <c r="E157" s="133" t="s">
        <v>13619</v>
      </c>
      <c r="F157" s="134">
        <v>49.8</v>
      </c>
      <c r="G157" s="134">
        <v>2025.02</v>
      </c>
      <c r="H157" s="135" t="str">
        <f>_xlfn.DISPIMG("ID_860219AB1F5347FFBFD8DB15CACF49B8",1)</f>
        <v>=DISPIMG("ID_860219AB1F5347FFBFD8DB15CACF49B8",1)</v>
      </c>
    </row>
    <row r="158" s="113" customFormat="1" customHeight="1" spans="1:8">
      <c r="A158" s="119">
        <v>157</v>
      </c>
      <c r="B158" s="133" t="s">
        <v>13650</v>
      </c>
      <c r="C158" s="133" t="s">
        <v>13651</v>
      </c>
      <c r="D158" s="133" t="s">
        <v>13652</v>
      </c>
      <c r="E158" s="133" t="s">
        <v>13619</v>
      </c>
      <c r="F158" s="134">
        <v>59.8</v>
      </c>
      <c r="G158" s="134">
        <v>2025.02</v>
      </c>
      <c r="H158" s="135" t="str">
        <f>_xlfn.DISPIMG("ID_7AF4EA2B55024041934F11D37DEEE13A",1)</f>
        <v>=DISPIMG("ID_7AF4EA2B55024041934F11D37DEEE13A",1)</v>
      </c>
    </row>
    <row r="159" s="113" customFormat="1" customHeight="1" spans="1:8">
      <c r="A159" s="119">
        <v>158</v>
      </c>
      <c r="B159" s="133" t="s">
        <v>13653</v>
      </c>
      <c r="C159" s="133" t="s">
        <v>13654</v>
      </c>
      <c r="D159" s="133" t="s">
        <v>13655</v>
      </c>
      <c r="E159" s="133" t="s">
        <v>13619</v>
      </c>
      <c r="F159" s="134">
        <v>48</v>
      </c>
      <c r="G159" s="134">
        <v>2025.02</v>
      </c>
      <c r="H159" s="135" t="str">
        <f>_xlfn.DISPIMG("ID_522FD6F59A7A4133843E55E8391A41F3",1)</f>
        <v>=DISPIMG("ID_522FD6F59A7A4133843E55E8391A41F3",1)</v>
      </c>
    </row>
    <row r="160" s="113" customFormat="1" customHeight="1" spans="1:8">
      <c r="A160" s="119">
        <v>159</v>
      </c>
      <c r="B160" s="133" t="s">
        <v>13656</v>
      </c>
      <c r="C160" s="133" t="s">
        <v>13657</v>
      </c>
      <c r="D160" s="133" t="s">
        <v>13658</v>
      </c>
      <c r="E160" s="133" t="s">
        <v>13619</v>
      </c>
      <c r="F160" s="134">
        <v>59.8</v>
      </c>
      <c r="G160" s="134">
        <v>2025.01</v>
      </c>
      <c r="H160" s="135" t="str">
        <f>_xlfn.DISPIMG("ID_712F7787558A4BA1897C81F0558722D0",1)</f>
        <v>=DISPIMG("ID_712F7787558A4BA1897C81F0558722D0",1)</v>
      </c>
    </row>
    <row r="161" s="113" customFormat="1" customHeight="1" spans="1:8">
      <c r="A161" s="119">
        <v>160</v>
      </c>
      <c r="B161" s="133" t="s">
        <v>13659</v>
      </c>
      <c r="C161" s="133" t="s">
        <v>13660</v>
      </c>
      <c r="D161" s="133" t="s">
        <v>13661</v>
      </c>
      <c r="E161" s="133" t="s">
        <v>13619</v>
      </c>
      <c r="F161" s="134">
        <v>49.8</v>
      </c>
      <c r="G161" s="134">
        <v>2025.01</v>
      </c>
      <c r="H161" s="135" t="str">
        <f>_xlfn.DISPIMG("ID_B8147C358C1F425BB4059EAF35F43FA4",1)</f>
        <v>=DISPIMG("ID_B8147C358C1F425BB4059EAF35F43FA4",1)</v>
      </c>
    </row>
    <row r="162" s="113" customFormat="1" customHeight="1" spans="1:8">
      <c r="A162" s="119">
        <v>161</v>
      </c>
      <c r="B162" s="133" t="s">
        <v>13662</v>
      </c>
      <c r="C162" s="133" t="s">
        <v>13663</v>
      </c>
      <c r="D162" s="133" t="s">
        <v>13664</v>
      </c>
      <c r="E162" s="133" t="s">
        <v>7624</v>
      </c>
      <c r="F162" s="134">
        <v>46</v>
      </c>
      <c r="G162" s="134">
        <v>2023.03</v>
      </c>
      <c r="H162" s="135" t="str">
        <f>_xlfn.DISPIMG("ID_CBFA9EECA6ED4139A8A2212127500110",1)</f>
        <v>=DISPIMG("ID_CBFA9EECA6ED4139A8A2212127500110",1)</v>
      </c>
    </row>
    <row r="163" s="113" customFormat="1" customHeight="1" spans="1:8">
      <c r="A163" s="119">
        <v>162</v>
      </c>
      <c r="B163" s="133" t="s">
        <v>13665</v>
      </c>
      <c r="C163" s="133" t="s">
        <v>13666</v>
      </c>
      <c r="D163" s="133" t="s">
        <v>13667</v>
      </c>
      <c r="E163" s="133" t="s">
        <v>13619</v>
      </c>
      <c r="F163" s="134">
        <v>48</v>
      </c>
      <c r="G163" s="134">
        <v>2024.08</v>
      </c>
      <c r="H163" s="135" t="str">
        <f>_xlfn.DISPIMG("ID_EF77FC9AEC1E436D8985F3350B138518",1)</f>
        <v>=DISPIMG("ID_EF77FC9AEC1E436D8985F3350B138518",1)</v>
      </c>
    </row>
    <row r="164" s="113" customFormat="1" customHeight="1" spans="1:8">
      <c r="A164" s="119">
        <v>163</v>
      </c>
      <c r="B164" s="133" t="s">
        <v>13668</v>
      </c>
      <c r="C164" s="133" t="s">
        <v>13669</v>
      </c>
      <c r="D164" s="133" t="s">
        <v>13661</v>
      </c>
      <c r="E164" s="133" t="s">
        <v>13619</v>
      </c>
      <c r="F164" s="134">
        <v>49.8</v>
      </c>
      <c r="G164" s="134">
        <v>2025.03</v>
      </c>
      <c r="H164" s="135" t="str">
        <f>_xlfn.DISPIMG("ID_3EEFD1DED40A456EADCE7712C5BE5F78",1)</f>
        <v>=DISPIMG("ID_3EEFD1DED40A456EADCE7712C5BE5F78",1)</v>
      </c>
    </row>
    <row r="165" s="113" customFormat="1" customHeight="1" spans="1:8">
      <c r="A165" s="119">
        <v>164</v>
      </c>
      <c r="B165" s="133" t="s">
        <v>13670</v>
      </c>
      <c r="C165" s="133" t="s">
        <v>13671</v>
      </c>
      <c r="D165" s="133" t="s">
        <v>13672</v>
      </c>
      <c r="E165" s="133" t="s">
        <v>13619</v>
      </c>
      <c r="F165" s="134">
        <v>68</v>
      </c>
      <c r="G165" s="134">
        <v>2025.02</v>
      </c>
      <c r="H165" s="135" t="str">
        <f>_xlfn.DISPIMG("ID_28613FCF38FD42029009E86ED0A75B4B",1)</f>
        <v>=DISPIMG("ID_28613FCF38FD42029009E86ED0A75B4B",1)</v>
      </c>
    </row>
    <row r="166" s="113" customFormat="1" customHeight="1" spans="1:8">
      <c r="A166" s="119">
        <v>165</v>
      </c>
      <c r="B166" s="133" t="s">
        <v>13673</v>
      </c>
      <c r="C166" s="133" t="s">
        <v>13674</v>
      </c>
      <c r="D166" s="133" t="s">
        <v>13675</v>
      </c>
      <c r="E166" s="133" t="s">
        <v>7624</v>
      </c>
      <c r="F166" s="134">
        <v>79.8</v>
      </c>
      <c r="G166" s="134">
        <v>2023.03</v>
      </c>
      <c r="H166" s="135" t="str">
        <f>_xlfn.DISPIMG("ID_B4FB5553C0EC4A68882A0F70E0CF5330",1)</f>
        <v>=DISPIMG("ID_B4FB5553C0EC4A68882A0F70E0CF5330",1)</v>
      </c>
    </row>
    <row r="167" s="113" customFormat="1" customHeight="1" spans="1:8">
      <c r="A167" s="119">
        <v>166</v>
      </c>
      <c r="B167" s="133" t="s">
        <v>13676</v>
      </c>
      <c r="C167" s="133" t="s">
        <v>13677</v>
      </c>
      <c r="D167" s="133" t="s">
        <v>13678</v>
      </c>
      <c r="E167" s="133" t="s">
        <v>7624</v>
      </c>
      <c r="F167" s="134">
        <v>46</v>
      </c>
      <c r="G167" s="134">
        <v>2023.03</v>
      </c>
      <c r="H167" s="135" t="str">
        <f>_xlfn.DISPIMG("ID_E7002C7F185B4760B8220D748E205CFC",1)</f>
        <v>=DISPIMG("ID_E7002C7F185B4760B8220D748E205CFC",1)</v>
      </c>
    </row>
    <row r="168" s="113" customFormat="1" customHeight="1" spans="1:8">
      <c r="A168" s="119">
        <v>167</v>
      </c>
      <c r="B168" s="133" t="s">
        <v>13679</v>
      </c>
      <c r="C168" s="133" t="s">
        <v>13680</v>
      </c>
      <c r="D168" s="133" t="s">
        <v>13681</v>
      </c>
      <c r="E168" s="133" t="s">
        <v>13619</v>
      </c>
      <c r="F168" s="134">
        <v>46</v>
      </c>
      <c r="G168" s="134">
        <v>2025.03</v>
      </c>
      <c r="H168" s="135" t="str">
        <f>_xlfn.DISPIMG("ID_7E5ECA40890B463580A9D539B2CA4034",1)</f>
        <v>=DISPIMG("ID_7E5ECA40890B463580A9D539B2CA4034",1)</v>
      </c>
    </row>
    <row r="169" s="113" customFormat="1" customHeight="1" spans="1:8">
      <c r="A169" s="119">
        <v>168</v>
      </c>
      <c r="B169" s="133" t="s">
        <v>13682</v>
      </c>
      <c r="C169" s="133" t="s">
        <v>13683</v>
      </c>
      <c r="D169" s="133" t="s">
        <v>13684</v>
      </c>
      <c r="E169" s="133" t="s">
        <v>13619</v>
      </c>
      <c r="F169" s="134">
        <v>49.8</v>
      </c>
      <c r="G169" s="134">
        <v>2024.07</v>
      </c>
      <c r="H169" s="135" t="str">
        <f>_xlfn.DISPIMG("ID_B420D10AAF28410B83C420EFD86E22E9",1)</f>
        <v>=DISPIMG("ID_B420D10AAF28410B83C420EFD86E22E9",1)</v>
      </c>
    </row>
    <row r="170" s="113" customFormat="1" customHeight="1" spans="1:8">
      <c r="A170" s="119">
        <v>169</v>
      </c>
      <c r="B170" s="133" t="s">
        <v>13685</v>
      </c>
      <c r="C170" s="133" t="s">
        <v>13686</v>
      </c>
      <c r="D170" s="133" t="s">
        <v>13687</v>
      </c>
      <c r="E170" s="133" t="s">
        <v>13647</v>
      </c>
      <c r="F170" s="134">
        <v>58</v>
      </c>
      <c r="G170" s="134">
        <v>2024.06</v>
      </c>
      <c r="H170" s="135" t="str">
        <f>_xlfn.DISPIMG("ID_C58CB75617224C23AA9FAB8676EBC718",1)</f>
        <v>=DISPIMG("ID_C58CB75617224C23AA9FAB8676EBC718",1)</v>
      </c>
    </row>
    <row r="171" s="113" customFormat="1" customHeight="1" spans="1:8">
      <c r="A171" s="119">
        <v>170</v>
      </c>
      <c r="B171" s="133" t="s">
        <v>13688</v>
      </c>
      <c r="C171" s="133" t="s">
        <v>13689</v>
      </c>
      <c r="D171" s="133" t="s">
        <v>13690</v>
      </c>
      <c r="E171" s="133" t="s">
        <v>13619</v>
      </c>
      <c r="F171" s="134">
        <v>49.8</v>
      </c>
      <c r="G171" s="134">
        <v>2022.09</v>
      </c>
      <c r="H171" s="135" t="str">
        <f>_xlfn.DISPIMG("ID_6F27898045004A7B9A0112AB17E41E30",1)</f>
        <v>=DISPIMG("ID_6F27898045004A7B9A0112AB17E41E30",1)</v>
      </c>
    </row>
    <row r="172" s="113" customFormat="1" customHeight="1" spans="1:8">
      <c r="A172" s="119">
        <v>171</v>
      </c>
      <c r="B172" s="133" t="s">
        <v>13691</v>
      </c>
      <c r="C172" s="133" t="s">
        <v>13692</v>
      </c>
      <c r="D172" s="133" t="s">
        <v>13693</v>
      </c>
      <c r="E172" s="133" t="s">
        <v>13619</v>
      </c>
      <c r="F172" s="134">
        <v>76</v>
      </c>
      <c r="G172" s="134">
        <v>2023.02</v>
      </c>
      <c r="H172" s="135" t="str">
        <f>_xlfn.DISPIMG("ID_F7466016636847AD8A3818DEEC408505",1)</f>
        <v>=DISPIMG("ID_F7466016636847AD8A3818DEEC408505",1)</v>
      </c>
    </row>
    <row r="173" s="113" customFormat="1" customHeight="1" spans="1:8">
      <c r="A173" s="119">
        <v>172</v>
      </c>
      <c r="B173" s="133" t="s">
        <v>13694</v>
      </c>
      <c r="C173" s="133" t="s">
        <v>13695</v>
      </c>
      <c r="D173" s="133" t="s">
        <v>13696</v>
      </c>
      <c r="E173" s="133" t="s">
        <v>13647</v>
      </c>
      <c r="F173" s="134">
        <v>49.8</v>
      </c>
      <c r="G173" s="134">
        <v>2025.08</v>
      </c>
      <c r="H173" s="135" t="str">
        <f>_xlfn.DISPIMG("ID_22E461AD515E446C925CCEA89818DCE0",1)</f>
        <v>=DISPIMG("ID_22E461AD515E446C925CCEA89818DCE0",1)</v>
      </c>
    </row>
    <row r="174" s="113" customFormat="1" customHeight="1" spans="1:8">
      <c r="A174" s="119">
        <v>173</v>
      </c>
      <c r="B174" s="133" t="s">
        <v>13697</v>
      </c>
      <c r="C174" s="133" t="s">
        <v>13698</v>
      </c>
      <c r="D174" s="133" t="s">
        <v>13699</v>
      </c>
      <c r="E174" s="133" t="s">
        <v>13647</v>
      </c>
      <c r="F174" s="134">
        <v>49.8</v>
      </c>
      <c r="G174" s="134">
        <v>2024.06</v>
      </c>
      <c r="H174" s="135" t="str">
        <f>_xlfn.DISPIMG("ID_71589D9253C74C1E9B7DA9AFA7945728",1)</f>
        <v>=DISPIMG("ID_71589D9253C74C1E9B7DA9AFA7945728",1)</v>
      </c>
    </row>
    <row r="175" s="113" customFormat="1" customHeight="1" spans="1:8">
      <c r="A175" s="119">
        <v>174</v>
      </c>
      <c r="B175" s="133" t="s">
        <v>13700</v>
      </c>
      <c r="C175" s="133" t="s">
        <v>13701</v>
      </c>
      <c r="D175" s="133" t="s">
        <v>13702</v>
      </c>
      <c r="E175" s="133" t="s">
        <v>13647</v>
      </c>
      <c r="F175" s="134">
        <v>48</v>
      </c>
      <c r="G175" s="134">
        <v>2024.08</v>
      </c>
      <c r="H175" s="135" t="str">
        <f>_xlfn.DISPIMG("ID_3480E4FE12984D27AD48D1E70ADEBBBF",1)</f>
        <v>=DISPIMG("ID_3480E4FE12984D27AD48D1E70ADEBBBF",1)</v>
      </c>
    </row>
    <row r="176" s="113" customFormat="1" customHeight="1" spans="1:8">
      <c r="A176" s="119">
        <v>175</v>
      </c>
      <c r="B176" s="133" t="s">
        <v>13703</v>
      </c>
      <c r="C176" s="133" t="s">
        <v>13704</v>
      </c>
      <c r="D176" s="133" t="s">
        <v>13705</v>
      </c>
      <c r="E176" s="133" t="s">
        <v>7624</v>
      </c>
      <c r="F176" s="134">
        <v>69.8</v>
      </c>
      <c r="G176" s="134">
        <v>2024.08</v>
      </c>
      <c r="H176" s="135" t="str">
        <f>_xlfn.DISPIMG("ID_1C73F97AE09D459C924AC9D3D88CE7AE",1)</f>
        <v>=DISPIMG("ID_1C73F97AE09D459C924AC9D3D88CE7AE",1)</v>
      </c>
    </row>
    <row r="177" s="113" customFormat="1" customHeight="1" spans="1:7">
      <c r="A177" s="119">
        <v>176</v>
      </c>
      <c r="B177" s="136" t="s">
        <v>13706</v>
      </c>
      <c r="C177" s="137" t="s">
        <v>13707</v>
      </c>
      <c r="D177" s="138" t="s">
        <v>13708</v>
      </c>
      <c r="E177" s="136" t="s">
        <v>13709</v>
      </c>
      <c r="F177" s="139">
        <v>38</v>
      </c>
      <c r="G177" s="138">
        <v>2019.6</v>
      </c>
    </row>
    <row r="178" s="113" customFormat="1" customHeight="1" spans="1:7">
      <c r="A178" s="119">
        <v>177</v>
      </c>
      <c r="B178" s="136" t="s">
        <v>13710</v>
      </c>
      <c r="C178" s="137" t="s">
        <v>13711</v>
      </c>
      <c r="D178" s="138" t="s">
        <v>13712</v>
      </c>
      <c r="E178" s="136" t="s">
        <v>13709</v>
      </c>
      <c r="F178" s="139">
        <v>59</v>
      </c>
      <c r="G178" s="138">
        <v>2019.5</v>
      </c>
    </row>
    <row r="179" s="113" customFormat="1" customHeight="1" spans="1:7">
      <c r="A179" s="119">
        <v>178</v>
      </c>
      <c r="B179" s="136" t="s">
        <v>13713</v>
      </c>
      <c r="C179" s="137" t="s">
        <v>13714</v>
      </c>
      <c r="D179" s="138" t="s">
        <v>13715</v>
      </c>
      <c r="E179" s="136" t="s">
        <v>13709</v>
      </c>
      <c r="F179" s="139">
        <v>56</v>
      </c>
      <c r="G179" s="138">
        <v>2019.1</v>
      </c>
    </row>
    <row r="180" s="113" customFormat="1" customHeight="1" spans="1:7">
      <c r="A180" s="119">
        <v>179</v>
      </c>
      <c r="B180" s="136" t="s">
        <v>13716</v>
      </c>
      <c r="C180" s="137" t="s">
        <v>13717</v>
      </c>
      <c r="D180" s="138" t="s">
        <v>13718</v>
      </c>
      <c r="E180" s="136" t="s">
        <v>13709</v>
      </c>
      <c r="F180" s="139">
        <v>79</v>
      </c>
      <c r="G180" s="138">
        <v>2019.5</v>
      </c>
    </row>
    <row r="181" s="113" customFormat="1" customHeight="1" spans="1:7">
      <c r="A181" s="119">
        <v>180</v>
      </c>
      <c r="B181" s="136" t="s">
        <v>13719</v>
      </c>
      <c r="C181" s="137" t="s">
        <v>13720</v>
      </c>
      <c r="D181" s="138" t="s">
        <v>13721</v>
      </c>
      <c r="E181" s="136" t="s">
        <v>13709</v>
      </c>
      <c r="F181" s="139">
        <v>79</v>
      </c>
      <c r="G181" s="138">
        <v>2019.5</v>
      </c>
    </row>
    <row r="182" s="113" customFormat="1" customHeight="1" spans="1:7">
      <c r="A182" s="119">
        <v>181</v>
      </c>
      <c r="B182" s="136" t="s">
        <v>13722</v>
      </c>
      <c r="C182" s="137" t="s">
        <v>13723</v>
      </c>
      <c r="D182" s="138" t="s">
        <v>13724</v>
      </c>
      <c r="E182" s="136" t="s">
        <v>13709</v>
      </c>
      <c r="F182" s="139">
        <v>49</v>
      </c>
      <c r="G182" s="138">
        <v>2019.6</v>
      </c>
    </row>
    <row r="183" s="113" customFormat="1" customHeight="1" spans="1:7">
      <c r="A183" s="119">
        <v>182</v>
      </c>
      <c r="B183" s="136" t="s">
        <v>13725</v>
      </c>
      <c r="C183" s="137" t="s">
        <v>13726</v>
      </c>
      <c r="D183" s="138" t="s">
        <v>13727</v>
      </c>
      <c r="E183" s="136" t="s">
        <v>13709</v>
      </c>
      <c r="F183" s="139">
        <v>37</v>
      </c>
      <c r="G183" s="138">
        <v>2019.6</v>
      </c>
    </row>
    <row r="184" s="113" customFormat="1" customHeight="1" spans="1:7">
      <c r="A184" s="119">
        <v>183</v>
      </c>
      <c r="B184" s="136" t="s">
        <v>13728</v>
      </c>
      <c r="C184" s="137" t="s">
        <v>13729</v>
      </c>
      <c r="D184" s="138" t="s">
        <v>13730</v>
      </c>
      <c r="E184" s="136" t="s">
        <v>13709</v>
      </c>
      <c r="F184" s="139">
        <v>39</v>
      </c>
      <c r="G184" s="138">
        <v>2019.6</v>
      </c>
    </row>
    <row r="185" s="113" customFormat="1" customHeight="1" spans="1:7">
      <c r="A185" s="119">
        <v>184</v>
      </c>
      <c r="B185" s="136" t="s">
        <v>13731</v>
      </c>
      <c r="C185" s="137" t="s">
        <v>13732</v>
      </c>
      <c r="D185" s="138" t="s">
        <v>13733</v>
      </c>
      <c r="E185" s="136" t="s">
        <v>13709</v>
      </c>
      <c r="F185" s="139">
        <v>48</v>
      </c>
      <c r="G185" s="138">
        <v>2019.6</v>
      </c>
    </row>
    <row r="186" s="113" customFormat="1" customHeight="1" spans="1:7">
      <c r="A186" s="119">
        <v>185</v>
      </c>
      <c r="B186" s="136" t="s">
        <v>13734</v>
      </c>
      <c r="C186" s="137" t="s">
        <v>13735</v>
      </c>
      <c r="D186" s="138" t="s">
        <v>13736</v>
      </c>
      <c r="E186" s="136" t="s">
        <v>13709</v>
      </c>
      <c r="F186" s="139">
        <v>37</v>
      </c>
      <c r="G186" s="138">
        <v>2019.5</v>
      </c>
    </row>
    <row r="187" s="113" customFormat="1" customHeight="1" spans="1:7">
      <c r="A187" s="119">
        <v>186</v>
      </c>
      <c r="B187" s="136" t="s">
        <v>13737</v>
      </c>
      <c r="C187" s="137" t="s">
        <v>13738</v>
      </c>
      <c r="D187" s="138" t="s">
        <v>13739</v>
      </c>
      <c r="E187" s="136" t="s">
        <v>13709</v>
      </c>
      <c r="F187" s="139">
        <v>42</v>
      </c>
      <c r="G187" s="138">
        <v>2019.5</v>
      </c>
    </row>
    <row r="188" s="113" customFormat="1" customHeight="1" spans="1:7">
      <c r="A188" s="119">
        <v>187</v>
      </c>
      <c r="B188" s="136" t="s">
        <v>13740</v>
      </c>
      <c r="C188" s="137" t="s">
        <v>13741</v>
      </c>
      <c r="D188" s="138" t="s">
        <v>13742</v>
      </c>
      <c r="E188" s="136" t="s">
        <v>13709</v>
      </c>
      <c r="F188" s="139">
        <v>59</v>
      </c>
      <c r="G188" s="138">
        <v>2019.5</v>
      </c>
    </row>
    <row r="189" s="113" customFormat="1" customHeight="1" spans="1:7">
      <c r="A189" s="119">
        <v>188</v>
      </c>
      <c r="B189" s="136" t="s">
        <v>1715</v>
      </c>
      <c r="C189" s="137" t="s">
        <v>13743</v>
      </c>
      <c r="D189" s="138" t="s">
        <v>13744</v>
      </c>
      <c r="E189" s="136" t="s">
        <v>13709</v>
      </c>
      <c r="F189" s="139">
        <v>59</v>
      </c>
      <c r="G189" s="138">
        <v>2019.5</v>
      </c>
    </row>
    <row r="190" s="113" customFormat="1" customHeight="1" spans="1:7">
      <c r="A190" s="119">
        <v>189</v>
      </c>
      <c r="B190" s="136" t="s">
        <v>13745</v>
      </c>
      <c r="C190" s="137" t="s">
        <v>13746</v>
      </c>
      <c r="D190" s="138" t="s">
        <v>13747</v>
      </c>
      <c r="E190" s="136" t="s">
        <v>13709</v>
      </c>
      <c r="F190" s="139">
        <v>32</v>
      </c>
      <c r="G190" s="138">
        <v>2019.4</v>
      </c>
    </row>
    <row r="191" s="113" customFormat="1" customHeight="1" spans="1:7">
      <c r="A191" s="119">
        <v>190</v>
      </c>
      <c r="B191" s="136" t="s">
        <v>13748</v>
      </c>
      <c r="C191" s="137" t="s">
        <v>13749</v>
      </c>
      <c r="D191" s="138" t="s">
        <v>13750</v>
      </c>
      <c r="E191" s="136" t="s">
        <v>13709</v>
      </c>
      <c r="F191" s="139">
        <v>37</v>
      </c>
      <c r="G191" s="138">
        <v>2019.6</v>
      </c>
    </row>
    <row r="192" s="113" customFormat="1" customHeight="1" spans="1:7">
      <c r="A192" s="119">
        <v>191</v>
      </c>
      <c r="B192" s="136" t="s">
        <v>13751</v>
      </c>
      <c r="C192" s="137" t="s">
        <v>13752</v>
      </c>
      <c r="D192" s="138" t="s">
        <v>13753</v>
      </c>
      <c r="E192" s="136" t="s">
        <v>13709</v>
      </c>
      <c r="F192" s="139">
        <v>39</v>
      </c>
      <c r="G192" s="138">
        <v>2019.6</v>
      </c>
    </row>
    <row r="193" s="113" customFormat="1" customHeight="1" spans="1:7">
      <c r="A193" s="119">
        <v>192</v>
      </c>
      <c r="B193" s="136" t="s">
        <v>13754</v>
      </c>
      <c r="C193" s="137" t="s">
        <v>13755</v>
      </c>
      <c r="D193" s="138" t="s">
        <v>13756</v>
      </c>
      <c r="E193" s="136" t="s">
        <v>13709</v>
      </c>
      <c r="F193" s="139">
        <v>33</v>
      </c>
      <c r="G193" s="138">
        <v>2019.5</v>
      </c>
    </row>
    <row r="194" s="113" customFormat="1" customHeight="1" spans="1:7">
      <c r="A194" s="119">
        <v>193</v>
      </c>
      <c r="B194" s="136" t="s">
        <v>13757</v>
      </c>
      <c r="C194" s="137" t="s">
        <v>13758</v>
      </c>
      <c r="D194" s="138" t="s">
        <v>13759</v>
      </c>
      <c r="E194" s="136" t="s">
        <v>13709</v>
      </c>
      <c r="F194" s="139">
        <v>49</v>
      </c>
      <c r="G194" s="138">
        <v>2019.5</v>
      </c>
    </row>
    <row r="195" s="113" customFormat="1" customHeight="1" spans="1:7">
      <c r="A195" s="119">
        <v>194</v>
      </c>
      <c r="B195" s="136" t="s">
        <v>13760</v>
      </c>
      <c r="C195" s="815" t="s">
        <v>13761</v>
      </c>
      <c r="D195" s="138" t="s">
        <v>13762</v>
      </c>
      <c r="E195" s="136" t="s">
        <v>13709</v>
      </c>
      <c r="F195" s="139">
        <v>69</v>
      </c>
      <c r="G195" s="138">
        <v>2019.6</v>
      </c>
    </row>
    <row r="196" s="113" customFormat="1" customHeight="1" spans="1:8">
      <c r="A196" s="119">
        <v>195</v>
      </c>
      <c r="B196" s="120" t="s">
        <v>1543</v>
      </c>
      <c r="C196" s="121" t="s">
        <v>1544</v>
      </c>
      <c r="D196" s="121" t="s">
        <v>1545</v>
      </c>
      <c r="E196" s="121" t="s">
        <v>22</v>
      </c>
      <c r="F196" s="121">
        <v>45</v>
      </c>
      <c r="G196" s="121" t="s">
        <v>37</v>
      </c>
      <c r="H196" s="122" t="s">
        <v>14</v>
      </c>
    </row>
    <row r="197" s="113" customFormat="1" customHeight="1" spans="1:8">
      <c r="A197" s="119">
        <v>196</v>
      </c>
      <c r="B197" s="120" t="s">
        <v>13763</v>
      </c>
      <c r="C197" s="121" t="s">
        <v>13764</v>
      </c>
      <c r="D197" s="121" t="s">
        <v>13765</v>
      </c>
      <c r="E197" s="121" t="s">
        <v>22</v>
      </c>
      <c r="F197" s="121">
        <v>39.8</v>
      </c>
      <c r="G197" s="121" t="s">
        <v>30</v>
      </c>
      <c r="H197" s="122" t="s">
        <v>14</v>
      </c>
    </row>
    <row r="198" s="113" customFormat="1" customHeight="1" spans="1:8">
      <c r="A198" s="119">
        <v>197</v>
      </c>
      <c r="B198" s="120" t="s">
        <v>13766</v>
      </c>
      <c r="C198" s="121" t="s">
        <v>13767</v>
      </c>
      <c r="D198" s="121" t="s">
        <v>13768</v>
      </c>
      <c r="E198" s="121" t="s">
        <v>13769</v>
      </c>
      <c r="F198" s="121">
        <v>45</v>
      </c>
      <c r="G198" s="121" t="s">
        <v>1841</v>
      </c>
      <c r="H198" s="122" t="s">
        <v>14</v>
      </c>
    </row>
    <row r="199" s="113" customFormat="1" customHeight="1" spans="1:8">
      <c r="A199" s="119">
        <v>198</v>
      </c>
      <c r="B199" s="120" t="s">
        <v>13770</v>
      </c>
      <c r="C199" s="121" t="s">
        <v>13771</v>
      </c>
      <c r="D199" s="121" t="s">
        <v>13772</v>
      </c>
      <c r="E199" s="121" t="s">
        <v>1827</v>
      </c>
      <c r="F199" s="121">
        <v>38</v>
      </c>
      <c r="G199" s="121" t="s">
        <v>1823</v>
      </c>
      <c r="H199" s="122" t="s">
        <v>14</v>
      </c>
    </row>
    <row r="200" s="113" customFormat="1" customHeight="1" spans="1:8">
      <c r="A200" s="119">
        <v>199</v>
      </c>
      <c r="B200" s="120" t="s">
        <v>13773</v>
      </c>
      <c r="C200" s="121" t="s">
        <v>13774</v>
      </c>
      <c r="D200" s="121" t="s">
        <v>13775</v>
      </c>
      <c r="E200" s="121" t="s">
        <v>13769</v>
      </c>
      <c r="F200" s="121">
        <v>39.8</v>
      </c>
      <c r="G200" s="121" t="s">
        <v>1823</v>
      </c>
      <c r="H200" s="122" t="s">
        <v>14</v>
      </c>
    </row>
    <row r="201" s="113" customFormat="1" customHeight="1" spans="1:8">
      <c r="A201" s="119">
        <v>200</v>
      </c>
      <c r="B201" s="120" t="s">
        <v>13776</v>
      </c>
      <c r="C201" s="121" t="s">
        <v>13777</v>
      </c>
      <c r="D201" s="121" t="s">
        <v>13778</v>
      </c>
      <c r="E201" s="121" t="s">
        <v>1827</v>
      </c>
      <c r="F201" s="121">
        <v>45</v>
      </c>
      <c r="G201" s="121" t="s">
        <v>4557</v>
      </c>
      <c r="H201" s="122" t="s">
        <v>14</v>
      </c>
    </row>
    <row r="202" s="113" customFormat="1" customHeight="1" spans="1:8">
      <c r="A202" s="119">
        <v>201</v>
      </c>
      <c r="B202" s="120" t="s">
        <v>13779</v>
      </c>
      <c r="C202" s="121" t="s">
        <v>13780</v>
      </c>
      <c r="D202" s="121" t="s">
        <v>13781</v>
      </c>
      <c r="E202" s="121" t="s">
        <v>1827</v>
      </c>
      <c r="F202" s="121">
        <v>39.8</v>
      </c>
      <c r="G202" s="121" t="s">
        <v>30</v>
      </c>
      <c r="H202" s="122" t="s">
        <v>14</v>
      </c>
    </row>
    <row r="203" s="113" customFormat="1" customHeight="1" spans="1:8">
      <c r="A203" s="119">
        <v>202</v>
      </c>
      <c r="B203" s="120" t="s">
        <v>13782</v>
      </c>
      <c r="C203" s="121" t="s">
        <v>13783</v>
      </c>
      <c r="D203" s="121" t="s">
        <v>13784</v>
      </c>
      <c r="E203" s="121" t="s">
        <v>22</v>
      </c>
      <c r="F203" s="121">
        <v>35</v>
      </c>
      <c r="G203" s="121" t="s">
        <v>127</v>
      </c>
      <c r="H203" s="122" t="s">
        <v>14</v>
      </c>
    </row>
    <row r="204" s="113" customFormat="1" customHeight="1" spans="1:8">
      <c r="A204" s="119">
        <v>203</v>
      </c>
      <c r="B204" s="120" t="s">
        <v>13785</v>
      </c>
      <c r="C204" s="121" t="s">
        <v>13786</v>
      </c>
      <c r="D204" s="121" t="s">
        <v>13787</v>
      </c>
      <c r="E204" s="121" t="s">
        <v>22</v>
      </c>
      <c r="F204" s="121">
        <v>39.8</v>
      </c>
      <c r="G204" s="121" t="s">
        <v>127</v>
      </c>
      <c r="H204" s="122" t="s">
        <v>14</v>
      </c>
    </row>
    <row r="205" s="113" customFormat="1" customHeight="1" spans="1:8">
      <c r="A205" s="119">
        <v>204</v>
      </c>
      <c r="B205" s="120" t="s">
        <v>13788</v>
      </c>
      <c r="C205" s="121" t="s">
        <v>13789</v>
      </c>
      <c r="D205" s="121" t="s">
        <v>13790</v>
      </c>
      <c r="E205" s="121" t="s">
        <v>22</v>
      </c>
      <c r="F205" s="121">
        <v>39.8</v>
      </c>
      <c r="G205" s="121" t="s">
        <v>30</v>
      </c>
      <c r="H205" s="122" t="s">
        <v>14</v>
      </c>
    </row>
    <row r="206" s="113" customFormat="1" customHeight="1" spans="1:8">
      <c r="A206" s="119">
        <v>205</v>
      </c>
      <c r="B206" s="120" t="s">
        <v>13791</v>
      </c>
      <c r="C206" s="121" t="s">
        <v>13792</v>
      </c>
      <c r="D206" s="121" t="s">
        <v>13793</v>
      </c>
      <c r="E206" s="121" t="s">
        <v>22</v>
      </c>
      <c r="F206" s="121">
        <v>39.8</v>
      </c>
      <c r="G206" s="121" t="s">
        <v>37</v>
      </c>
      <c r="H206" s="122" t="s">
        <v>14</v>
      </c>
    </row>
    <row r="207" s="113" customFormat="1" customHeight="1" spans="1:8">
      <c r="A207" s="119">
        <v>206</v>
      </c>
      <c r="B207" s="120" t="s">
        <v>13794</v>
      </c>
      <c r="C207" s="121" t="s">
        <v>13795</v>
      </c>
      <c r="D207" s="121" t="s">
        <v>13796</v>
      </c>
      <c r="E207" s="121" t="s">
        <v>13797</v>
      </c>
      <c r="F207" s="121">
        <v>38</v>
      </c>
      <c r="G207" s="121" t="s">
        <v>18</v>
      </c>
      <c r="H207" s="122" t="s">
        <v>14</v>
      </c>
    </row>
    <row r="208" s="113" customFormat="1" customHeight="1" spans="1:8">
      <c r="A208" s="119">
        <v>207</v>
      </c>
      <c r="B208" s="120" t="s">
        <v>13798</v>
      </c>
      <c r="C208" s="121" t="s">
        <v>13799</v>
      </c>
      <c r="D208" s="121" t="s">
        <v>13800</v>
      </c>
      <c r="E208" s="121" t="s">
        <v>4816</v>
      </c>
      <c r="F208" s="121">
        <v>39.8</v>
      </c>
      <c r="G208" s="121" t="s">
        <v>18</v>
      </c>
      <c r="H208" s="122" t="s">
        <v>14</v>
      </c>
    </row>
    <row r="209" s="113" customFormat="1" customHeight="1" spans="1:8">
      <c r="A209" s="119">
        <v>208</v>
      </c>
      <c r="B209" s="120" t="s">
        <v>13801</v>
      </c>
      <c r="C209" s="121" t="s">
        <v>13802</v>
      </c>
      <c r="D209" s="121" t="s">
        <v>13775</v>
      </c>
      <c r="E209" s="121" t="s">
        <v>4816</v>
      </c>
      <c r="F209" s="121">
        <v>39.8</v>
      </c>
      <c r="G209" s="121" t="s">
        <v>18</v>
      </c>
      <c r="H209" s="122" t="s">
        <v>14</v>
      </c>
    </row>
    <row r="210" s="113" customFormat="1" customHeight="1" spans="1:8">
      <c r="A210" s="119">
        <v>209</v>
      </c>
      <c r="B210" s="120" t="s">
        <v>13803</v>
      </c>
      <c r="C210" s="121" t="s">
        <v>13804</v>
      </c>
      <c r="D210" s="121" t="s">
        <v>13805</v>
      </c>
      <c r="E210" s="121" t="s">
        <v>13797</v>
      </c>
      <c r="F210" s="121">
        <v>39.8</v>
      </c>
      <c r="G210" s="121" t="s">
        <v>30</v>
      </c>
      <c r="H210" s="122" t="s">
        <v>14</v>
      </c>
    </row>
    <row r="211" s="113" customFormat="1" customHeight="1" spans="1:8">
      <c r="A211" s="119">
        <v>210</v>
      </c>
      <c r="B211" s="120" t="s">
        <v>13806</v>
      </c>
      <c r="C211" s="121" t="s">
        <v>13807</v>
      </c>
      <c r="D211" s="121" t="s">
        <v>13808</v>
      </c>
      <c r="E211" s="121" t="s">
        <v>1827</v>
      </c>
      <c r="F211" s="121">
        <v>39.8</v>
      </c>
      <c r="G211" s="121" t="s">
        <v>1881</v>
      </c>
      <c r="H211" s="122" t="s">
        <v>14</v>
      </c>
    </row>
    <row r="212" s="113" customFormat="1" customHeight="1" spans="1:8">
      <c r="A212" s="119">
        <v>211</v>
      </c>
      <c r="B212" s="120" t="s">
        <v>13809</v>
      </c>
      <c r="C212" s="121" t="s">
        <v>13810</v>
      </c>
      <c r="D212" s="121" t="s">
        <v>13811</v>
      </c>
      <c r="E212" s="121" t="s">
        <v>4816</v>
      </c>
      <c r="F212" s="121">
        <v>49.8</v>
      </c>
      <c r="G212" s="121" t="s">
        <v>18</v>
      </c>
      <c r="H212" s="122" t="s">
        <v>14</v>
      </c>
    </row>
    <row r="213" s="113" customFormat="1" customHeight="1" spans="1:8">
      <c r="A213" s="119">
        <v>212</v>
      </c>
      <c r="B213" s="120" t="s">
        <v>13812</v>
      </c>
      <c r="C213" s="121" t="s">
        <v>13813</v>
      </c>
      <c r="D213" s="121" t="s">
        <v>13814</v>
      </c>
      <c r="E213" s="121" t="s">
        <v>4816</v>
      </c>
      <c r="F213" s="121">
        <v>39.8</v>
      </c>
      <c r="G213" s="121" t="s">
        <v>18</v>
      </c>
      <c r="H213" s="122" t="s">
        <v>14</v>
      </c>
    </row>
    <row r="214" s="114" customFormat="1" customHeight="1" spans="1:8">
      <c r="A214" s="119">
        <v>213</v>
      </c>
      <c r="B214" s="120" t="s">
        <v>13815</v>
      </c>
      <c r="C214" s="121" t="s">
        <v>13816</v>
      </c>
      <c r="D214" s="121" t="s">
        <v>13817</v>
      </c>
      <c r="E214" s="121" t="s">
        <v>13769</v>
      </c>
      <c r="F214" s="121">
        <v>45</v>
      </c>
      <c r="G214" s="121" t="s">
        <v>13</v>
      </c>
      <c r="H214" s="122" t="s">
        <v>14</v>
      </c>
    </row>
    <row r="215" s="114" customFormat="1" customHeight="1" spans="1:8">
      <c r="A215" s="119">
        <v>214</v>
      </c>
      <c r="B215" s="120" t="s">
        <v>13818</v>
      </c>
      <c r="C215" s="121" t="s">
        <v>13819</v>
      </c>
      <c r="D215" s="121" t="s">
        <v>13820</v>
      </c>
      <c r="E215" s="121" t="s">
        <v>22</v>
      </c>
      <c r="F215" s="121">
        <v>39.8</v>
      </c>
      <c r="G215" s="121" t="s">
        <v>127</v>
      </c>
      <c r="H215" s="122" t="s">
        <v>14</v>
      </c>
    </row>
    <row r="216" s="114" customFormat="1" customHeight="1" spans="1:8">
      <c r="A216" s="119">
        <v>215</v>
      </c>
      <c r="B216" s="120" t="s">
        <v>1579</v>
      </c>
      <c r="C216" s="121" t="s">
        <v>1580</v>
      </c>
      <c r="D216" s="121" t="s">
        <v>1581</v>
      </c>
      <c r="E216" s="121" t="s">
        <v>44</v>
      </c>
      <c r="F216" s="121">
        <v>49.8</v>
      </c>
      <c r="G216" s="121" t="s">
        <v>150</v>
      </c>
      <c r="H216" s="122" t="s">
        <v>14</v>
      </c>
    </row>
    <row r="217" s="114" customFormat="1" customHeight="1" spans="1:8">
      <c r="A217" s="119">
        <v>216</v>
      </c>
      <c r="B217" s="120" t="s">
        <v>13821</v>
      </c>
      <c r="C217" s="121" t="s">
        <v>13822</v>
      </c>
      <c r="D217" s="121" t="s">
        <v>13823</v>
      </c>
      <c r="E217" s="121" t="s">
        <v>12</v>
      </c>
      <c r="F217" s="121">
        <v>39.8</v>
      </c>
      <c r="G217" s="121" t="s">
        <v>282</v>
      </c>
      <c r="H217" s="122" t="s">
        <v>14</v>
      </c>
    </row>
    <row r="218" s="114" customFormat="1" customHeight="1" spans="1:8">
      <c r="A218" s="119">
        <v>217</v>
      </c>
      <c r="B218" s="120" t="s">
        <v>13824</v>
      </c>
      <c r="C218" s="121" t="s">
        <v>13825</v>
      </c>
      <c r="D218" s="121" t="s">
        <v>13826</v>
      </c>
      <c r="E218" s="121" t="s">
        <v>12</v>
      </c>
      <c r="F218" s="121">
        <v>39.8</v>
      </c>
      <c r="G218" s="121" t="s">
        <v>52</v>
      </c>
      <c r="H218" s="122" t="s">
        <v>14</v>
      </c>
    </row>
    <row r="219" s="114" customFormat="1" customHeight="1" spans="1:8">
      <c r="A219" s="119">
        <v>218</v>
      </c>
      <c r="B219" s="120" t="s">
        <v>13827</v>
      </c>
      <c r="C219" s="121" t="s">
        <v>13828</v>
      </c>
      <c r="D219" s="121" t="s">
        <v>13829</v>
      </c>
      <c r="E219" s="121" t="s">
        <v>44</v>
      </c>
      <c r="F219" s="121">
        <v>49.8</v>
      </c>
      <c r="G219" s="121" t="s">
        <v>1686</v>
      </c>
      <c r="H219" s="122" t="s">
        <v>14</v>
      </c>
    </row>
    <row r="220" s="114" customFormat="1" customHeight="1" spans="1:8">
      <c r="A220" s="119">
        <v>219</v>
      </c>
      <c r="B220" s="120" t="s">
        <v>13830</v>
      </c>
      <c r="C220" s="121" t="s">
        <v>13831</v>
      </c>
      <c r="D220" s="121" t="s">
        <v>13832</v>
      </c>
      <c r="E220" s="121" t="s">
        <v>44</v>
      </c>
      <c r="F220" s="121">
        <v>58</v>
      </c>
      <c r="G220" s="121" t="s">
        <v>1658</v>
      </c>
      <c r="H220" s="122" t="s">
        <v>14</v>
      </c>
    </row>
    <row r="221" s="114" customFormat="1" customHeight="1" spans="1:8">
      <c r="A221" s="119">
        <v>220</v>
      </c>
      <c r="B221" s="120" t="s">
        <v>13833</v>
      </c>
      <c r="C221" s="121" t="s">
        <v>13834</v>
      </c>
      <c r="D221" s="121" t="s">
        <v>13835</v>
      </c>
      <c r="E221" s="121" t="s">
        <v>12</v>
      </c>
      <c r="F221" s="121">
        <v>39.8</v>
      </c>
      <c r="G221" s="121" t="s">
        <v>52</v>
      </c>
      <c r="H221" s="122" t="s">
        <v>14</v>
      </c>
    </row>
    <row r="222" s="114" customFormat="1" customHeight="1" spans="1:8">
      <c r="A222" s="119">
        <v>221</v>
      </c>
      <c r="B222" s="120" t="s">
        <v>13836</v>
      </c>
      <c r="C222" s="121" t="s">
        <v>13837</v>
      </c>
      <c r="D222" s="121" t="s">
        <v>13838</v>
      </c>
      <c r="E222" s="121" t="s">
        <v>44</v>
      </c>
      <c r="F222" s="121">
        <v>45</v>
      </c>
      <c r="G222" s="121" t="s">
        <v>1517</v>
      </c>
      <c r="H222" s="122" t="s">
        <v>14</v>
      </c>
    </row>
  </sheetData>
  <hyperlinks>
    <hyperlink ref="H2" r:id="rId1" display="详情"/>
    <hyperlink ref="H3" r:id="rId2" display="详情"/>
    <hyperlink ref="H4" r:id="rId3" display="详情"/>
    <hyperlink ref="H5" r:id="rId4" display="详情"/>
    <hyperlink ref="H6" r:id="rId5" display="详情"/>
    <hyperlink ref="H7" r:id="rId6" display="详情"/>
    <hyperlink ref="H8" r:id="rId7" display="详情"/>
    <hyperlink ref="H9" r:id="rId8" display="详情"/>
    <hyperlink ref="H10" r:id="rId9" display="详情"/>
    <hyperlink ref="H11" r:id="rId10" display="详情"/>
    <hyperlink ref="H12" r:id="rId11" display="详情"/>
    <hyperlink ref="H13" r:id="rId12" display="详情"/>
    <hyperlink ref="H14" r:id="rId13" display="详情"/>
    <hyperlink ref="H15" r:id="rId14" display="详情"/>
    <hyperlink ref="H16" r:id="rId15" display="详情"/>
    <hyperlink ref="H17" r:id="rId16" display="详情"/>
    <hyperlink ref="H18" r:id="rId17" display="详情"/>
    <hyperlink ref="H19" r:id="rId18" display="详情"/>
    <hyperlink ref="H20" r:id="rId19" display="详情"/>
    <hyperlink ref="H21" r:id="rId20" display="详情"/>
    <hyperlink ref="H22" r:id="rId21" display="详情"/>
    <hyperlink ref="H23" r:id="rId22" display="详情"/>
    <hyperlink ref="H24" r:id="rId23" display="详情"/>
    <hyperlink ref="H25" r:id="rId24" display="详情"/>
    <hyperlink ref="H26" r:id="rId25" display="详情"/>
    <hyperlink ref="H27" r:id="rId26" display="详情"/>
    <hyperlink ref="H28" r:id="rId27" display="详情"/>
    <hyperlink ref="H29" r:id="rId28" display="详情"/>
    <hyperlink ref="H30" r:id="rId29" display="详情"/>
    <hyperlink ref="H31" r:id="rId30" display="详情"/>
    <hyperlink ref="H32" r:id="rId31" display="详情"/>
    <hyperlink ref="H33" r:id="rId32" display="详情"/>
    <hyperlink ref="H34" r:id="rId33" display="详情"/>
    <hyperlink ref="H35" r:id="rId34" display="详情"/>
    <hyperlink ref="H36" r:id="rId35" display="详情"/>
    <hyperlink ref="H37" r:id="rId36" display="详情"/>
    <hyperlink ref="H38" r:id="rId37" display="详情"/>
    <hyperlink ref="H39" r:id="rId38" display="详情"/>
    <hyperlink ref="H40" r:id="rId39" display="详情"/>
    <hyperlink ref="H41" r:id="rId40" display="详情"/>
    <hyperlink ref="H42" r:id="rId41" display="详情"/>
    <hyperlink ref="H43" r:id="rId42" display="详情"/>
    <hyperlink ref="H44" r:id="rId43" display="详情"/>
    <hyperlink ref="H45" r:id="rId44" display="详情"/>
    <hyperlink ref="H46" r:id="rId45" display="详情"/>
    <hyperlink ref="H47" r:id="rId46" display="详情"/>
    <hyperlink ref="H48" r:id="rId47" display="详情"/>
    <hyperlink ref="H49" r:id="rId48" display="详情"/>
    <hyperlink ref="H50" r:id="rId49" display="详情"/>
    <hyperlink ref="H51" r:id="rId50" display="详情"/>
    <hyperlink ref="H52" r:id="rId51" display="详情"/>
    <hyperlink ref="H53" r:id="rId52" display="详情"/>
    <hyperlink ref="H54" r:id="rId53" display="详情"/>
    <hyperlink ref="H55" r:id="rId54" display="详情"/>
    <hyperlink ref="H56" r:id="rId55" display="详情"/>
    <hyperlink ref="H57" r:id="rId56" display="详情"/>
    <hyperlink ref="H58" r:id="rId57" display="详情"/>
    <hyperlink ref="H59" r:id="rId58" display="详情"/>
    <hyperlink ref="H60" r:id="rId59" display="详情"/>
    <hyperlink ref="H61" r:id="rId60" display="详情"/>
    <hyperlink ref="H62" r:id="rId61" display="详情"/>
    <hyperlink ref="H63" r:id="rId62" display="详情"/>
    <hyperlink ref="H86" r:id="rId63" display="点击查看" tooltip="http://www.textbookcenter.cn/book/1483.html"/>
    <hyperlink ref="H88" r:id="rId64" display="点击查看" tooltip="http://www.textbookcenter.cn/book/1325.html"/>
    <hyperlink ref="H89" r:id="rId65" display="点击查看" tooltip="http://www.textbookcenter.cn/book/1291.html"/>
    <hyperlink ref="H90" r:id="rId66" display="点击查看" tooltip="http://www.textbookcenter.cn/book/1290.html"/>
    <hyperlink ref="H91" r:id="rId67" display="点击查看" tooltip="http://www.textbookcenter.cn/book/383.html"/>
    <hyperlink ref="H93" r:id="rId68" display="点击查看" tooltip="http://www.textbookcenter.cn/book/385.html"/>
    <hyperlink ref="H94" r:id="rId69" display="点击查看" tooltip="http://www.textbookcenter.cn/book/1176.html"/>
    <hyperlink ref="H95" r:id="rId70" display="点击查看" tooltip="http://www.textbookcenter.cn/book/1177.html"/>
    <hyperlink ref="H96" r:id="rId71" display="点击查看" tooltip="http://www.textbookcenter.cn/book/388.html"/>
    <hyperlink ref="H97" r:id="rId72" display="点击查看" tooltip="http://www.textbookcenter.cn/book/1178.html"/>
    <hyperlink ref="H98" r:id="rId73" display="点击查看" tooltip="http://www.textbookcenter.cn/book/1179.html"/>
    <hyperlink ref="H99" r:id="rId74" display="点击查看" tooltip="http://www.textbookcenter.cn/book/1226.html"/>
    <hyperlink ref="H100" r:id="rId75" display="点击查看" tooltip="http://www.textbookcenter.cn/book/1222.html"/>
    <hyperlink ref="H101" r:id="rId76" display="点击查看" tooltip="http://www.textbookcenter.cn/book/1221.html"/>
    <hyperlink ref="H102" r:id="rId77" display="点击查看" tooltip="http://www.textbookcenter.cn/book/1180.html"/>
    <hyperlink ref="H103" r:id="rId78" display="点击查看" tooltip="http://www.textbookcenter.cn/book/433.html"/>
    <hyperlink ref="H104" r:id="rId79" display="点击查看" tooltip="http://www.textbookcenter.cn/book/1181.html"/>
    <hyperlink ref="H105" r:id="rId80" display="点击查看" tooltip="http://www.textbookcenter.cn/book/1218.html"/>
    <hyperlink ref="H106" r:id="rId81" display="点击查看" tooltip="http://www.textbookcenter.cn/book/397.html"/>
    <hyperlink ref="H107" r:id="rId82" display="点击查看" tooltip="http://www.textbookcenter.cn/book/1182.html"/>
    <hyperlink ref="H108" r:id="rId83" display="点击查看" tooltip="http://www.textbookcenter.cn/book/399.html"/>
    <hyperlink ref="H109" r:id="rId84" display="点击查看" tooltip="http://www.textbookcenter.cn/book/1183.html"/>
    <hyperlink ref="H110" r:id="rId85" display="点击查看" tooltip="http://www.textbookcenter.cn/book/401.html"/>
    <hyperlink ref="H87" r:id="rId86" display="点击查看" tooltip="http://www.textbookcenter.cn/book/1356.html"/>
    <hyperlink ref="H111" r:id="rId87" display="点击查看" tooltip="http://www.textbookcenter.cn/book/1312.html"/>
    <hyperlink ref="H112" r:id="rId88" display="点击查看" tooltip="http://www.textbookcenter.cn/book/1184.html"/>
    <hyperlink ref="H113" r:id="rId89" display="点击查看" tooltip="http://www.textbookcenter.cn/book/1241.html"/>
    <hyperlink ref="H114" r:id="rId90" display="点击查看" tooltip="http://www.textbookcenter.cn/book/1185.html"/>
    <hyperlink ref="H115" r:id="rId91" display="点击查看" tooltip="http://www.textbookcenter.cn/book/1186.html"/>
    <hyperlink ref="H116" r:id="rId92" display="点击查看" tooltip="http://www.textbookcenter.cn/book/1187.html"/>
    <hyperlink ref="H117" r:id="rId93" display="点击查看" tooltip="http://www.textbookcenter.cn/book/1188.html"/>
    <hyperlink ref="H118" r:id="rId94" display="点击查看" tooltip="http://www.textbookcenter.cn/book/1357.html"/>
    <hyperlink ref="H119" r:id="rId95" display="点击查看" tooltip="http://www.textbookcenter.cn/book/1358.html"/>
    <hyperlink ref="H120" r:id="rId96" display="点击查看" tooltip="http://www.textbookcenter.cn/book/412.html"/>
    <hyperlink ref="H121" r:id="rId97" display="点击查看" tooltip="http://www.textbookcenter.cn/book/1189.html"/>
    <hyperlink ref="H122" r:id="rId98" display="点击查看" tooltip="http://www.textbookcenter.cn/book/1310.html"/>
    <hyperlink ref="H123" r:id="rId99" display="点击查看" tooltip="http://www.textbookcenter.cn/book/1190.html"/>
    <hyperlink ref="H124" r:id="rId100" display="点击查看" tooltip="http://www.textbookcenter.cn/book/415.html"/>
    <hyperlink ref="H125" r:id="rId101" display="点击查看" tooltip="http://www.textbookcenter.cn/book/1191.html"/>
    <hyperlink ref="H126" r:id="rId102" display="点击查看" tooltip="http://www.textbookcenter.cn/book/417.html"/>
    <hyperlink ref="H85" r:id="rId103" display="点击查看" tooltip="http://textbookcenter.cn/book?id=1625&amp;from=from"/>
    <hyperlink ref="H127" r:id="rId104" display="点击查看" tooltip="http://www.textbookcenter.cn/book/418.html"/>
    <hyperlink ref="H128" r:id="rId105" display="点击查看" tooltip="http://www.textbookcenter.cn/book/419.html"/>
    <hyperlink ref="H84" r:id="rId106" display="点击查看" tooltip="http://textbookcenter.cn/book?id=1626&amp;from=from"/>
    <hyperlink ref="H129" r:id="rId107" display="点击查看" tooltip="http://www.textbookcenter.cn/book/1192.html"/>
    <hyperlink ref="H130" r:id="rId108" display="点击查看" tooltip="http://www.textbookcenter.cn/book/1220.html"/>
    <hyperlink ref="H131" r:id="rId109" display="点击查看" tooltip="http://www.textbookcenter.cn/book/426.html"/>
    <hyperlink ref="H132" r:id="rId110" display="点击查看" tooltip="http://www.textbookcenter.cn/book/427.html"/>
    <hyperlink ref="H137" r:id="rId111" display="点击查看" tooltip="http://www.textbookcenter.cn/book/428.html"/>
    <hyperlink ref="H138" r:id="rId112" display="点击查看" tooltip="http://www.textbookcenter.cn/book/429.html"/>
    <hyperlink ref="H139" r:id="rId113" display="点击查看" tooltip="http://www.textbookcenter.cn/book/430.html"/>
    <hyperlink ref="H136" r:id="rId114" display="点击查看" tooltip="http://textbookcenter.cn/book?id=1624&amp;from=from"/>
    <hyperlink ref="H140" r:id="rId115" display="点击查看" tooltip="http://www.textbookcenter.cn/book/431.html"/>
    <hyperlink ref="H141" r:id="rId116" display="点击查看" tooltip="http://www.textbookcenter.cn/book/432.html"/>
    <hyperlink ref="H142" r:id="rId117" display="点击查看" tooltip="http://www.textbookcenter.cn/book/435.html"/>
    <hyperlink ref="H143" r:id="rId118" display="点击查看" tooltip="http://www.textbookcenter.cn/book/436.html"/>
    <hyperlink ref="H144" r:id="rId119" display="点击查看" tooltip="http://www.textbookcenter.cn/book/437.html"/>
    <hyperlink ref="H145" r:id="rId120" display="点击查看" tooltip="http://www.textbookcenter.cn/book/438.html"/>
    <hyperlink ref="H146" r:id="rId121" display="点击查看" tooltip="http://www.textbookcenter.cn/book/439.html"/>
    <hyperlink ref="H83" r:id="rId122" display="点击查看" tooltip="http://textbookcenter.cn/book?id=1640&amp;from=from"/>
    <hyperlink ref="H82" r:id="rId123" display="点击查看"/>
    <hyperlink ref="H81" r:id="rId124" display="点击查看"/>
    <hyperlink ref="H80" r:id="rId125" display="点击查看"/>
    <hyperlink ref="H79" r:id="rId126" display="点击查看"/>
    <hyperlink ref="H78" r:id="rId127" display="点击查看"/>
    <hyperlink ref="H77" r:id="rId128" display="点击查看"/>
    <hyperlink ref="H92" r:id="rId129" display="点击查看" tooltip="http://www.textbookcenter.cn/book/1311.html"/>
    <hyperlink ref="H70" r:id="rId130" display="点击查看"/>
    <hyperlink ref="H68" r:id="rId131" display="点击查看"/>
    <hyperlink ref="H72" r:id="rId132" display="点击查看"/>
    <hyperlink ref="H74" r:id="rId133" display="点击查看"/>
    <hyperlink ref="H67" r:id="rId134" display="点击查看"/>
    <hyperlink ref="H71" r:id="rId135" display="点击查看"/>
    <hyperlink ref="H65" r:id="rId136" display="点击查看"/>
    <hyperlink ref="H73" r:id="rId137" display="点击查看"/>
    <hyperlink ref="H64" r:id="rId138" display="点击查看"/>
    <hyperlink ref="H69" r:id="rId139" display="点击查看"/>
    <hyperlink ref="H66" r:id="rId140" display="点击查看"/>
    <hyperlink ref="H133" r:id="rId141" display="点击查看"/>
    <hyperlink ref="H134" r:id="rId142" display="点击查看"/>
    <hyperlink ref="H196" r:id="rId143" display="详情"/>
    <hyperlink ref="H197" r:id="rId144" display="详情"/>
    <hyperlink ref="H198" r:id="rId145" display="详情"/>
    <hyperlink ref="H199" r:id="rId146" display="详情"/>
    <hyperlink ref="H200" r:id="rId147" display="详情"/>
    <hyperlink ref="H201" r:id="rId148" display="详情"/>
    <hyperlink ref="H202" r:id="rId149" display="详情"/>
    <hyperlink ref="H203" r:id="rId150" display="详情"/>
    <hyperlink ref="H204" r:id="rId151" display="详情"/>
    <hyperlink ref="H205" r:id="rId152" display="详情"/>
    <hyperlink ref="H206" r:id="rId153" display="详情"/>
    <hyperlink ref="H207" r:id="rId154" display="详情"/>
    <hyperlink ref="H208" r:id="rId155" display="详情"/>
    <hyperlink ref="H209" r:id="rId156" display="详情"/>
    <hyperlink ref="H210" r:id="rId157" display="详情"/>
    <hyperlink ref="H211" r:id="rId158" display="详情"/>
    <hyperlink ref="H212" r:id="rId159" display="详情"/>
    <hyperlink ref="H213" r:id="rId160" display="详情"/>
    <hyperlink ref="H214" r:id="rId161" display="详情"/>
    <hyperlink ref="H215" r:id="rId162" display="详情"/>
    <hyperlink ref="H216" r:id="rId163" display="详情"/>
    <hyperlink ref="H217" r:id="rId164" display="详情"/>
    <hyperlink ref="H218" r:id="rId165" display="详情"/>
    <hyperlink ref="H219" r:id="rId166" display="详情"/>
    <hyperlink ref="H220" r:id="rId167" display="详情"/>
    <hyperlink ref="H221" r:id="rId168" display="详情"/>
    <hyperlink ref="H222" r:id="rId169" display="详情"/>
  </hyperlink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1"/>
  <sheetViews>
    <sheetView workbookViewId="0">
      <selection activeCell="E6" sqref="E6"/>
    </sheetView>
  </sheetViews>
  <sheetFormatPr defaultColWidth="20.725" defaultRowHeight="29" customHeight="1"/>
  <cols>
    <col min="1" max="1" width="7.54166666666667" style="52" customWidth="1"/>
    <col min="2" max="2" width="35.0916666666667" customWidth="1"/>
    <col min="3" max="4" width="20.725" customWidth="1"/>
    <col min="5" max="5" width="19.4583333333333" customWidth="1"/>
    <col min="6" max="6" width="10.8166666666667" customWidth="1"/>
    <col min="7" max="7" width="20.725" style="52" customWidth="1"/>
    <col min="8" max="8" width="18.3666666666667" customWidth="1"/>
    <col min="9" max="16384" width="20.725" customWidth="1"/>
  </cols>
  <sheetData>
    <row r="1" s="1" customFormat="1" customHeight="1" spans="1:9">
      <c r="A1" s="2" t="s">
        <v>1817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1818</v>
      </c>
      <c r="H1" s="3" t="s">
        <v>7</v>
      </c>
      <c r="I1" s="23" t="s">
        <v>1819</v>
      </c>
    </row>
    <row r="2" s="63" customFormat="1" customHeight="1" spans="1:8">
      <c r="A2" s="53">
        <v>1</v>
      </c>
      <c r="B2" s="65" t="s">
        <v>220</v>
      </c>
      <c r="C2" s="64" t="s">
        <v>221</v>
      </c>
      <c r="D2" s="64" t="s">
        <v>222</v>
      </c>
      <c r="E2" s="64" t="s">
        <v>44</v>
      </c>
      <c r="F2" s="64">
        <v>42</v>
      </c>
      <c r="G2" s="64" t="s">
        <v>150</v>
      </c>
      <c r="H2" s="66" t="s">
        <v>14</v>
      </c>
    </row>
    <row r="3" s="63" customFormat="1" customHeight="1" spans="1:8">
      <c r="A3" s="53">
        <v>2</v>
      </c>
      <c r="B3" s="65" t="s">
        <v>223</v>
      </c>
      <c r="C3" s="64" t="s">
        <v>224</v>
      </c>
      <c r="D3" s="64" t="s">
        <v>225</v>
      </c>
      <c r="E3" s="64" t="s">
        <v>44</v>
      </c>
      <c r="F3" s="64">
        <v>48</v>
      </c>
      <c r="G3" s="64" t="s">
        <v>30</v>
      </c>
      <c r="H3" s="66" t="s">
        <v>14</v>
      </c>
    </row>
    <row r="4" s="63" customFormat="1" customHeight="1" spans="1:8">
      <c r="A4" s="53">
        <v>3</v>
      </c>
      <c r="B4" s="65" t="s">
        <v>226</v>
      </c>
      <c r="C4" s="64" t="s">
        <v>227</v>
      </c>
      <c r="D4" s="64" t="s">
        <v>228</v>
      </c>
      <c r="E4" s="64" t="s">
        <v>44</v>
      </c>
      <c r="F4" s="64">
        <v>45</v>
      </c>
      <c r="G4" s="64" t="s">
        <v>150</v>
      </c>
      <c r="H4" s="66" t="s">
        <v>14</v>
      </c>
    </row>
    <row r="5" s="63" customFormat="1" customHeight="1" spans="1:8">
      <c r="A5" s="53">
        <v>4</v>
      </c>
      <c r="B5" s="65" t="s">
        <v>229</v>
      </c>
      <c r="C5" s="64" t="s">
        <v>230</v>
      </c>
      <c r="D5" s="64" t="s">
        <v>28</v>
      </c>
      <c r="E5" s="64" t="s">
        <v>44</v>
      </c>
      <c r="F5" s="64">
        <v>58</v>
      </c>
      <c r="G5" s="64" t="s">
        <v>150</v>
      </c>
      <c r="H5" s="66" t="s">
        <v>14</v>
      </c>
    </row>
    <row r="6" s="63" customFormat="1" customHeight="1" spans="1:8">
      <c r="A6" s="53">
        <v>5</v>
      </c>
      <c r="B6" s="65" t="s">
        <v>231</v>
      </c>
      <c r="C6" s="64" t="s">
        <v>232</v>
      </c>
      <c r="D6" s="64" t="s">
        <v>233</v>
      </c>
      <c r="E6" s="64" t="s">
        <v>44</v>
      </c>
      <c r="F6" s="64">
        <v>39.8</v>
      </c>
      <c r="G6" s="64" t="s">
        <v>2128</v>
      </c>
      <c r="H6" s="66" t="s">
        <v>14</v>
      </c>
    </row>
    <row r="7" s="63" customFormat="1" customHeight="1" spans="1:8">
      <c r="A7" s="53">
        <v>6</v>
      </c>
      <c r="B7" s="65" t="s">
        <v>234</v>
      </c>
      <c r="C7" s="64" t="s">
        <v>235</v>
      </c>
      <c r="D7" s="64" t="s">
        <v>236</v>
      </c>
      <c r="E7" s="64" t="s">
        <v>44</v>
      </c>
      <c r="F7" s="64">
        <v>38</v>
      </c>
      <c r="G7" s="64" t="s">
        <v>150</v>
      </c>
      <c r="H7" s="66" t="s">
        <v>14</v>
      </c>
    </row>
    <row r="8" s="63" customFormat="1" customHeight="1" spans="1:8">
      <c r="A8" s="53">
        <v>7</v>
      </c>
      <c r="B8" s="65" t="s">
        <v>237</v>
      </c>
      <c r="C8" s="64" t="s">
        <v>238</v>
      </c>
      <c r="D8" s="64" t="s">
        <v>239</v>
      </c>
      <c r="E8" s="64" t="s">
        <v>44</v>
      </c>
      <c r="F8" s="64">
        <v>49.8</v>
      </c>
      <c r="G8" s="64" t="s">
        <v>2128</v>
      </c>
      <c r="H8" s="66" t="s">
        <v>14</v>
      </c>
    </row>
    <row r="9" s="63" customFormat="1" customHeight="1" spans="1:8">
      <c r="A9" s="53">
        <v>8</v>
      </c>
      <c r="B9" s="65" t="s">
        <v>1586</v>
      </c>
      <c r="C9" s="64" t="s">
        <v>1587</v>
      </c>
      <c r="D9" s="64" t="s">
        <v>1588</v>
      </c>
      <c r="E9" s="64" t="s">
        <v>44</v>
      </c>
      <c r="F9" s="64">
        <v>45</v>
      </c>
      <c r="G9" s="64" t="s">
        <v>150</v>
      </c>
      <c r="H9" s="66" t="s">
        <v>14</v>
      </c>
    </row>
    <row r="10" s="63" customFormat="1" customHeight="1" spans="1:8">
      <c r="A10" s="53">
        <v>9</v>
      </c>
      <c r="B10" s="65" t="s">
        <v>1589</v>
      </c>
      <c r="C10" s="64" t="s">
        <v>1590</v>
      </c>
      <c r="D10" s="64" t="s">
        <v>1591</v>
      </c>
      <c r="E10" s="64" t="s">
        <v>44</v>
      </c>
      <c r="F10" s="64">
        <v>49.8</v>
      </c>
      <c r="G10" s="64" t="s">
        <v>150</v>
      </c>
      <c r="H10" s="66" t="s">
        <v>14</v>
      </c>
    </row>
    <row r="11" s="63" customFormat="1" customHeight="1" spans="1:8">
      <c r="A11" s="53">
        <v>10</v>
      </c>
      <c r="B11" s="65" t="s">
        <v>1671</v>
      </c>
      <c r="C11" s="64" t="s">
        <v>1672</v>
      </c>
      <c r="D11" s="64" t="s">
        <v>1673</v>
      </c>
      <c r="E11" s="64" t="s">
        <v>44</v>
      </c>
      <c r="F11" s="64">
        <v>49.8</v>
      </c>
      <c r="G11" s="64" t="s">
        <v>2128</v>
      </c>
      <c r="H11" s="66" t="s">
        <v>14</v>
      </c>
    </row>
    <row r="12" s="63" customFormat="1" customHeight="1" spans="1:8">
      <c r="A12" s="53">
        <v>11</v>
      </c>
      <c r="B12" s="65" t="s">
        <v>13839</v>
      </c>
      <c r="C12" s="64" t="s">
        <v>13840</v>
      </c>
      <c r="D12" s="64" t="s">
        <v>13841</v>
      </c>
      <c r="E12" s="64" t="s">
        <v>44</v>
      </c>
      <c r="F12" s="64">
        <v>45</v>
      </c>
      <c r="G12" s="64" t="s">
        <v>1823</v>
      </c>
      <c r="H12" s="66" t="s">
        <v>14</v>
      </c>
    </row>
    <row r="13" s="63" customFormat="1" customHeight="1" spans="1:8">
      <c r="A13" s="53">
        <v>12</v>
      </c>
      <c r="B13" s="65" t="s">
        <v>13842</v>
      </c>
      <c r="C13" s="64" t="s">
        <v>13843</v>
      </c>
      <c r="D13" s="64" t="s">
        <v>13844</v>
      </c>
      <c r="E13" s="64" t="s">
        <v>44</v>
      </c>
      <c r="F13" s="64">
        <v>45</v>
      </c>
      <c r="G13" s="64" t="s">
        <v>1841</v>
      </c>
      <c r="H13" s="66" t="s">
        <v>14</v>
      </c>
    </row>
    <row r="14" s="63" customFormat="1" customHeight="1" spans="1:8">
      <c r="A14" s="53">
        <v>13</v>
      </c>
      <c r="B14" s="65" t="s">
        <v>13845</v>
      </c>
      <c r="C14" s="64" t="s">
        <v>13846</v>
      </c>
      <c r="D14" s="64" t="s">
        <v>13847</v>
      </c>
      <c r="E14" s="64" t="s">
        <v>44</v>
      </c>
      <c r="F14" s="64">
        <v>38</v>
      </c>
      <c r="G14" s="64" t="s">
        <v>30</v>
      </c>
      <c r="H14" s="66" t="s">
        <v>14</v>
      </c>
    </row>
    <row r="15" s="63" customFormat="1" customHeight="1" spans="1:8">
      <c r="A15" s="53">
        <v>14</v>
      </c>
      <c r="B15" s="65" t="s">
        <v>13848</v>
      </c>
      <c r="C15" s="64" t="s">
        <v>13849</v>
      </c>
      <c r="D15" s="64" t="s">
        <v>13850</v>
      </c>
      <c r="E15" s="64" t="s">
        <v>44</v>
      </c>
      <c r="F15" s="64">
        <v>39.8</v>
      </c>
      <c r="G15" s="64" t="s">
        <v>65</v>
      </c>
      <c r="H15" s="66" t="s">
        <v>14</v>
      </c>
    </row>
    <row r="16" s="63" customFormat="1" customHeight="1" spans="1:8">
      <c r="A16" s="53">
        <v>15</v>
      </c>
      <c r="B16" s="65" t="s">
        <v>13851</v>
      </c>
      <c r="C16" s="64" t="s">
        <v>13852</v>
      </c>
      <c r="D16" s="64" t="s">
        <v>13853</v>
      </c>
      <c r="E16" s="64" t="s">
        <v>44</v>
      </c>
      <c r="F16" s="64">
        <v>45</v>
      </c>
      <c r="G16" s="64" t="s">
        <v>150</v>
      </c>
      <c r="H16" s="66" t="s">
        <v>14</v>
      </c>
    </row>
    <row r="17" s="63" customFormat="1" customHeight="1" spans="1:8">
      <c r="A17" s="53">
        <v>16</v>
      </c>
      <c r="B17" s="65" t="s">
        <v>13854</v>
      </c>
      <c r="C17" s="64" t="s">
        <v>13855</v>
      </c>
      <c r="D17" s="64" t="s">
        <v>13847</v>
      </c>
      <c r="E17" s="64" t="s">
        <v>44</v>
      </c>
      <c r="F17" s="64">
        <v>45</v>
      </c>
      <c r="G17" s="64" t="s">
        <v>150</v>
      </c>
      <c r="H17" s="66" t="s">
        <v>14</v>
      </c>
    </row>
    <row r="18" s="63" customFormat="1" customHeight="1" spans="1:8">
      <c r="A18" s="53">
        <v>17</v>
      </c>
      <c r="B18" s="65" t="s">
        <v>13856</v>
      </c>
      <c r="C18" s="64" t="s">
        <v>13857</v>
      </c>
      <c r="D18" s="64" t="s">
        <v>13858</v>
      </c>
      <c r="E18" s="64" t="s">
        <v>44</v>
      </c>
      <c r="F18" s="64">
        <v>45</v>
      </c>
      <c r="G18" s="64" t="s">
        <v>150</v>
      </c>
      <c r="H18" s="66" t="s">
        <v>14</v>
      </c>
    </row>
    <row r="19" s="63" customFormat="1" customHeight="1" spans="1:8">
      <c r="A19" s="53">
        <v>18</v>
      </c>
      <c r="B19" s="65" t="s">
        <v>13859</v>
      </c>
      <c r="C19" s="64" t="s">
        <v>13860</v>
      </c>
      <c r="D19" s="64" t="s">
        <v>13861</v>
      </c>
      <c r="E19" s="64" t="s">
        <v>44</v>
      </c>
      <c r="F19" s="64">
        <v>58</v>
      </c>
      <c r="G19" s="64" t="s">
        <v>150</v>
      </c>
      <c r="H19" s="66" t="s">
        <v>14</v>
      </c>
    </row>
    <row r="20" s="63" customFormat="1" customHeight="1" spans="1:8">
      <c r="A20" s="53">
        <v>19</v>
      </c>
      <c r="B20" s="65" t="s">
        <v>13862</v>
      </c>
      <c r="C20" s="64" t="s">
        <v>13863</v>
      </c>
      <c r="D20" s="64" t="s">
        <v>13864</v>
      </c>
      <c r="E20" s="64" t="s">
        <v>44</v>
      </c>
      <c r="F20" s="64">
        <v>39.8</v>
      </c>
      <c r="G20" s="64" t="s">
        <v>150</v>
      </c>
      <c r="H20" s="66" t="s">
        <v>14</v>
      </c>
    </row>
    <row r="21" s="63" customFormat="1" customHeight="1" spans="1:8">
      <c r="A21" s="53">
        <v>20</v>
      </c>
      <c r="B21" s="65" t="s">
        <v>13865</v>
      </c>
      <c r="C21" s="64" t="s">
        <v>13866</v>
      </c>
      <c r="D21" s="64" t="s">
        <v>13867</v>
      </c>
      <c r="E21" s="64" t="s">
        <v>44</v>
      </c>
      <c r="F21" s="64">
        <v>39.8</v>
      </c>
      <c r="G21" s="64" t="s">
        <v>30</v>
      </c>
      <c r="H21" s="66" t="s">
        <v>14</v>
      </c>
    </row>
    <row r="22" s="63" customFormat="1" customHeight="1" spans="1:8">
      <c r="A22" s="53">
        <v>21</v>
      </c>
      <c r="B22" s="65" t="s">
        <v>13868</v>
      </c>
      <c r="C22" s="64" t="s">
        <v>13869</v>
      </c>
      <c r="D22" s="64" t="s">
        <v>13870</v>
      </c>
      <c r="E22" s="64" t="s">
        <v>44</v>
      </c>
      <c r="F22" s="64">
        <v>49.8</v>
      </c>
      <c r="G22" s="64" t="s">
        <v>150</v>
      </c>
      <c r="H22" s="66" t="s">
        <v>14</v>
      </c>
    </row>
    <row r="23" s="63" customFormat="1" customHeight="1" spans="1:8">
      <c r="A23" s="53">
        <v>22</v>
      </c>
      <c r="B23" s="65" t="s">
        <v>13871</v>
      </c>
      <c r="C23" s="64" t="s">
        <v>13872</v>
      </c>
      <c r="D23" s="64" t="s">
        <v>13873</v>
      </c>
      <c r="E23" s="64" t="s">
        <v>44</v>
      </c>
      <c r="F23" s="64">
        <v>39.9</v>
      </c>
      <c r="G23" s="64" t="s">
        <v>150</v>
      </c>
      <c r="H23" s="66" t="s">
        <v>14</v>
      </c>
    </row>
    <row r="24" s="63" customFormat="1" customHeight="1" spans="1:8">
      <c r="A24" s="53">
        <v>23</v>
      </c>
      <c r="B24" s="65" t="s">
        <v>13874</v>
      </c>
      <c r="C24" s="64" t="s">
        <v>13875</v>
      </c>
      <c r="D24" s="64" t="s">
        <v>13876</v>
      </c>
      <c r="E24" s="64" t="s">
        <v>44</v>
      </c>
      <c r="F24" s="64">
        <v>39.9</v>
      </c>
      <c r="G24" s="64" t="s">
        <v>2128</v>
      </c>
      <c r="H24" s="66" t="s">
        <v>14</v>
      </c>
    </row>
    <row r="25" s="63" customFormat="1" customHeight="1" spans="1:8">
      <c r="A25" s="53">
        <v>24</v>
      </c>
      <c r="B25" s="65" t="s">
        <v>13877</v>
      </c>
      <c r="C25" s="64" t="s">
        <v>13878</v>
      </c>
      <c r="D25" s="64" t="s">
        <v>13879</v>
      </c>
      <c r="E25" s="64" t="s">
        <v>44</v>
      </c>
      <c r="F25" s="64">
        <v>35</v>
      </c>
      <c r="G25" s="64" t="s">
        <v>150</v>
      </c>
      <c r="H25" s="66" t="s">
        <v>14</v>
      </c>
    </row>
    <row r="26" s="63" customFormat="1" customHeight="1" spans="1:8">
      <c r="A26" s="53">
        <v>25</v>
      </c>
      <c r="B26" s="65" t="s">
        <v>13880</v>
      </c>
      <c r="C26" s="64" t="s">
        <v>13881</v>
      </c>
      <c r="D26" s="64" t="s">
        <v>13879</v>
      </c>
      <c r="E26" s="64" t="s">
        <v>44</v>
      </c>
      <c r="F26" s="64">
        <v>35</v>
      </c>
      <c r="G26" s="64" t="s">
        <v>2128</v>
      </c>
      <c r="H26" s="66" t="s">
        <v>14</v>
      </c>
    </row>
    <row r="27" s="63" customFormat="1" customHeight="1" spans="1:8">
      <c r="A27" s="53">
        <v>26</v>
      </c>
      <c r="B27" s="65" t="s">
        <v>13882</v>
      </c>
      <c r="C27" s="64" t="s">
        <v>13883</v>
      </c>
      <c r="D27" s="64" t="s">
        <v>13884</v>
      </c>
      <c r="E27" s="64" t="s">
        <v>44</v>
      </c>
      <c r="F27" s="64">
        <v>48</v>
      </c>
      <c r="G27" s="64" t="s">
        <v>2128</v>
      </c>
      <c r="H27" s="66" t="s">
        <v>14</v>
      </c>
    </row>
    <row r="28" s="63" customFormat="1" customHeight="1" spans="1:8">
      <c r="A28" s="53">
        <v>27</v>
      </c>
      <c r="B28" s="65" t="s">
        <v>13885</v>
      </c>
      <c r="C28" s="64" t="s">
        <v>13886</v>
      </c>
      <c r="D28" s="64" t="s">
        <v>13887</v>
      </c>
      <c r="E28" s="64" t="s">
        <v>44</v>
      </c>
      <c r="F28" s="64">
        <v>45</v>
      </c>
      <c r="G28" s="64" t="s">
        <v>150</v>
      </c>
      <c r="H28" s="66" t="s">
        <v>14</v>
      </c>
    </row>
    <row r="29" s="63" customFormat="1" customHeight="1" spans="1:8">
      <c r="A29" s="53">
        <v>28</v>
      </c>
      <c r="B29" s="65" t="s">
        <v>13888</v>
      </c>
      <c r="C29" s="64" t="s">
        <v>13889</v>
      </c>
      <c r="D29" s="64" t="s">
        <v>28</v>
      </c>
      <c r="E29" s="64" t="s">
        <v>44</v>
      </c>
      <c r="F29" s="64">
        <v>42</v>
      </c>
      <c r="G29" s="64" t="s">
        <v>1658</v>
      </c>
      <c r="H29" s="66" t="s">
        <v>14</v>
      </c>
    </row>
    <row r="30" s="63" customFormat="1" customHeight="1" spans="1:8">
      <c r="A30" s="53">
        <v>29</v>
      </c>
      <c r="B30" s="65" t="s">
        <v>13890</v>
      </c>
      <c r="C30" s="64" t="s">
        <v>13891</v>
      </c>
      <c r="D30" s="64" t="s">
        <v>13892</v>
      </c>
      <c r="E30" s="64" t="s">
        <v>44</v>
      </c>
      <c r="F30" s="64">
        <v>42</v>
      </c>
      <c r="G30" s="64" t="s">
        <v>150</v>
      </c>
      <c r="H30" s="66" t="s">
        <v>14</v>
      </c>
    </row>
    <row r="31" s="63" customFormat="1" customHeight="1" spans="1:8">
      <c r="A31" s="53">
        <v>30</v>
      </c>
      <c r="B31" s="65" t="s">
        <v>13893</v>
      </c>
      <c r="C31" s="64" t="s">
        <v>13894</v>
      </c>
      <c r="D31" s="64" t="s">
        <v>13895</v>
      </c>
      <c r="E31" s="64" t="s">
        <v>44</v>
      </c>
      <c r="F31" s="64">
        <v>48</v>
      </c>
      <c r="G31" s="64" t="s">
        <v>18</v>
      </c>
      <c r="H31" s="66" t="s">
        <v>14</v>
      </c>
    </row>
    <row r="32" s="63" customFormat="1" customHeight="1" spans="1:8">
      <c r="A32" s="53">
        <v>31</v>
      </c>
      <c r="B32" s="65" t="s">
        <v>240</v>
      </c>
      <c r="C32" s="64" t="s">
        <v>241</v>
      </c>
      <c r="D32" s="64" t="s">
        <v>242</v>
      </c>
      <c r="E32" s="64" t="s">
        <v>12</v>
      </c>
      <c r="F32" s="64">
        <v>49.8</v>
      </c>
      <c r="G32" s="64" t="s">
        <v>150</v>
      </c>
      <c r="H32" s="66" t="s">
        <v>14</v>
      </c>
    </row>
    <row r="33" s="63" customFormat="1" customHeight="1" spans="1:8">
      <c r="A33" s="53">
        <v>32</v>
      </c>
      <c r="B33" s="65" t="s">
        <v>243</v>
      </c>
      <c r="C33" s="64" t="s">
        <v>244</v>
      </c>
      <c r="D33" s="64" t="s">
        <v>245</v>
      </c>
      <c r="E33" s="64" t="s">
        <v>12</v>
      </c>
      <c r="F33" s="64">
        <v>45</v>
      </c>
      <c r="G33" s="64" t="s">
        <v>150</v>
      </c>
      <c r="H33" s="66" t="s">
        <v>14</v>
      </c>
    </row>
    <row r="34" s="63" customFormat="1" customHeight="1" spans="1:8">
      <c r="A34" s="53">
        <v>33</v>
      </c>
      <c r="B34" s="65" t="s">
        <v>246</v>
      </c>
      <c r="C34" s="64" t="s">
        <v>247</v>
      </c>
      <c r="D34" s="64" t="s">
        <v>248</v>
      </c>
      <c r="E34" s="64" t="s">
        <v>12</v>
      </c>
      <c r="F34" s="64">
        <v>42</v>
      </c>
      <c r="G34" s="64" t="s">
        <v>150</v>
      </c>
      <c r="H34" s="66" t="s">
        <v>14</v>
      </c>
    </row>
    <row r="35" s="63" customFormat="1" customHeight="1" spans="1:8">
      <c r="A35" s="53">
        <v>34</v>
      </c>
      <c r="B35" s="65" t="s">
        <v>249</v>
      </c>
      <c r="C35" s="64" t="s">
        <v>250</v>
      </c>
      <c r="D35" s="64" t="s">
        <v>251</v>
      </c>
      <c r="E35" s="64" t="s">
        <v>12</v>
      </c>
      <c r="F35" s="64">
        <v>49.8</v>
      </c>
      <c r="G35" s="64" t="s">
        <v>150</v>
      </c>
      <c r="H35" s="66" t="s">
        <v>14</v>
      </c>
    </row>
    <row r="36" s="63" customFormat="1" customHeight="1" spans="1:8">
      <c r="A36" s="53">
        <v>35</v>
      </c>
      <c r="B36" s="65" t="s">
        <v>252</v>
      </c>
      <c r="C36" s="64" t="s">
        <v>253</v>
      </c>
      <c r="D36" s="64" t="s">
        <v>254</v>
      </c>
      <c r="E36" s="64" t="s">
        <v>12</v>
      </c>
      <c r="F36" s="64">
        <v>39.9</v>
      </c>
      <c r="G36" s="64" t="s">
        <v>1841</v>
      </c>
      <c r="H36" s="66" t="s">
        <v>14</v>
      </c>
    </row>
    <row r="37" s="63" customFormat="1" customHeight="1" spans="1:8">
      <c r="A37" s="53">
        <v>36</v>
      </c>
      <c r="B37" s="65" t="s">
        <v>1610</v>
      </c>
      <c r="C37" s="64" t="s">
        <v>1611</v>
      </c>
      <c r="D37" s="64" t="s">
        <v>1612</v>
      </c>
      <c r="E37" s="64" t="s">
        <v>44</v>
      </c>
      <c r="F37" s="64">
        <v>45</v>
      </c>
      <c r="G37" s="64" t="s">
        <v>37</v>
      </c>
      <c r="H37" s="66" t="s">
        <v>14</v>
      </c>
    </row>
    <row r="38" s="63" customFormat="1" customHeight="1" spans="1:8">
      <c r="A38" s="53">
        <v>37</v>
      </c>
      <c r="B38" s="65" t="s">
        <v>1533</v>
      </c>
      <c r="C38" s="64" t="s">
        <v>1534</v>
      </c>
      <c r="D38" s="64" t="s">
        <v>1535</v>
      </c>
      <c r="E38" s="64" t="s">
        <v>12</v>
      </c>
      <c r="F38" s="64">
        <v>39.8</v>
      </c>
      <c r="G38" s="64" t="s">
        <v>127</v>
      </c>
      <c r="H38" s="66" t="s">
        <v>14</v>
      </c>
    </row>
    <row r="39" s="63" customFormat="1" customHeight="1" spans="1:8">
      <c r="A39" s="53">
        <v>38</v>
      </c>
      <c r="B39" s="65" t="s">
        <v>1677</v>
      </c>
      <c r="C39" s="64" t="s">
        <v>1678</v>
      </c>
      <c r="D39" s="64" t="s">
        <v>1679</v>
      </c>
      <c r="E39" s="64" t="s">
        <v>12</v>
      </c>
      <c r="F39" s="64">
        <v>49.6</v>
      </c>
      <c r="G39" s="64" t="s">
        <v>2128</v>
      </c>
      <c r="H39" s="66" t="s">
        <v>14</v>
      </c>
    </row>
    <row r="40" s="63" customFormat="1" customHeight="1" spans="1:8">
      <c r="A40" s="53">
        <v>39</v>
      </c>
      <c r="B40" s="65" t="s">
        <v>13896</v>
      </c>
      <c r="C40" s="64" t="s">
        <v>13897</v>
      </c>
      <c r="D40" s="64" t="s">
        <v>13898</v>
      </c>
      <c r="E40" s="64" t="s">
        <v>12</v>
      </c>
      <c r="F40" s="64">
        <v>48</v>
      </c>
      <c r="G40" s="64" t="s">
        <v>107</v>
      </c>
      <c r="H40" s="66" t="s">
        <v>14</v>
      </c>
    </row>
    <row r="41" s="63" customFormat="1" customHeight="1" spans="1:8">
      <c r="A41" s="53">
        <v>40</v>
      </c>
      <c r="B41" s="65" t="s">
        <v>13899</v>
      </c>
      <c r="C41" s="64" t="s">
        <v>13900</v>
      </c>
      <c r="D41" s="64" t="s">
        <v>13901</v>
      </c>
      <c r="E41" s="64" t="s">
        <v>12</v>
      </c>
      <c r="F41" s="64">
        <v>39.8</v>
      </c>
      <c r="G41" s="64" t="s">
        <v>1823</v>
      </c>
      <c r="H41" s="66" t="s">
        <v>14</v>
      </c>
    </row>
    <row r="42" s="63" customFormat="1" customHeight="1" spans="1:8">
      <c r="A42" s="53">
        <v>41</v>
      </c>
      <c r="B42" s="65" t="s">
        <v>13902</v>
      </c>
      <c r="C42" s="64" t="s">
        <v>13903</v>
      </c>
      <c r="D42" s="64" t="s">
        <v>13904</v>
      </c>
      <c r="E42" s="64" t="s">
        <v>12</v>
      </c>
      <c r="F42" s="64">
        <v>39.8</v>
      </c>
      <c r="G42" s="64" t="s">
        <v>150</v>
      </c>
      <c r="H42" s="66" t="s">
        <v>14</v>
      </c>
    </row>
    <row r="43" s="63" customFormat="1" customHeight="1" spans="1:8">
      <c r="A43" s="53">
        <v>42</v>
      </c>
      <c r="B43" s="65" t="s">
        <v>13905</v>
      </c>
      <c r="C43" s="64" t="s">
        <v>13906</v>
      </c>
      <c r="D43" s="64" t="s">
        <v>13907</v>
      </c>
      <c r="E43" s="64" t="s">
        <v>12</v>
      </c>
      <c r="F43" s="64">
        <v>49.8</v>
      </c>
      <c r="G43" s="64" t="s">
        <v>150</v>
      </c>
      <c r="H43" s="66" t="s">
        <v>14</v>
      </c>
    </row>
    <row r="44" s="63" customFormat="1" customHeight="1" spans="1:8">
      <c r="A44" s="53">
        <v>43</v>
      </c>
      <c r="B44" s="65" t="s">
        <v>13908</v>
      </c>
      <c r="C44" s="64" t="s">
        <v>13909</v>
      </c>
      <c r="D44" s="64" t="s">
        <v>13910</v>
      </c>
      <c r="E44" s="64" t="s">
        <v>12</v>
      </c>
      <c r="F44" s="64">
        <v>38</v>
      </c>
      <c r="G44" s="64" t="s">
        <v>150</v>
      </c>
      <c r="H44" s="66" t="s">
        <v>14</v>
      </c>
    </row>
    <row r="45" s="63" customFormat="1" customHeight="1" spans="1:8">
      <c r="A45" s="53">
        <v>44</v>
      </c>
      <c r="B45" s="65" t="s">
        <v>13911</v>
      </c>
      <c r="C45" s="64" t="s">
        <v>13912</v>
      </c>
      <c r="D45" s="64" t="s">
        <v>13913</v>
      </c>
      <c r="E45" s="64" t="s">
        <v>12</v>
      </c>
      <c r="F45" s="64">
        <v>58</v>
      </c>
      <c r="G45" s="64" t="s">
        <v>150</v>
      </c>
      <c r="H45" s="66" t="s">
        <v>14</v>
      </c>
    </row>
    <row r="46" s="63" customFormat="1" customHeight="1" spans="1:8">
      <c r="A46" s="53">
        <v>45</v>
      </c>
      <c r="B46" s="65" t="s">
        <v>13914</v>
      </c>
      <c r="C46" s="64" t="s">
        <v>13915</v>
      </c>
      <c r="D46" s="64" t="s">
        <v>13916</v>
      </c>
      <c r="E46" s="64" t="s">
        <v>12</v>
      </c>
      <c r="F46" s="64">
        <v>39.8</v>
      </c>
      <c r="G46" s="64" t="s">
        <v>150</v>
      </c>
      <c r="H46" s="66" t="s">
        <v>14</v>
      </c>
    </row>
    <row r="47" s="63" customFormat="1" customHeight="1" spans="1:8">
      <c r="A47" s="53">
        <v>46</v>
      </c>
      <c r="B47" s="65" t="s">
        <v>13917</v>
      </c>
      <c r="C47" s="64" t="s">
        <v>13918</v>
      </c>
      <c r="D47" s="64" t="s">
        <v>13919</v>
      </c>
      <c r="E47" s="64" t="s">
        <v>12</v>
      </c>
      <c r="F47" s="64">
        <v>49.9</v>
      </c>
      <c r="G47" s="64" t="s">
        <v>4610</v>
      </c>
      <c r="H47" s="66" t="s">
        <v>14</v>
      </c>
    </row>
    <row r="48" s="63" customFormat="1" customHeight="1" spans="1:8">
      <c r="A48" s="53">
        <v>47</v>
      </c>
      <c r="B48" s="65" t="s">
        <v>13920</v>
      </c>
      <c r="C48" s="64" t="s">
        <v>13921</v>
      </c>
      <c r="D48" s="64" t="s">
        <v>13922</v>
      </c>
      <c r="E48" s="64" t="s">
        <v>12</v>
      </c>
      <c r="F48" s="64">
        <v>38.8</v>
      </c>
      <c r="G48" s="64" t="s">
        <v>150</v>
      </c>
      <c r="H48" s="66" t="s">
        <v>14</v>
      </c>
    </row>
    <row r="49" s="63" customFormat="1" customHeight="1" spans="1:8">
      <c r="A49" s="53">
        <v>48</v>
      </c>
      <c r="B49" s="65" t="s">
        <v>13923</v>
      </c>
      <c r="C49" s="64" t="s">
        <v>13924</v>
      </c>
      <c r="D49" s="64" t="s">
        <v>13925</v>
      </c>
      <c r="E49" s="64" t="s">
        <v>12</v>
      </c>
      <c r="F49" s="64">
        <v>49.8</v>
      </c>
      <c r="G49" s="64" t="s">
        <v>150</v>
      </c>
      <c r="H49" s="66" t="s">
        <v>14</v>
      </c>
    </row>
    <row r="50" s="63" customFormat="1" customHeight="1" spans="1:8">
      <c r="A50" s="53">
        <v>49</v>
      </c>
      <c r="B50" s="65" t="s">
        <v>13926</v>
      </c>
      <c r="C50" s="64" t="s">
        <v>13927</v>
      </c>
      <c r="D50" s="64" t="s">
        <v>13928</v>
      </c>
      <c r="E50" s="64" t="s">
        <v>12</v>
      </c>
      <c r="F50" s="64">
        <v>39.8</v>
      </c>
      <c r="G50" s="64" t="s">
        <v>2128</v>
      </c>
      <c r="H50" s="66" t="s">
        <v>14</v>
      </c>
    </row>
    <row r="51" s="63" customFormat="1" customHeight="1" spans="1:8">
      <c r="A51" s="53">
        <v>50</v>
      </c>
      <c r="B51" s="65" t="s">
        <v>13929</v>
      </c>
      <c r="C51" s="64" t="s">
        <v>13930</v>
      </c>
      <c r="D51" s="64" t="s">
        <v>13931</v>
      </c>
      <c r="E51" s="64" t="s">
        <v>12</v>
      </c>
      <c r="F51" s="64">
        <v>45</v>
      </c>
      <c r="G51" s="64" t="s">
        <v>2128</v>
      </c>
      <c r="H51" s="66" t="s">
        <v>14</v>
      </c>
    </row>
    <row r="52" s="63" customFormat="1" customHeight="1" spans="1:8">
      <c r="A52" s="53">
        <v>51</v>
      </c>
      <c r="B52" s="65" t="s">
        <v>13932</v>
      </c>
      <c r="C52" s="64" t="s">
        <v>13933</v>
      </c>
      <c r="D52" s="64" t="s">
        <v>13934</v>
      </c>
      <c r="E52" s="64" t="s">
        <v>12</v>
      </c>
      <c r="F52" s="64">
        <v>49.8</v>
      </c>
      <c r="G52" s="64" t="s">
        <v>84</v>
      </c>
      <c r="H52" s="66" t="s">
        <v>14</v>
      </c>
    </row>
    <row r="53" s="63" customFormat="1" customHeight="1" spans="1:8">
      <c r="A53" s="53">
        <v>52</v>
      </c>
      <c r="B53" s="65" t="s">
        <v>13935</v>
      </c>
      <c r="C53" s="64" t="s">
        <v>13936</v>
      </c>
      <c r="D53" s="64" t="s">
        <v>13937</v>
      </c>
      <c r="E53" s="64" t="s">
        <v>12</v>
      </c>
      <c r="F53" s="64">
        <v>38</v>
      </c>
      <c r="G53" s="64" t="s">
        <v>150</v>
      </c>
      <c r="H53" s="66" t="s">
        <v>14</v>
      </c>
    </row>
    <row r="54" s="63" customFormat="1" customHeight="1" spans="1:8">
      <c r="A54" s="53">
        <v>53</v>
      </c>
      <c r="B54" s="65" t="s">
        <v>13938</v>
      </c>
      <c r="C54" s="64" t="s">
        <v>13939</v>
      </c>
      <c r="D54" s="64" t="s">
        <v>13940</v>
      </c>
      <c r="E54" s="64" t="s">
        <v>12</v>
      </c>
      <c r="F54" s="64">
        <v>45</v>
      </c>
      <c r="G54" s="64" t="s">
        <v>150</v>
      </c>
      <c r="H54" s="66" t="s">
        <v>14</v>
      </c>
    </row>
    <row r="55" s="63" customFormat="1" customHeight="1" spans="1:8">
      <c r="A55" s="53">
        <v>54</v>
      </c>
      <c r="B55" s="65" t="s">
        <v>13941</v>
      </c>
      <c r="C55" s="64" t="s">
        <v>13942</v>
      </c>
      <c r="D55" s="64" t="s">
        <v>13898</v>
      </c>
      <c r="E55" s="64" t="s">
        <v>12</v>
      </c>
      <c r="F55" s="64">
        <v>45</v>
      </c>
      <c r="G55" s="64" t="s">
        <v>1881</v>
      </c>
      <c r="H55" s="66" t="s">
        <v>14</v>
      </c>
    </row>
    <row r="56" s="63" customFormat="1" customHeight="1" spans="1:8">
      <c r="A56" s="53">
        <v>55</v>
      </c>
      <c r="B56" s="65" t="s">
        <v>13943</v>
      </c>
      <c r="C56" s="64" t="s">
        <v>13944</v>
      </c>
      <c r="D56" s="64" t="s">
        <v>13945</v>
      </c>
      <c r="E56" s="64" t="s">
        <v>12</v>
      </c>
      <c r="F56" s="64">
        <v>48</v>
      </c>
      <c r="G56" s="64" t="s">
        <v>150</v>
      </c>
      <c r="H56" s="66" t="s">
        <v>14</v>
      </c>
    </row>
    <row r="57" s="63" customFormat="1" customHeight="1" spans="1:8">
      <c r="A57" s="53">
        <v>56</v>
      </c>
      <c r="B57" s="65" t="s">
        <v>13946</v>
      </c>
      <c r="C57" s="64" t="s">
        <v>13947</v>
      </c>
      <c r="D57" s="64" t="s">
        <v>13948</v>
      </c>
      <c r="E57" s="64" t="s">
        <v>12</v>
      </c>
      <c r="F57" s="64">
        <v>48</v>
      </c>
      <c r="G57" s="64" t="s">
        <v>1841</v>
      </c>
      <c r="H57" s="66" t="s">
        <v>14</v>
      </c>
    </row>
    <row r="58" s="63" customFormat="1" customHeight="1" spans="1:8">
      <c r="A58" s="53">
        <v>57</v>
      </c>
      <c r="B58" s="65" t="s">
        <v>13949</v>
      </c>
      <c r="C58" s="64" t="s">
        <v>13950</v>
      </c>
      <c r="D58" s="64" t="s">
        <v>13951</v>
      </c>
      <c r="E58" s="64" t="s">
        <v>12</v>
      </c>
      <c r="F58" s="64">
        <v>49.8</v>
      </c>
      <c r="G58" s="64" t="s">
        <v>150</v>
      </c>
      <c r="H58" s="66" t="s">
        <v>14</v>
      </c>
    </row>
    <row r="59" s="63" customFormat="1" customHeight="1" spans="1:8">
      <c r="A59" s="53">
        <v>58</v>
      </c>
      <c r="B59" s="65" t="s">
        <v>255</v>
      </c>
      <c r="C59" s="64" t="s">
        <v>256</v>
      </c>
      <c r="D59" s="64" t="s">
        <v>257</v>
      </c>
      <c r="E59" s="64" t="s">
        <v>12</v>
      </c>
      <c r="F59" s="64">
        <v>35</v>
      </c>
      <c r="G59" s="64" t="s">
        <v>18</v>
      </c>
      <c r="H59" s="66" t="s">
        <v>14</v>
      </c>
    </row>
    <row r="60" s="63" customFormat="1" customHeight="1" spans="1:8">
      <c r="A60" s="53">
        <v>59</v>
      </c>
      <c r="B60" s="65" t="s">
        <v>258</v>
      </c>
      <c r="C60" s="64" t="s">
        <v>259</v>
      </c>
      <c r="D60" s="64" t="s">
        <v>260</v>
      </c>
      <c r="E60" s="64" t="s">
        <v>12</v>
      </c>
      <c r="F60" s="64">
        <v>59.8</v>
      </c>
      <c r="G60" s="64" t="s">
        <v>2128</v>
      </c>
      <c r="H60" s="66" t="s">
        <v>14</v>
      </c>
    </row>
    <row r="61" s="63" customFormat="1" customHeight="1" spans="1:8">
      <c r="A61" s="53">
        <v>60</v>
      </c>
      <c r="B61" s="65" t="s">
        <v>261</v>
      </c>
      <c r="C61" s="64" t="s">
        <v>262</v>
      </c>
      <c r="D61" s="64" t="s">
        <v>263</v>
      </c>
      <c r="E61" s="64" t="s">
        <v>12</v>
      </c>
      <c r="F61" s="64">
        <v>69.8</v>
      </c>
      <c r="G61" s="64" t="s">
        <v>150</v>
      </c>
      <c r="H61" s="66" t="s">
        <v>14</v>
      </c>
    </row>
    <row r="62" s="63" customFormat="1" customHeight="1" spans="1:8">
      <c r="A62" s="53">
        <v>61</v>
      </c>
      <c r="B62" s="65" t="s">
        <v>13952</v>
      </c>
      <c r="C62" s="64" t="s">
        <v>13953</v>
      </c>
      <c r="D62" s="64" t="s">
        <v>13954</v>
      </c>
      <c r="E62" s="64" t="s">
        <v>12</v>
      </c>
      <c r="F62" s="64">
        <v>45.8</v>
      </c>
      <c r="G62" s="64" t="s">
        <v>1881</v>
      </c>
      <c r="H62" s="66" t="s">
        <v>14</v>
      </c>
    </row>
    <row r="63" s="63" customFormat="1" customHeight="1" spans="1:8">
      <c r="A63" s="53">
        <v>62</v>
      </c>
      <c r="B63" s="65" t="s">
        <v>13955</v>
      </c>
      <c r="C63" s="64" t="s">
        <v>13956</v>
      </c>
      <c r="D63" s="64" t="s">
        <v>13957</v>
      </c>
      <c r="E63" s="64" t="s">
        <v>12</v>
      </c>
      <c r="F63" s="64">
        <v>39.8</v>
      </c>
      <c r="G63" s="64" t="s">
        <v>150</v>
      </c>
      <c r="H63" s="66" t="s">
        <v>14</v>
      </c>
    </row>
    <row r="64" s="63" customFormat="1" customHeight="1" spans="1:8">
      <c r="A64" s="53">
        <v>63</v>
      </c>
      <c r="B64" s="65" t="s">
        <v>13958</v>
      </c>
      <c r="C64" s="64" t="s">
        <v>13959</v>
      </c>
      <c r="D64" s="64" t="s">
        <v>13960</v>
      </c>
      <c r="E64" s="64" t="s">
        <v>12</v>
      </c>
      <c r="F64" s="64">
        <v>49.8</v>
      </c>
      <c r="G64" s="64" t="s">
        <v>150</v>
      </c>
      <c r="H64" s="66" t="s">
        <v>14</v>
      </c>
    </row>
    <row r="65" s="63" customFormat="1" customHeight="1" spans="1:8">
      <c r="A65" s="53">
        <v>64</v>
      </c>
      <c r="B65" s="65" t="s">
        <v>13961</v>
      </c>
      <c r="C65" s="64" t="s">
        <v>13962</v>
      </c>
      <c r="D65" s="64" t="s">
        <v>13963</v>
      </c>
      <c r="E65" s="64" t="s">
        <v>44</v>
      </c>
      <c r="F65" s="64">
        <v>48</v>
      </c>
      <c r="G65" s="64" t="s">
        <v>1517</v>
      </c>
      <c r="H65" s="66" t="s">
        <v>14</v>
      </c>
    </row>
    <row r="66" s="63" customFormat="1" customHeight="1" spans="1:8">
      <c r="A66" s="53">
        <v>65</v>
      </c>
      <c r="B66" s="65" t="s">
        <v>13964</v>
      </c>
      <c r="C66" s="64" t="s">
        <v>13965</v>
      </c>
      <c r="D66" s="64" t="s">
        <v>13966</v>
      </c>
      <c r="E66" s="64" t="s">
        <v>12</v>
      </c>
      <c r="F66" s="64">
        <v>45</v>
      </c>
      <c r="G66" s="64" t="s">
        <v>150</v>
      </c>
      <c r="H66" s="66" t="s">
        <v>14</v>
      </c>
    </row>
    <row r="67" s="63" customFormat="1" customHeight="1" spans="1:8">
      <c r="A67" s="53">
        <v>66</v>
      </c>
      <c r="B67" s="65" t="s">
        <v>13967</v>
      </c>
      <c r="C67" s="64" t="s">
        <v>13968</v>
      </c>
      <c r="D67" s="64" t="s">
        <v>13969</v>
      </c>
      <c r="E67" s="64" t="s">
        <v>44</v>
      </c>
      <c r="F67" s="64">
        <v>35</v>
      </c>
      <c r="G67" s="64" t="s">
        <v>150</v>
      </c>
      <c r="H67" s="66" t="s">
        <v>14</v>
      </c>
    </row>
    <row r="68" s="63" customFormat="1" customHeight="1" spans="1:8">
      <c r="A68" s="53">
        <v>67</v>
      </c>
      <c r="B68" s="65" t="s">
        <v>13970</v>
      </c>
      <c r="C68" s="64" t="s">
        <v>13971</v>
      </c>
      <c r="D68" s="64" t="s">
        <v>13972</v>
      </c>
      <c r="E68" s="64" t="s">
        <v>12</v>
      </c>
      <c r="F68" s="64">
        <v>45</v>
      </c>
      <c r="G68" s="64" t="s">
        <v>1841</v>
      </c>
      <c r="H68" s="66" t="s">
        <v>14</v>
      </c>
    </row>
    <row r="69" s="63" customFormat="1" customHeight="1" spans="1:8">
      <c r="A69" s="53">
        <v>68</v>
      </c>
      <c r="B69" s="65" t="s">
        <v>13973</v>
      </c>
      <c r="C69" s="64" t="s">
        <v>13974</v>
      </c>
      <c r="D69" s="64" t="s">
        <v>13975</v>
      </c>
      <c r="E69" s="64" t="s">
        <v>12</v>
      </c>
      <c r="F69" s="64">
        <v>38.8</v>
      </c>
      <c r="G69" s="64" t="s">
        <v>150</v>
      </c>
      <c r="H69" s="66" t="s">
        <v>14</v>
      </c>
    </row>
    <row r="70" s="63" customFormat="1" customHeight="1" spans="1:8">
      <c r="A70" s="53">
        <v>69</v>
      </c>
      <c r="B70" s="65" t="s">
        <v>13976</v>
      </c>
      <c r="C70" s="64" t="s">
        <v>13977</v>
      </c>
      <c r="D70" s="64" t="s">
        <v>13978</v>
      </c>
      <c r="E70" s="64" t="s">
        <v>12</v>
      </c>
      <c r="F70" s="64">
        <v>49.8</v>
      </c>
      <c r="G70" s="64" t="s">
        <v>150</v>
      </c>
      <c r="H70" s="66" t="s">
        <v>14</v>
      </c>
    </row>
    <row r="71" s="63" customFormat="1" customHeight="1" spans="1:8">
      <c r="A71" s="53">
        <v>70</v>
      </c>
      <c r="B71" s="65" t="s">
        <v>13979</v>
      </c>
      <c r="C71" s="64" t="s">
        <v>13980</v>
      </c>
      <c r="D71" s="64" t="s">
        <v>13981</v>
      </c>
      <c r="E71" s="64" t="s">
        <v>12</v>
      </c>
      <c r="F71" s="64">
        <v>29.9</v>
      </c>
      <c r="G71" s="64" t="s">
        <v>150</v>
      </c>
      <c r="H71" s="66" t="s">
        <v>14</v>
      </c>
    </row>
    <row r="72" s="63" customFormat="1" customHeight="1" spans="1:8">
      <c r="A72" s="53">
        <v>71</v>
      </c>
      <c r="B72" s="65" t="s">
        <v>13982</v>
      </c>
      <c r="C72" s="64" t="s">
        <v>13983</v>
      </c>
      <c r="D72" s="64" t="s">
        <v>13984</v>
      </c>
      <c r="E72" s="64" t="s">
        <v>12</v>
      </c>
      <c r="F72" s="64">
        <v>35</v>
      </c>
      <c r="G72" s="64" t="s">
        <v>37</v>
      </c>
      <c r="H72" s="66" t="s">
        <v>14</v>
      </c>
    </row>
    <row r="73" s="63" customFormat="1" customHeight="1" spans="1:8">
      <c r="A73" s="53">
        <v>72</v>
      </c>
      <c r="B73" s="65" t="s">
        <v>13985</v>
      </c>
      <c r="C73" s="64" t="s">
        <v>13986</v>
      </c>
      <c r="D73" s="64" t="s">
        <v>13987</v>
      </c>
      <c r="E73" s="64" t="s">
        <v>12</v>
      </c>
      <c r="F73" s="64">
        <v>39.8</v>
      </c>
      <c r="G73" s="64" t="s">
        <v>282</v>
      </c>
      <c r="H73" s="66" t="s">
        <v>14</v>
      </c>
    </row>
    <row r="74" s="63" customFormat="1" customHeight="1" spans="1:8">
      <c r="A74" s="53">
        <v>73</v>
      </c>
      <c r="B74" s="65" t="s">
        <v>13988</v>
      </c>
      <c r="C74" s="64" t="s">
        <v>13989</v>
      </c>
      <c r="D74" s="64" t="s">
        <v>13990</v>
      </c>
      <c r="E74" s="64" t="s">
        <v>44</v>
      </c>
      <c r="F74" s="64">
        <v>35</v>
      </c>
      <c r="G74" s="64" t="s">
        <v>18</v>
      </c>
      <c r="H74" s="66" t="s">
        <v>14</v>
      </c>
    </row>
    <row r="75" s="63" customFormat="1" customHeight="1" spans="1:8">
      <c r="A75" s="53">
        <v>74</v>
      </c>
      <c r="B75" s="65" t="s">
        <v>13991</v>
      </c>
      <c r="C75" s="64" t="s">
        <v>13992</v>
      </c>
      <c r="D75" s="64" t="s">
        <v>13993</v>
      </c>
      <c r="E75" s="64" t="s">
        <v>12</v>
      </c>
      <c r="F75" s="64">
        <v>39.8</v>
      </c>
      <c r="G75" s="64" t="s">
        <v>37</v>
      </c>
      <c r="H75" s="66" t="s">
        <v>14</v>
      </c>
    </row>
    <row r="76" s="63" customFormat="1" customHeight="1" spans="1:8">
      <c r="A76" s="53">
        <v>75</v>
      </c>
      <c r="B76" s="65" t="s">
        <v>13994</v>
      </c>
      <c r="C76" s="64" t="s">
        <v>13995</v>
      </c>
      <c r="D76" s="64" t="s">
        <v>13996</v>
      </c>
      <c r="E76" s="64" t="s">
        <v>12</v>
      </c>
      <c r="F76" s="64">
        <v>39.9</v>
      </c>
      <c r="G76" s="64" t="s">
        <v>150</v>
      </c>
      <c r="H76" s="66" t="s">
        <v>14</v>
      </c>
    </row>
    <row r="77" s="63" customFormat="1" customHeight="1" spans="1:8">
      <c r="A77" s="53">
        <v>76</v>
      </c>
      <c r="B77" s="65" t="s">
        <v>13997</v>
      </c>
      <c r="C77" s="64" t="s">
        <v>13998</v>
      </c>
      <c r="D77" s="64" t="s">
        <v>13999</v>
      </c>
      <c r="E77" s="64" t="s">
        <v>12</v>
      </c>
      <c r="F77" s="64">
        <v>78</v>
      </c>
      <c r="G77" s="64" t="s">
        <v>150</v>
      </c>
      <c r="H77" s="66" t="s">
        <v>14</v>
      </c>
    </row>
    <row r="78" s="63" customFormat="1" customHeight="1" spans="1:8">
      <c r="A78" s="53">
        <v>77</v>
      </c>
      <c r="B78" s="65" t="s">
        <v>14000</v>
      </c>
      <c r="C78" s="64" t="s">
        <v>14001</v>
      </c>
      <c r="D78" s="64" t="s">
        <v>14002</v>
      </c>
      <c r="E78" s="64" t="s">
        <v>12</v>
      </c>
      <c r="F78" s="64">
        <v>49.8</v>
      </c>
      <c r="G78" s="64" t="s">
        <v>150</v>
      </c>
      <c r="H78" s="66" t="s">
        <v>14</v>
      </c>
    </row>
    <row r="79" s="63" customFormat="1" customHeight="1" spans="1:8">
      <c r="A79" s="53">
        <v>78</v>
      </c>
      <c r="B79" s="65" t="s">
        <v>14003</v>
      </c>
      <c r="C79" s="64" t="s">
        <v>14004</v>
      </c>
      <c r="D79" s="64" t="s">
        <v>14005</v>
      </c>
      <c r="E79" s="64" t="s">
        <v>44</v>
      </c>
      <c r="F79" s="64">
        <v>49.8</v>
      </c>
      <c r="G79" s="64" t="s">
        <v>150</v>
      </c>
      <c r="H79" s="66" t="s">
        <v>14</v>
      </c>
    </row>
    <row r="80" s="63" customFormat="1" customHeight="1" spans="1:8">
      <c r="A80" s="53">
        <v>79</v>
      </c>
      <c r="B80" s="65" t="s">
        <v>14006</v>
      </c>
      <c r="C80" s="64" t="s">
        <v>14007</v>
      </c>
      <c r="D80" s="64" t="s">
        <v>14008</v>
      </c>
      <c r="E80" s="64" t="s">
        <v>44</v>
      </c>
      <c r="F80" s="64">
        <v>45</v>
      </c>
      <c r="G80" s="64" t="s">
        <v>37</v>
      </c>
      <c r="H80" s="66" t="s">
        <v>14</v>
      </c>
    </row>
    <row r="81" s="63" customFormat="1" customHeight="1" spans="1:8">
      <c r="A81" s="53">
        <v>80</v>
      </c>
      <c r="B81" s="65" t="s">
        <v>14009</v>
      </c>
      <c r="C81" s="64" t="s">
        <v>14010</v>
      </c>
      <c r="D81" s="64" t="s">
        <v>14011</v>
      </c>
      <c r="E81" s="64" t="s">
        <v>44</v>
      </c>
      <c r="F81" s="64">
        <v>39.8</v>
      </c>
      <c r="G81" s="64" t="s">
        <v>30</v>
      </c>
      <c r="H81" s="66" t="s">
        <v>14</v>
      </c>
    </row>
    <row r="82" s="63" customFormat="1" customHeight="1" spans="1:8">
      <c r="A82" s="53">
        <v>81</v>
      </c>
      <c r="B82" s="65" t="s">
        <v>14012</v>
      </c>
      <c r="C82" s="64" t="s">
        <v>14013</v>
      </c>
      <c r="D82" s="64" t="s">
        <v>14014</v>
      </c>
      <c r="E82" s="64" t="s">
        <v>44</v>
      </c>
      <c r="F82" s="64">
        <v>48</v>
      </c>
      <c r="G82" s="64" t="s">
        <v>150</v>
      </c>
      <c r="H82" s="66" t="s">
        <v>14</v>
      </c>
    </row>
    <row r="83" s="63" customFormat="1" customHeight="1" spans="1:8">
      <c r="A83" s="53">
        <v>82</v>
      </c>
      <c r="B83" s="65" t="s">
        <v>14015</v>
      </c>
      <c r="C83" s="64" t="s">
        <v>14016</v>
      </c>
      <c r="D83" s="64" t="s">
        <v>13954</v>
      </c>
      <c r="E83" s="64" t="s">
        <v>12</v>
      </c>
      <c r="F83" s="64">
        <v>42</v>
      </c>
      <c r="G83" s="64" t="s">
        <v>150</v>
      </c>
      <c r="H83" s="66" t="s">
        <v>14</v>
      </c>
    </row>
    <row r="84" s="63" customFormat="1" customHeight="1" spans="1:8">
      <c r="A84" s="53">
        <v>83</v>
      </c>
      <c r="B84" s="65" t="s">
        <v>14017</v>
      </c>
      <c r="C84" s="64" t="s">
        <v>14018</v>
      </c>
      <c r="D84" s="64" t="s">
        <v>14019</v>
      </c>
      <c r="E84" s="64" t="s">
        <v>44</v>
      </c>
      <c r="F84" s="64">
        <v>35.8</v>
      </c>
      <c r="G84" s="64" t="s">
        <v>150</v>
      </c>
      <c r="H84" s="66" t="s">
        <v>14</v>
      </c>
    </row>
    <row r="85" s="63" customFormat="1" customHeight="1" spans="1:8">
      <c r="A85" s="53">
        <v>84</v>
      </c>
      <c r="B85" s="65" t="s">
        <v>14020</v>
      </c>
      <c r="C85" s="64" t="s">
        <v>14021</v>
      </c>
      <c r="D85" s="64" t="s">
        <v>14022</v>
      </c>
      <c r="E85" s="64" t="s">
        <v>12</v>
      </c>
      <c r="F85" s="64">
        <v>35</v>
      </c>
      <c r="G85" s="64" t="s">
        <v>37</v>
      </c>
      <c r="H85" s="66" t="s">
        <v>14</v>
      </c>
    </row>
    <row r="86" s="63" customFormat="1" customHeight="1" spans="1:8">
      <c r="A86" s="53">
        <v>85</v>
      </c>
      <c r="B86" s="65" t="s">
        <v>14023</v>
      </c>
      <c r="C86" s="64" t="s">
        <v>14024</v>
      </c>
      <c r="D86" s="64" t="s">
        <v>14025</v>
      </c>
      <c r="E86" s="64" t="s">
        <v>12</v>
      </c>
      <c r="F86" s="64">
        <v>49.8</v>
      </c>
      <c r="G86" s="64" t="s">
        <v>1823</v>
      </c>
      <c r="H86" s="66" t="s">
        <v>14</v>
      </c>
    </row>
    <row r="87" s="63" customFormat="1" customHeight="1" spans="1:8">
      <c r="A87" s="53">
        <v>86</v>
      </c>
      <c r="B87" s="65" t="s">
        <v>14026</v>
      </c>
      <c r="C87" s="64" t="s">
        <v>14027</v>
      </c>
      <c r="D87" s="64" t="s">
        <v>14028</v>
      </c>
      <c r="E87" s="64" t="s">
        <v>12</v>
      </c>
      <c r="F87" s="64">
        <v>39.8</v>
      </c>
      <c r="G87" s="64" t="s">
        <v>30</v>
      </c>
      <c r="H87" s="66" t="s">
        <v>14</v>
      </c>
    </row>
    <row r="88" s="63" customFormat="1" customHeight="1" spans="1:8">
      <c r="A88" s="53">
        <v>87</v>
      </c>
      <c r="B88" s="65" t="s">
        <v>14029</v>
      </c>
      <c r="C88" s="64" t="s">
        <v>14030</v>
      </c>
      <c r="D88" s="64" t="s">
        <v>14031</v>
      </c>
      <c r="E88" s="64" t="s">
        <v>44</v>
      </c>
      <c r="F88" s="64">
        <v>35</v>
      </c>
      <c r="G88" s="64" t="s">
        <v>1686</v>
      </c>
      <c r="H88" s="66" t="s">
        <v>14</v>
      </c>
    </row>
    <row r="89" s="63" customFormat="1" customHeight="1" spans="1:8">
      <c r="A89" s="53">
        <v>88</v>
      </c>
      <c r="B89" s="65" t="s">
        <v>14032</v>
      </c>
      <c r="C89" s="64" t="s">
        <v>14033</v>
      </c>
      <c r="D89" s="64" t="s">
        <v>14034</v>
      </c>
      <c r="E89" s="64" t="s">
        <v>44</v>
      </c>
      <c r="F89" s="64">
        <v>39.8</v>
      </c>
      <c r="G89" s="64" t="s">
        <v>1686</v>
      </c>
      <c r="H89" s="66" t="s">
        <v>14</v>
      </c>
    </row>
    <row r="90" s="63" customFormat="1" customHeight="1" spans="1:9">
      <c r="A90" s="53">
        <v>89</v>
      </c>
      <c r="B90" s="54" t="s">
        <v>14035</v>
      </c>
      <c r="C90" s="55" t="s">
        <v>14036</v>
      </c>
      <c r="D90" s="54" t="s">
        <v>14037</v>
      </c>
      <c r="E90" s="54" t="s">
        <v>573</v>
      </c>
      <c r="F90" s="70" t="s">
        <v>2434</v>
      </c>
      <c r="G90" s="109">
        <v>45352</v>
      </c>
      <c r="H90" s="71" t="s">
        <v>575</v>
      </c>
      <c r="I90" s="54"/>
    </row>
    <row r="91" s="63" customFormat="1" customHeight="1" spans="1:9">
      <c r="A91" s="53">
        <v>90</v>
      </c>
      <c r="B91" s="54" t="s">
        <v>14038</v>
      </c>
      <c r="C91" s="55" t="s">
        <v>14039</v>
      </c>
      <c r="D91" s="54" t="s">
        <v>14040</v>
      </c>
      <c r="E91" s="54" t="s">
        <v>573</v>
      </c>
      <c r="F91" s="70" t="s">
        <v>2434</v>
      </c>
      <c r="G91" s="109">
        <v>45352</v>
      </c>
      <c r="H91" s="71" t="s">
        <v>575</v>
      </c>
      <c r="I91" s="54"/>
    </row>
    <row r="92" s="63" customFormat="1" customHeight="1" spans="1:9">
      <c r="A92" s="53">
        <v>91</v>
      </c>
      <c r="B92" s="54" t="s">
        <v>779</v>
      </c>
      <c r="C92" s="55" t="s">
        <v>780</v>
      </c>
      <c r="D92" s="54" t="s">
        <v>781</v>
      </c>
      <c r="E92" s="54" t="s">
        <v>573</v>
      </c>
      <c r="F92" s="67" t="s">
        <v>4998</v>
      </c>
      <c r="G92" s="109">
        <v>45108</v>
      </c>
      <c r="H92" s="71" t="s">
        <v>575</v>
      </c>
      <c r="I92" s="54" t="s">
        <v>15</v>
      </c>
    </row>
    <row r="93" s="63" customFormat="1" customHeight="1" spans="1:9">
      <c r="A93" s="53">
        <v>92</v>
      </c>
      <c r="B93" s="54" t="s">
        <v>782</v>
      </c>
      <c r="C93" s="55" t="s">
        <v>783</v>
      </c>
      <c r="D93" s="54" t="s">
        <v>784</v>
      </c>
      <c r="E93" s="54" t="s">
        <v>573</v>
      </c>
      <c r="F93" s="67" t="s">
        <v>4963</v>
      </c>
      <c r="G93" s="109">
        <v>45108</v>
      </c>
      <c r="H93" s="71" t="s">
        <v>575</v>
      </c>
      <c r="I93" s="54" t="s">
        <v>15</v>
      </c>
    </row>
    <row r="94" s="63" customFormat="1" customHeight="1" spans="1:9">
      <c r="A94" s="53">
        <v>93</v>
      </c>
      <c r="B94" s="54" t="s">
        <v>14041</v>
      </c>
      <c r="C94" s="55" t="s">
        <v>14042</v>
      </c>
      <c r="D94" s="54" t="s">
        <v>14043</v>
      </c>
      <c r="E94" s="54" t="s">
        <v>573</v>
      </c>
      <c r="F94" s="70" t="s">
        <v>2448</v>
      </c>
      <c r="G94" s="109">
        <v>45231</v>
      </c>
      <c r="H94" s="71" t="s">
        <v>575</v>
      </c>
      <c r="I94" s="54"/>
    </row>
    <row r="95" s="63" customFormat="1" customHeight="1" spans="1:9">
      <c r="A95" s="53">
        <v>94</v>
      </c>
      <c r="B95" s="54" t="s">
        <v>14044</v>
      </c>
      <c r="C95" s="55" t="s">
        <v>14045</v>
      </c>
      <c r="D95" s="54" t="s">
        <v>14046</v>
      </c>
      <c r="E95" s="54" t="s">
        <v>573</v>
      </c>
      <c r="F95" s="70" t="s">
        <v>2430</v>
      </c>
      <c r="G95" s="109">
        <v>44986</v>
      </c>
      <c r="H95" s="71" t="s">
        <v>575</v>
      </c>
      <c r="I95" s="54"/>
    </row>
    <row r="96" s="63" customFormat="1" customHeight="1" spans="1:9">
      <c r="A96" s="53">
        <v>95</v>
      </c>
      <c r="B96" s="54" t="s">
        <v>14047</v>
      </c>
      <c r="C96" s="55" t="s">
        <v>14048</v>
      </c>
      <c r="D96" s="54" t="s">
        <v>729</v>
      </c>
      <c r="E96" s="54" t="s">
        <v>573</v>
      </c>
      <c r="F96" s="70" t="s">
        <v>4907</v>
      </c>
      <c r="G96" s="109">
        <v>44986</v>
      </c>
      <c r="H96" s="71" t="s">
        <v>575</v>
      </c>
      <c r="I96" s="54"/>
    </row>
    <row r="97" s="63" customFormat="1" customHeight="1" spans="1:9">
      <c r="A97" s="53">
        <v>96</v>
      </c>
      <c r="B97" s="54" t="s">
        <v>14049</v>
      </c>
      <c r="C97" s="55" t="s">
        <v>14050</v>
      </c>
      <c r="D97" s="54" t="s">
        <v>14051</v>
      </c>
      <c r="E97" s="54" t="s">
        <v>573</v>
      </c>
      <c r="F97" s="70" t="s">
        <v>2526</v>
      </c>
      <c r="G97" s="109">
        <v>45663</v>
      </c>
      <c r="H97" s="71" t="s">
        <v>575</v>
      </c>
      <c r="I97" s="54"/>
    </row>
    <row r="98" s="63" customFormat="1" customHeight="1" spans="1:9">
      <c r="A98" s="53">
        <v>97</v>
      </c>
      <c r="B98" s="54" t="s">
        <v>789</v>
      </c>
      <c r="C98" s="55" t="s">
        <v>790</v>
      </c>
      <c r="D98" s="54" t="s">
        <v>791</v>
      </c>
      <c r="E98" s="54" t="s">
        <v>573</v>
      </c>
      <c r="F98" s="70" t="s">
        <v>8174</v>
      </c>
      <c r="G98" s="109">
        <v>45108</v>
      </c>
      <c r="H98" s="71" t="s">
        <v>575</v>
      </c>
      <c r="I98" s="54" t="s">
        <v>15</v>
      </c>
    </row>
    <row r="99" s="63" customFormat="1" customHeight="1" spans="1:9">
      <c r="A99" s="53">
        <v>98</v>
      </c>
      <c r="B99" s="54" t="s">
        <v>785</v>
      </c>
      <c r="C99" s="55" t="s">
        <v>786</v>
      </c>
      <c r="D99" s="54" t="s">
        <v>787</v>
      </c>
      <c r="E99" s="54" t="s">
        <v>573</v>
      </c>
      <c r="F99" s="70" t="s">
        <v>2622</v>
      </c>
      <c r="G99" s="109">
        <v>45108</v>
      </c>
      <c r="H99" s="71" t="s">
        <v>575</v>
      </c>
      <c r="I99" s="54" t="s">
        <v>15</v>
      </c>
    </row>
    <row r="100" s="63" customFormat="1" customHeight="1" spans="1:9">
      <c r="A100" s="53">
        <v>99</v>
      </c>
      <c r="B100" s="54" t="s">
        <v>14052</v>
      </c>
      <c r="C100" s="55" t="s">
        <v>14053</v>
      </c>
      <c r="D100" s="54" t="s">
        <v>14054</v>
      </c>
      <c r="E100" s="54" t="s">
        <v>573</v>
      </c>
      <c r="F100" s="70" t="s">
        <v>2448</v>
      </c>
      <c r="G100" s="109">
        <v>45444</v>
      </c>
      <c r="H100" s="71" t="s">
        <v>575</v>
      </c>
      <c r="I100" s="54"/>
    </row>
    <row r="101" s="63" customFormat="1" customHeight="1" spans="1:9">
      <c r="A101" s="53">
        <v>100</v>
      </c>
      <c r="B101" s="54" t="s">
        <v>14055</v>
      </c>
      <c r="C101" s="55" t="s">
        <v>14056</v>
      </c>
      <c r="D101" s="54" t="s">
        <v>14057</v>
      </c>
      <c r="E101" s="54" t="s">
        <v>573</v>
      </c>
      <c r="F101" s="70" t="s">
        <v>2436</v>
      </c>
      <c r="G101" s="109">
        <v>45231</v>
      </c>
      <c r="H101" s="71" t="s">
        <v>575</v>
      </c>
      <c r="I101" s="54"/>
    </row>
    <row r="102" s="63" customFormat="1" customHeight="1" spans="1:9">
      <c r="A102" s="53">
        <v>101</v>
      </c>
      <c r="B102" s="54" t="s">
        <v>14058</v>
      </c>
      <c r="C102" s="55" t="s">
        <v>14059</v>
      </c>
      <c r="D102" s="54" t="s">
        <v>14060</v>
      </c>
      <c r="E102" s="54" t="s">
        <v>573</v>
      </c>
      <c r="F102" s="70" t="s">
        <v>2618</v>
      </c>
      <c r="G102" s="109">
        <v>44986</v>
      </c>
      <c r="H102" s="71" t="s">
        <v>575</v>
      </c>
      <c r="I102" s="54"/>
    </row>
    <row r="103" s="63" customFormat="1" customHeight="1" spans="1:9">
      <c r="A103" s="53">
        <v>102</v>
      </c>
      <c r="B103" s="54" t="s">
        <v>14061</v>
      </c>
      <c r="C103" s="55" t="s">
        <v>14062</v>
      </c>
      <c r="D103" s="54" t="s">
        <v>14063</v>
      </c>
      <c r="E103" s="54" t="s">
        <v>573</v>
      </c>
      <c r="F103" s="70" t="s">
        <v>2455</v>
      </c>
      <c r="G103" s="109">
        <v>45231</v>
      </c>
      <c r="H103" s="71" t="s">
        <v>575</v>
      </c>
      <c r="I103" s="54"/>
    </row>
    <row r="104" s="63" customFormat="1" customHeight="1" spans="1:9">
      <c r="A104" s="53">
        <v>103</v>
      </c>
      <c r="B104" s="54" t="s">
        <v>14064</v>
      </c>
      <c r="C104" s="55" t="s">
        <v>14065</v>
      </c>
      <c r="D104" s="54" t="s">
        <v>14066</v>
      </c>
      <c r="E104" s="54" t="s">
        <v>573</v>
      </c>
      <c r="F104" s="70" t="s">
        <v>2448</v>
      </c>
      <c r="G104" s="109">
        <v>44986</v>
      </c>
      <c r="H104" s="71" t="s">
        <v>575</v>
      </c>
      <c r="I104" s="54"/>
    </row>
    <row r="105" s="63" customFormat="1" customHeight="1" spans="1:9">
      <c r="A105" s="53">
        <v>104</v>
      </c>
      <c r="B105" s="54" t="s">
        <v>14067</v>
      </c>
      <c r="C105" s="55" t="s">
        <v>14068</v>
      </c>
      <c r="D105" s="54" t="s">
        <v>14069</v>
      </c>
      <c r="E105" s="54" t="s">
        <v>573</v>
      </c>
      <c r="F105" s="70" t="s">
        <v>2484</v>
      </c>
      <c r="G105" s="109">
        <v>44986</v>
      </c>
      <c r="H105" s="71" t="s">
        <v>575</v>
      </c>
      <c r="I105" s="54"/>
    </row>
    <row r="106" s="63" customFormat="1" customHeight="1" spans="1:9">
      <c r="A106" s="53">
        <v>105</v>
      </c>
      <c r="B106" s="54" t="s">
        <v>14070</v>
      </c>
      <c r="C106" s="55" t="s">
        <v>14071</v>
      </c>
      <c r="D106" s="54" t="s">
        <v>14072</v>
      </c>
      <c r="E106" s="54" t="s">
        <v>573</v>
      </c>
      <c r="F106" s="70" t="s">
        <v>2434</v>
      </c>
      <c r="G106" s="109">
        <v>45352</v>
      </c>
      <c r="H106" s="71" t="s">
        <v>575</v>
      </c>
      <c r="I106" s="54"/>
    </row>
    <row r="107" s="63" customFormat="1" customHeight="1" spans="1:9">
      <c r="A107" s="53">
        <v>106</v>
      </c>
      <c r="B107" s="54" t="s">
        <v>14073</v>
      </c>
      <c r="C107" s="55" t="s">
        <v>14074</v>
      </c>
      <c r="D107" s="54" t="s">
        <v>14075</v>
      </c>
      <c r="E107" s="54" t="s">
        <v>573</v>
      </c>
      <c r="F107" s="70" t="s">
        <v>2430</v>
      </c>
      <c r="G107" s="109">
        <v>44986</v>
      </c>
      <c r="H107" s="71" t="s">
        <v>575</v>
      </c>
      <c r="I107" s="54"/>
    </row>
    <row r="108" s="63" customFormat="1" customHeight="1" spans="1:9">
      <c r="A108" s="53">
        <v>107</v>
      </c>
      <c r="B108" s="54" t="s">
        <v>14076</v>
      </c>
      <c r="C108" s="55" t="s">
        <v>14077</v>
      </c>
      <c r="D108" s="54" t="s">
        <v>14078</v>
      </c>
      <c r="E108" s="54" t="s">
        <v>573</v>
      </c>
      <c r="F108" s="70" t="s">
        <v>4949</v>
      </c>
      <c r="G108" s="109">
        <v>44986</v>
      </c>
      <c r="H108" s="71" t="s">
        <v>575</v>
      </c>
      <c r="I108" s="54"/>
    </row>
    <row r="109" s="63" customFormat="1" customHeight="1" spans="1:9">
      <c r="A109" s="53">
        <v>108</v>
      </c>
      <c r="B109" s="54" t="s">
        <v>14079</v>
      </c>
      <c r="C109" s="55" t="s">
        <v>14080</v>
      </c>
      <c r="D109" s="54" t="s">
        <v>14081</v>
      </c>
      <c r="E109" s="54" t="s">
        <v>573</v>
      </c>
      <c r="F109" s="70" t="s">
        <v>2451</v>
      </c>
      <c r="G109" s="109">
        <v>44927</v>
      </c>
      <c r="H109" s="71" t="s">
        <v>575</v>
      </c>
      <c r="I109" s="54"/>
    </row>
    <row r="110" s="63" customFormat="1" customHeight="1" spans="1:9">
      <c r="A110" s="53">
        <v>109</v>
      </c>
      <c r="B110" s="54" t="s">
        <v>14082</v>
      </c>
      <c r="C110" s="55" t="s">
        <v>14083</v>
      </c>
      <c r="D110" s="54" t="s">
        <v>14084</v>
      </c>
      <c r="E110" s="54" t="s">
        <v>573</v>
      </c>
      <c r="F110" s="70" t="s">
        <v>2439</v>
      </c>
      <c r="G110" s="109">
        <v>44986</v>
      </c>
      <c r="H110" s="71" t="s">
        <v>575</v>
      </c>
      <c r="I110" s="54"/>
    </row>
    <row r="111" s="63" customFormat="1" customHeight="1" spans="1:7">
      <c r="A111" s="53">
        <v>110</v>
      </c>
      <c r="B111" s="110" t="s">
        <v>14085</v>
      </c>
      <c r="C111" s="110" t="s">
        <v>14086</v>
      </c>
      <c r="D111" s="110" t="s">
        <v>14087</v>
      </c>
      <c r="E111" s="110" t="s">
        <v>14088</v>
      </c>
      <c r="F111" s="110">
        <v>49.8</v>
      </c>
      <c r="G111" s="111">
        <v>45505</v>
      </c>
    </row>
    <row r="112" s="63" customFormat="1" customHeight="1" spans="1:7">
      <c r="A112" s="53">
        <v>111</v>
      </c>
      <c r="B112" s="110" t="s">
        <v>14089</v>
      </c>
      <c r="C112" s="110" t="s">
        <v>14090</v>
      </c>
      <c r="D112" s="110" t="s">
        <v>14091</v>
      </c>
      <c r="E112" s="110" t="s">
        <v>457</v>
      </c>
      <c r="F112" s="110">
        <v>56</v>
      </c>
      <c r="G112" s="111">
        <v>45474</v>
      </c>
    </row>
    <row r="113" s="63" customFormat="1" customHeight="1" spans="1:7">
      <c r="A113" s="53">
        <v>112</v>
      </c>
      <c r="B113" s="110" t="s">
        <v>14092</v>
      </c>
      <c r="C113" s="110" t="s">
        <v>14093</v>
      </c>
      <c r="D113" s="110" t="s">
        <v>14094</v>
      </c>
      <c r="E113" s="110" t="s">
        <v>457</v>
      </c>
      <c r="F113" s="110">
        <v>42</v>
      </c>
      <c r="G113" s="111">
        <v>45139</v>
      </c>
    </row>
    <row r="114" s="63" customFormat="1" customHeight="1" spans="1:7">
      <c r="A114" s="53">
        <v>113</v>
      </c>
      <c r="B114" s="110" t="s">
        <v>14095</v>
      </c>
      <c r="C114" s="110" t="s">
        <v>14096</v>
      </c>
      <c r="D114" s="110" t="s">
        <v>14097</v>
      </c>
      <c r="E114" s="110" t="s">
        <v>457</v>
      </c>
      <c r="F114" s="110">
        <v>52</v>
      </c>
      <c r="G114" s="111">
        <v>45108</v>
      </c>
    </row>
    <row r="115" s="63" customFormat="1" customHeight="1" spans="1:7">
      <c r="A115" s="53">
        <v>114</v>
      </c>
      <c r="B115" s="110" t="s">
        <v>14098</v>
      </c>
      <c r="C115" s="110" t="s">
        <v>14099</v>
      </c>
      <c r="D115" s="110" t="s">
        <v>14100</v>
      </c>
      <c r="E115" s="110" t="s">
        <v>457</v>
      </c>
      <c r="F115" s="110">
        <v>56</v>
      </c>
      <c r="G115" s="111">
        <v>44958</v>
      </c>
    </row>
    <row r="116" s="63" customFormat="1" customHeight="1" spans="1:7">
      <c r="A116" s="53">
        <v>115</v>
      </c>
      <c r="B116" s="110" t="s">
        <v>14101</v>
      </c>
      <c r="C116" s="110" t="s">
        <v>530</v>
      </c>
      <c r="D116" s="110" t="s">
        <v>14102</v>
      </c>
      <c r="E116" s="110" t="s">
        <v>457</v>
      </c>
      <c r="F116" s="110">
        <v>43</v>
      </c>
      <c r="G116" s="111">
        <v>44713</v>
      </c>
    </row>
    <row r="117" s="63" customFormat="1" customHeight="1" spans="1:7">
      <c r="A117" s="53">
        <v>116</v>
      </c>
      <c r="B117" s="110" t="s">
        <v>14103</v>
      </c>
      <c r="C117" s="110" t="s">
        <v>14104</v>
      </c>
      <c r="D117" s="110" t="s">
        <v>14105</v>
      </c>
      <c r="E117" s="110" t="s">
        <v>457</v>
      </c>
      <c r="F117" s="110">
        <v>35</v>
      </c>
      <c r="G117" s="111">
        <v>44713</v>
      </c>
    </row>
    <row r="118" s="63" customFormat="1" customHeight="1" spans="1:7">
      <c r="A118" s="53">
        <v>117</v>
      </c>
      <c r="B118" s="110" t="s">
        <v>14106</v>
      </c>
      <c r="C118" s="110" t="s">
        <v>533</v>
      </c>
      <c r="D118" s="110" t="s">
        <v>14107</v>
      </c>
      <c r="E118" s="110" t="s">
        <v>457</v>
      </c>
      <c r="F118" s="110">
        <v>56</v>
      </c>
      <c r="G118" s="111">
        <v>44621</v>
      </c>
    </row>
    <row r="119" s="63" customFormat="1" customHeight="1" spans="1:7">
      <c r="A119" s="53">
        <v>118</v>
      </c>
      <c r="B119" s="110" t="s">
        <v>14108</v>
      </c>
      <c r="C119" s="110" t="s">
        <v>14109</v>
      </c>
      <c r="D119" s="110" t="s">
        <v>14110</v>
      </c>
      <c r="E119" s="110" t="s">
        <v>457</v>
      </c>
      <c r="F119" s="110">
        <v>58</v>
      </c>
      <c r="G119" s="111">
        <v>44682</v>
      </c>
    </row>
    <row r="120" s="63" customFormat="1" customHeight="1" spans="1:7">
      <c r="A120" s="53">
        <v>119</v>
      </c>
      <c r="B120" s="110" t="s">
        <v>14111</v>
      </c>
      <c r="C120" s="110" t="s">
        <v>14112</v>
      </c>
      <c r="D120" s="110" t="s">
        <v>14113</v>
      </c>
      <c r="E120" s="110" t="s">
        <v>457</v>
      </c>
      <c r="F120" s="110">
        <v>32</v>
      </c>
      <c r="G120" s="111">
        <v>44682</v>
      </c>
    </row>
    <row r="121" s="63" customFormat="1" customHeight="1" spans="1:7">
      <c r="A121" s="53">
        <v>120</v>
      </c>
      <c r="B121" s="110" t="s">
        <v>14114</v>
      </c>
      <c r="C121" s="110" t="s">
        <v>14115</v>
      </c>
      <c r="D121" s="110" t="s">
        <v>14116</v>
      </c>
      <c r="E121" s="110" t="s">
        <v>457</v>
      </c>
      <c r="F121" s="110">
        <v>49.5</v>
      </c>
      <c r="G121" s="111">
        <v>44652</v>
      </c>
    </row>
    <row r="122" s="63" customFormat="1" customHeight="1" spans="1:7">
      <c r="A122" s="53">
        <v>121</v>
      </c>
      <c r="B122" s="110" t="s">
        <v>14117</v>
      </c>
      <c r="C122" s="110" t="s">
        <v>14118</v>
      </c>
      <c r="D122" s="110" t="s">
        <v>14119</v>
      </c>
      <c r="E122" s="110" t="s">
        <v>457</v>
      </c>
      <c r="F122" s="110">
        <v>45</v>
      </c>
      <c r="G122" s="111">
        <v>44621</v>
      </c>
    </row>
    <row r="123" s="63" customFormat="1" customHeight="1" spans="1:7">
      <c r="A123" s="53">
        <v>122</v>
      </c>
      <c r="B123" s="110" t="s">
        <v>14120</v>
      </c>
      <c r="C123" s="110" t="s">
        <v>14121</v>
      </c>
      <c r="D123" s="110" t="s">
        <v>14122</v>
      </c>
      <c r="E123" s="110" t="s">
        <v>457</v>
      </c>
      <c r="F123" s="110">
        <v>52</v>
      </c>
      <c r="G123" s="111">
        <v>44531</v>
      </c>
    </row>
    <row r="124" s="63" customFormat="1" customHeight="1" spans="1:7">
      <c r="A124" s="53">
        <v>123</v>
      </c>
      <c r="B124" s="110" t="s">
        <v>14123</v>
      </c>
      <c r="C124" s="110" t="s">
        <v>14124</v>
      </c>
      <c r="D124" s="110" t="s">
        <v>14125</v>
      </c>
      <c r="E124" s="110" t="s">
        <v>14126</v>
      </c>
      <c r="F124" s="110">
        <v>46</v>
      </c>
      <c r="G124" s="111">
        <v>44409</v>
      </c>
    </row>
    <row r="125" s="63" customFormat="1" customHeight="1" spans="1:7">
      <c r="A125" s="53">
        <v>124</v>
      </c>
      <c r="B125" s="110" t="s">
        <v>1380</v>
      </c>
      <c r="C125" s="110" t="s">
        <v>14127</v>
      </c>
      <c r="D125" s="110" t="s">
        <v>14128</v>
      </c>
      <c r="E125" s="110" t="s">
        <v>14126</v>
      </c>
      <c r="F125" s="110">
        <v>49</v>
      </c>
      <c r="G125" s="111">
        <v>44409</v>
      </c>
    </row>
    <row r="126" s="63" customFormat="1" customHeight="1" spans="1:7">
      <c r="A126" s="53">
        <v>125</v>
      </c>
      <c r="B126" s="110" t="s">
        <v>14129</v>
      </c>
      <c r="C126" s="110" t="s">
        <v>14130</v>
      </c>
      <c r="D126" s="110" t="s">
        <v>14131</v>
      </c>
      <c r="E126" s="110" t="s">
        <v>14126</v>
      </c>
      <c r="F126" s="110">
        <v>46</v>
      </c>
      <c r="G126" s="111">
        <v>44409</v>
      </c>
    </row>
    <row r="127" s="63" customFormat="1" customHeight="1" spans="1:7">
      <c r="A127" s="53">
        <v>126</v>
      </c>
      <c r="B127" s="110" t="s">
        <v>14132</v>
      </c>
      <c r="C127" s="110" t="s">
        <v>14133</v>
      </c>
      <c r="D127" s="110" t="s">
        <v>14134</v>
      </c>
      <c r="E127" s="110" t="s">
        <v>457</v>
      </c>
      <c r="F127" s="110">
        <v>45</v>
      </c>
      <c r="G127" s="111">
        <v>44287</v>
      </c>
    </row>
    <row r="128" s="63" customFormat="1" customHeight="1" spans="1:7">
      <c r="A128" s="53">
        <v>127</v>
      </c>
      <c r="B128" s="110" t="s">
        <v>14135</v>
      </c>
      <c r="C128" s="110" t="s">
        <v>14136</v>
      </c>
      <c r="D128" s="110" t="s">
        <v>14137</v>
      </c>
      <c r="E128" s="110" t="s">
        <v>457</v>
      </c>
      <c r="F128" s="110">
        <v>45</v>
      </c>
      <c r="G128" s="111">
        <v>44287</v>
      </c>
    </row>
    <row r="129" s="63" customFormat="1" customHeight="1" spans="1:7">
      <c r="A129" s="53">
        <v>128</v>
      </c>
      <c r="B129" s="110" t="s">
        <v>14138</v>
      </c>
      <c r="C129" s="110" t="s">
        <v>14139</v>
      </c>
      <c r="D129" s="110" t="s">
        <v>14140</v>
      </c>
      <c r="E129" s="110" t="s">
        <v>457</v>
      </c>
      <c r="F129" s="110">
        <v>52.8</v>
      </c>
      <c r="G129" s="111">
        <v>44256</v>
      </c>
    </row>
    <row r="130" s="63" customFormat="1" customHeight="1" spans="1:7">
      <c r="A130" s="53">
        <v>129</v>
      </c>
      <c r="B130" s="110" t="s">
        <v>14141</v>
      </c>
      <c r="C130" s="110" t="s">
        <v>14142</v>
      </c>
      <c r="D130" s="110" t="s">
        <v>14143</v>
      </c>
      <c r="E130" s="110" t="s">
        <v>457</v>
      </c>
      <c r="F130" s="110">
        <v>43</v>
      </c>
      <c r="G130" s="111">
        <v>44228</v>
      </c>
    </row>
    <row r="131" s="63" customFormat="1" customHeight="1" spans="1:7">
      <c r="A131" s="53">
        <v>130</v>
      </c>
      <c r="B131" s="110" t="s">
        <v>14144</v>
      </c>
      <c r="C131" s="110" t="s">
        <v>14145</v>
      </c>
      <c r="D131" s="110" t="s">
        <v>14146</v>
      </c>
      <c r="E131" s="110" t="s">
        <v>457</v>
      </c>
      <c r="F131" s="110">
        <v>52</v>
      </c>
      <c r="G131" s="111">
        <v>44166</v>
      </c>
    </row>
  </sheetData>
  <autoFilter xmlns:etc="http://www.wps.cn/officeDocument/2017/etCustomData" ref="A1:I131" etc:filterBottomFollowUsedRange="0">
    <extLst/>
  </autoFilter>
  <hyperlinks>
    <hyperlink ref="H2" r:id="rId1" display="详情"/>
    <hyperlink ref="H3" r:id="rId2" display="详情"/>
    <hyperlink ref="H4" r:id="rId3" display="详情"/>
    <hyperlink ref="H5" r:id="rId4" display="详情"/>
    <hyperlink ref="H6" r:id="rId5" display="详情"/>
    <hyperlink ref="H7" r:id="rId6" display="详情"/>
    <hyperlink ref="H8" r:id="rId7" display="详情"/>
    <hyperlink ref="H9" r:id="rId8" display="详情"/>
    <hyperlink ref="H10" r:id="rId9" display="详情"/>
    <hyperlink ref="H11" r:id="rId10" display="详情"/>
    <hyperlink ref="H12" r:id="rId11" display="详情"/>
    <hyperlink ref="H13" r:id="rId12" display="详情"/>
    <hyperlink ref="H14" r:id="rId13" display="详情"/>
    <hyperlink ref="H15" r:id="rId14" display="详情"/>
    <hyperlink ref="H16" r:id="rId15" display="详情"/>
    <hyperlink ref="H17" r:id="rId16" display="详情"/>
    <hyperlink ref="H18" r:id="rId17" display="详情"/>
    <hyperlink ref="H19" r:id="rId18" display="详情"/>
    <hyperlink ref="H20" r:id="rId19" display="详情"/>
    <hyperlink ref="H21" r:id="rId20" display="详情"/>
    <hyperlink ref="H22" r:id="rId21" display="详情"/>
    <hyperlink ref="H23" r:id="rId22" display="详情"/>
    <hyperlink ref="H24" r:id="rId23" display="详情"/>
    <hyperlink ref="H25" r:id="rId24" display="详情"/>
    <hyperlink ref="H26" r:id="rId25" display="详情"/>
    <hyperlink ref="H27" r:id="rId26" display="详情"/>
    <hyperlink ref="H28" r:id="rId27" display="详情"/>
    <hyperlink ref="H29" r:id="rId28" display="详情"/>
    <hyperlink ref="H30" r:id="rId29" display="详情"/>
    <hyperlink ref="H31" r:id="rId30" display="详情"/>
    <hyperlink ref="H32" r:id="rId31" display="详情"/>
    <hyperlink ref="H33" r:id="rId32" display="详情"/>
    <hyperlink ref="H34" r:id="rId33" display="详情"/>
    <hyperlink ref="H35" r:id="rId34" display="详情"/>
    <hyperlink ref="H36" r:id="rId35" display="详情"/>
    <hyperlink ref="H37" r:id="rId36" display="详情"/>
    <hyperlink ref="H38" r:id="rId37" display="详情"/>
    <hyperlink ref="H39" r:id="rId38" display="详情"/>
    <hyperlink ref="H40" r:id="rId39" display="详情"/>
    <hyperlink ref="H41" r:id="rId40" display="详情"/>
    <hyperlink ref="H42" r:id="rId41" display="详情"/>
    <hyperlink ref="H43" r:id="rId42" display="详情"/>
    <hyperlink ref="H44" r:id="rId43" display="详情"/>
    <hyperlink ref="H45" r:id="rId44" display="详情"/>
    <hyperlink ref="H46" r:id="rId45" display="详情"/>
    <hyperlink ref="H47" r:id="rId46" display="详情"/>
    <hyperlink ref="H48" r:id="rId47" display="详情"/>
    <hyperlink ref="H49" r:id="rId48" display="详情"/>
    <hyperlink ref="H50" r:id="rId49" display="详情"/>
    <hyperlink ref="H51" r:id="rId50" display="详情"/>
    <hyperlink ref="H52" r:id="rId51" display="详情"/>
    <hyperlink ref="H53" r:id="rId52" display="详情"/>
    <hyperlink ref="H54" r:id="rId53" display="详情"/>
    <hyperlink ref="H55" r:id="rId54" display="详情"/>
    <hyperlink ref="H56" r:id="rId55" display="详情"/>
    <hyperlink ref="H57" r:id="rId56" display="详情"/>
    <hyperlink ref="H58" r:id="rId57" display="详情"/>
    <hyperlink ref="H59" r:id="rId58" display="详情"/>
    <hyperlink ref="H60" r:id="rId59" display="详情"/>
    <hyperlink ref="H61" r:id="rId60" display="详情"/>
    <hyperlink ref="H62" r:id="rId61" display="详情"/>
    <hyperlink ref="H63" r:id="rId62" display="详情"/>
    <hyperlink ref="H64" r:id="rId63" display="详情"/>
    <hyperlink ref="H65" r:id="rId64" display="详情"/>
    <hyperlink ref="H66" r:id="rId65" display="详情"/>
    <hyperlink ref="H67" r:id="rId66" display="详情"/>
    <hyperlink ref="H68" r:id="rId67" display="详情"/>
    <hyperlink ref="H69" r:id="rId68" display="详情"/>
    <hyperlink ref="H70" r:id="rId69" display="详情"/>
    <hyperlink ref="H71" r:id="rId70" display="详情"/>
    <hyperlink ref="H72" r:id="rId71" display="详情"/>
    <hyperlink ref="H73" r:id="rId72" display="详情"/>
    <hyperlink ref="H74" r:id="rId73" display="详情"/>
    <hyperlink ref="H75" r:id="rId74" display="详情"/>
    <hyperlink ref="H76" r:id="rId75" display="详情"/>
    <hyperlink ref="H77" r:id="rId76" display="详情"/>
    <hyperlink ref="H78" r:id="rId77" display="详情"/>
    <hyperlink ref="H79" r:id="rId78" display="详情"/>
    <hyperlink ref="H80" r:id="rId79" display="详情"/>
    <hyperlink ref="H81" r:id="rId80" display="详情"/>
    <hyperlink ref="H82" r:id="rId81" display="详情"/>
    <hyperlink ref="H83" r:id="rId82" display="详情"/>
    <hyperlink ref="H84" r:id="rId83" display="详情"/>
    <hyperlink ref="H85" r:id="rId84" display="详情"/>
    <hyperlink ref="H86" r:id="rId85" display="详情"/>
    <hyperlink ref="H87" r:id="rId86" display="详情"/>
    <hyperlink ref="H88" r:id="rId87" display="详情"/>
    <hyperlink ref="H89" r:id="rId88" display="详情"/>
    <hyperlink ref="H90" r:id="rId89" display="点击查看" tooltip="http://www.textbookcenter.cn/book/747.html"/>
    <hyperlink ref="H91" r:id="rId90" display="点击查看" tooltip="http://www.textbookcenter.cn/book/748.html"/>
    <hyperlink ref="H92" r:id="rId91" display="点击查看" tooltip="http://www.textbookcenter.cn/book/749.html"/>
    <hyperlink ref="H93" r:id="rId92" display="点击查看" tooltip="http://www.textbookcenter.cn/book/750.html"/>
    <hyperlink ref="H94" r:id="rId93" display="点击查看" tooltip="http://www.textbookcenter.cn/book/751.html"/>
    <hyperlink ref="H95" r:id="rId94" display="点击查看" tooltip="http://www.textbookcenter.cn/book/752.html"/>
    <hyperlink ref="H96" r:id="rId95" display="点击查看" tooltip="http://www.textbookcenter.cn/book/1090.html"/>
    <hyperlink ref="H100" r:id="rId96" display="点击查看" tooltip="http://www.textbookcenter.cn/book/1073.html"/>
    <hyperlink ref="H101" r:id="rId97" display="点击查看" tooltip="http://www.textbookcenter.cn/book/1110.html"/>
    <hyperlink ref="H102" r:id="rId98" display="点击查看" tooltip="http://www.textbookcenter.cn/book/1075.html"/>
    <hyperlink ref="H103" r:id="rId99" display="点击查看" tooltip="http://www.textbookcenter.cn/book/753.html"/>
    <hyperlink ref="H99" r:id="rId100" display="点击查看" tooltip="http://www.textbookcenter.cn/book/1457.html"/>
    <hyperlink ref="H104" r:id="rId101" display="点击查看" tooltip="http://www.textbookcenter.cn/book/755.html"/>
    <hyperlink ref="H105" r:id="rId102" display="点击查看" tooltip="http://www.textbookcenter.cn/book/756.html"/>
    <hyperlink ref="H106" r:id="rId103" display="点击查看" tooltip="http://www.textbookcenter.cn/book/757.html"/>
    <hyperlink ref="H107" r:id="rId104" display="点击查看" tooltip="http://www.textbookcenter.cn/book/758.html"/>
    <hyperlink ref="H108" r:id="rId105" display="点击查看" tooltip="http://www.textbookcenter.cn/book/759.html"/>
    <hyperlink ref="H109" r:id="rId106" display="点击查看" tooltip="http://www.textbookcenter.cn/book/760.html"/>
    <hyperlink ref="H98" r:id="rId107" display="点击查看" tooltip="http://www.textbookcenter.cn/book/1458.html"/>
    <hyperlink ref="H110" r:id="rId108" display="点击查看" tooltip="http://www.textbookcenter.cn/book/762.html"/>
    <hyperlink ref="H97" r:id="rId109" display="点击查看"/>
  </hyperlink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3"/>
  <sheetViews>
    <sheetView workbookViewId="0">
      <selection activeCell="C4" sqref="C4"/>
    </sheetView>
  </sheetViews>
  <sheetFormatPr defaultColWidth="8.725" defaultRowHeight="59.45" customHeight="1"/>
  <cols>
    <col min="2" max="2" width="38.5416666666667" customWidth="1"/>
    <col min="3" max="3" width="22.8166666666667" customWidth="1"/>
    <col min="4" max="4" width="21.5416666666667" customWidth="1"/>
    <col min="5" max="5" width="19.275" customWidth="1"/>
    <col min="6" max="6" width="8.725" customWidth="1"/>
    <col min="7" max="7" width="21.1833333333333" customWidth="1"/>
    <col min="8" max="8" width="15.0916666666667" customWidth="1"/>
    <col min="9" max="9" width="14.275" customWidth="1"/>
  </cols>
  <sheetData>
    <row r="1" s="1" customFormat="1" ht="29" customHeight="1" spans="1:9">
      <c r="A1" s="2" t="s">
        <v>1817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1818</v>
      </c>
      <c r="H1" s="3" t="s">
        <v>7</v>
      </c>
      <c r="I1" s="23" t="s">
        <v>1819</v>
      </c>
    </row>
    <row r="2" s="63" customFormat="1" customHeight="1" spans="1:8">
      <c r="A2" s="64">
        <v>1</v>
      </c>
      <c r="B2" s="65" t="s">
        <v>169</v>
      </c>
      <c r="C2" s="64" t="s">
        <v>170</v>
      </c>
      <c r="D2" s="64" t="s">
        <v>171</v>
      </c>
      <c r="E2" s="64" t="s">
        <v>22</v>
      </c>
      <c r="F2" s="64">
        <v>59.8</v>
      </c>
      <c r="G2" s="64" t="s">
        <v>150</v>
      </c>
      <c r="H2" s="66" t="s">
        <v>14</v>
      </c>
    </row>
    <row r="3" s="63" customFormat="1" customHeight="1" spans="1:8">
      <c r="A3" s="64">
        <v>2</v>
      </c>
      <c r="B3" s="65" t="s">
        <v>14147</v>
      </c>
      <c r="C3" s="64" t="s">
        <v>14148</v>
      </c>
      <c r="D3" s="64" t="s">
        <v>14149</v>
      </c>
      <c r="E3" s="64" t="s">
        <v>12</v>
      </c>
      <c r="F3" s="64">
        <v>59.8</v>
      </c>
      <c r="G3" s="64" t="s">
        <v>1881</v>
      </c>
      <c r="H3" s="66" t="s">
        <v>14</v>
      </c>
    </row>
    <row r="4" s="63" customFormat="1" customHeight="1" spans="1:8">
      <c r="A4" s="64">
        <v>3</v>
      </c>
      <c r="B4" s="65" t="s">
        <v>14150</v>
      </c>
      <c r="C4" s="64" t="s">
        <v>14151</v>
      </c>
      <c r="D4" s="64" t="s">
        <v>14152</v>
      </c>
      <c r="E4" s="64" t="s">
        <v>12</v>
      </c>
      <c r="F4" s="64">
        <v>59.8</v>
      </c>
      <c r="G4" s="64" t="s">
        <v>1881</v>
      </c>
      <c r="H4" s="66" t="s">
        <v>14</v>
      </c>
    </row>
    <row r="5" s="63" customFormat="1" customHeight="1" spans="1:8">
      <c r="A5" s="64">
        <v>4</v>
      </c>
      <c r="B5" s="65" t="s">
        <v>14153</v>
      </c>
      <c r="C5" s="64" t="s">
        <v>14154</v>
      </c>
      <c r="D5" s="64" t="s">
        <v>14155</v>
      </c>
      <c r="E5" s="64" t="s">
        <v>12</v>
      </c>
      <c r="F5" s="64">
        <v>59.8</v>
      </c>
      <c r="G5" s="64" t="s">
        <v>30</v>
      </c>
      <c r="H5" s="66" t="s">
        <v>14</v>
      </c>
    </row>
    <row r="6" s="63" customFormat="1" customHeight="1" spans="1:8">
      <c r="A6" s="64">
        <v>5</v>
      </c>
      <c r="B6" s="65" t="s">
        <v>14156</v>
      </c>
      <c r="C6" s="64" t="s">
        <v>14157</v>
      </c>
      <c r="D6" s="64" t="s">
        <v>14158</v>
      </c>
      <c r="E6" s="64" t="s">
        <v>12</v>
      </c>
      <c r="F6" s="64">
        <v>49.8</v>
      </c>
      <c r="G6" s="64" t="s">
        <v>30</v>
      </c>
      <c r="H6" s="66" t="s">
        <v>14</v>
      </c>
    </row>
    <row r="7" s="63" customFormat="1" customHeight="1" spans="1:8">
      <c r="A7" s="64">
        <v>6</v>
      </c>
      <c r="B7" s="65" t="s">
        <v>14159</v>
      </c>
      <c r="C7" s="64" t="s">
        <v>14160</v>
      </c>
      <c r="D7" s="64" t="s">
        <v>14161</v>
      </c>
      <c r="E7" s="64" t="s">
        <v>44</v>
      </c>
      <c r="F7" s="64">
        <v>58</v>
      </c>
      <c r="G7" s="64" t="s">
        <v>150</v>
      </c>
      <c r="H7" s="66" t="s">
        <v>14</v>
      </c>
    </row>
    <row r="8" s="63" customFormat="1" customHeight="1" spans="1:8">
      <c r="A8" s="64">
        <v>7</v>
      </c>
      <c r="B8" s="65" t="s">
        <v>14162</v>
      </c>
      <c r="C8" s="64" t="s">
        <v>14163</v>
      </c>
      <c r="D8" s="64" t="s">
        <v>14161</v>
      </c>
      <c r="E8" s="64" t="s">
        <v>44</v>
      </c>
      <c r="F8" s="64">
        <v>28</v>
      </c>
      <c r="G8" s="64" t="s">
        <v>1517</v>
      </c>
      <c r="H8" s="66" t="s">
        <v>14</v>
      </c>
    </row>
    <row r="9" s="63" customFormat="1" customHeight="1" spans="1:8">
      <c r="A9" s="64">
        <v>8</v>
      </c>
      <c r="B9" s="65" t="s">
        <v>14164</v>
      </c>
      <c r="C9" s="64" t="s">
        <v>14165</v>
      </c>
      <c r="D9" s="64" t="s">
        <v>14166</v>
      </c>
      <c r="E9" s="64" t="s">
        <v>12</v>
      </c>
      <c r="F9" s="64">
        <v>48</v>
      </c>
      <c r="G9" s="64" t="s">
        <v>150</v>
      </c>
      <c r="H9" s="66" t="s">
        <v>14</v>
      </c>
    </row>
    <row r="10" s="63" customFormat="1" customHeight="1" spans="1:8">
      <c r="A10" s="64">
        <v>9</v>
      </c>
      <c r="B10" s="65" t="s">
        <v>14167</v>
      </c>
      <c r="C10" s="64" t="s">
        <v>14168</v>
      </c>
      <c r="D10" s="64" t="s">
        <v>14169</v>
      </c>
      <c r="E10" s="64" t="s">
        <v>12</v>
      </c>
      <c r="F10" s="64">
        <v>28</v>
      </c>
      <c r="G10" s="64" t="s">
        <v>150</v>
      </c>
      <c r="H10" s="66" t="s">
        <v>14</v>
      </c>
    </row>
    <row r="11" s="63" customFormat="1" customHeight="1" spans="1:8">
      <c r="A11" s="64">
        <v>10</v>
      </c>
      <c r="B11" s="65" t="s">
        <v>14170</v>
      </c>
      <c r="C11" s="64" t="s">
        <v>14171</v>
      </c>
      <c r="D11" s="64" t="s">
        <v>14172</v>
      </c>
      <c r="E11" s="64" t="s">
        <v>12</v>
      </c>
      <c r="F11" s="64">
        <v>38</v>
      </c>
      <c r="G11" s="64" t="s">
        <v>2128</v>
      </c>
      <c r="H11" s="66" t="s">
        <v>14</v>
      </c>
    </row>
    <row r="12" s="63" customFormat="1" customHeight="1" spans="1:8">
      <c r="A12" s="64">
        <v>11</v>
      </c>
      <c r="B12" s="65" t="s">
        <v>14173</v>
      </c>
      <c r="C12" s="64" t="s">
        <v>14174</v>
      </c>
      <c r="D12" s="64" t="s">
        <v>14175</v>
      </c>
      <c r="E12" s="64" t="s">
        <v>12</v>
      </c>
      <c r="F12" s="64">
        <v>42</v>
      </c>
      <c r="G12" s="64" t="s">
        <v>1841</v>
      </c>
      <c r="H12" s="66" t="s">
        <v>14</v>
      </c>
    </row>
    <row r="13" s="63" customFormat="1" customHeight="1" spans="1:8">
      <c r="A13" s="64">
        <v>12</v>
      </c>
      <c r="B13" s="65" t="s">
        <v>14176</v>
      </c>
      <c r="C13" s="64" t="s">
        <v>14177</v>
      </c>
      <c r="D13" s="64" t="s">
        <v>14178</v>
      </c>
      <c r="E13" s="64" t="s">
        <v>12</v>
      </c>
      <c r="F13" s="64">
        <v>42</v>
      </c>
      <c r="G13" s="64" t="s">
        <v>1517</v>
      </c>
      <c r="H13" s="66" t="s">
        <v>14</v>
      </c>
    </row>
    <row r="14" s="63" customFormat="1" customHeight="1" spans="1:8">
      <c r="A14" s="64">
        <v>13</v>
      </c>
      <c r="B14" s="65" t="s">
        <v>14179</v>
      </c>
      <c r="C14" s="64" t="s">
        <v>14180</v>
      </c>
      <c r="D14" s="64" t="s">
        <v>14181</v>
      </c>
      <c r="E14" s="64" t="s">
        <v>4816</v>
      </c>
      <c r="F14" s="64">
        <v>45.8</v>
      </c>
      <c r="G14" s="64" t="s">
        <v>4473</v>
      </c>
      <c r="H14" s="66" t="s">
        <v>14</v>
      </c>
    </row>
    <row r="15" s="63" customFormat="1" customHeight="1" spans="1:8">
      <c r="A15" s="64">
        <v>14</v>
      </c>
      <c r="B15" s="65" t="s">
        <v>14182</v>
      </c>
      <c r="C15" s="64" t="s">
        <v>14183</v>
      </c>
      <c r="D15" s="64" t="s">
        <v>14184</v>
      </c>
      <c r="E15" s="64" t="s">
        <v>44</v>
      </c>
      <c r="F15" s="64">
        <v>48</v>
      </c>
      <c r="G15" s="64" t="s">
        <v>84</v>
      </c>
      <c r="H15" s="66" t="s">
        <v>14</v>
      </c>
    </row>
    <row r="16" s="63" customFormat="1" customHeight="1" spans="1:8">
      <c r="A16" s="64">
        <v>15</v>
      </c>
      <c r="B16" s="65" t="s">
        <v>14185</v>
      </c>
      <c r="C16" s="64" t="s">
        <v>14186</v>
      </c>
      <c r="D16" s="64" t="s">
        <v>14187</v>
      </c>
      <c r="E16" s="64" t="s">
        <v>22</v>
      </c>
      <c r="F16" s="64">
        <v>49.8</v>
      </c>
      <c r="G16" s="64" t="s">
        <v>84</v>
      </c>
      <c r="H16" s="66" t="s">
        <v>14</v>
      </c>
    </row>
    <row r="17" s="63" customFormat="1" customHeight="1" spans="1:8">
      <c r="A17" s="64">
        <v>16</v>
      </c>
      <c r="B17" s="65" t="s">
        <v>14188</v>
      </c>
      <c r="C17" s="64" t="s">
        <v>14189</v>
      </c>
      <c r="D17" s="64" t="s">
        <v>14190</v>
      </c>
      <c r="E17" s="64" t="s">
        <v>12</v>
      </c>
      <c r="F17" s="64">
        <v>45</v>
      </c>
      <c r="G17" s="64" t="s">
        <v>1841</v>
      </c>
      <c r="H17" s="66" t="s">
        <v>14</v>
      </c>
    </row>
    <row r="18" s="63" customFormat="1" customHeight="1" spans="1:8">
      <c r="A18" s="64">
        <v>17</v>
      </c>
      <c r="B18" s="65" t="s">
        <v>14191</v>
      </c>
      <c r="C18" s="64" t="s">
        <v>14192</v>
      </c>
      <c r="D18" s="64" t="s">
        <v>14193</v>
      </c>
      <c r="E18" s="64" t="s">
        <v>12</v>
      </c>
      <c r="F18" s="64">
        <v>49.8</v>
      </c>
      <c r="G18" s="64" t="s">
        <v>1658</v>
      </c>
      <c r="H18" s="66" t="s">
        <v>14</v>
      </c>
    </row>
    <row r="19" s="63" customFormat="1" customHeight="1" spans="1:8">
      <c r="A19" s="64">
        <v>18</v>
      </c>
      <c r="B19" s="65" t="s">
        <v>14153</v>
      </c>
      <c r="C19" s="64" t="s">
        <v>14194</v>
      </c>
      <c r="D19" s="64" t="s">
        <v>14195</v>
      </c>
      <c r="E19" s="64" t="s">
        <v>12</v>
      </c>
      <c r="F19" s="64">
        <v>49.8</v>
      </c>
      <c r="G19" s="64" t="s">
        <v>1517</v>
      </c>
      <c r="H19" s="66" t="s">
        <v>14</v>
      </c>
    </row>
    <row r="20" s="63" customFormat="1" customHeight="1" spans="1:8">
      <c r="A20" s="64">
        <v>19</v>
      </c>
      <c r="B20" s="65" t="s">
        <v>14196</v>
      </c>
      <c r="C20" s="64" t="s">
        <v>14197</v>
      </c>
      <c r="D20" s="64" t="s">
        <v>14198</v>
      </c>
      <c r="E20" s="64" t="s">
        <v>12</v>
      </c>
      <c r="F20" s="64">
        <v>28.8</v>
      </c>
      <c r="G20" s="64" t="s">
        <v>1517</v>
      </c>
      <c r="H20" s="66" t="s">
        <v>14</v>
      </c>
    </row>
    <row r="21" s="63" customFormat="1" customHeight="1" spans="1:8">
      <c r="A21" s="64">
        <v>20</v>
      </c>
      <c r="B21" s="65" t="s">
        <v>14199</v>
      </c>
      <c r="C21" s="64" t="s">
        <v>14200</v>
      </c>
      <c r="D21" s="64" t="s">
        <v>14201</v>
      </c>
      <c r="E21" s="64" t="s">
        <v>12</v>
      </c>
      <c r="F21" s="64">
        <v>49.8</v>
      </c>
      <c r="G21" s="64" t="s">
        <v>150</v>
      </c>
      <c r="H21" s="66" t="s">
        <v>14</v>
      </c>
    </row>
    <row r="22" s="63" customFormat="1" customHeight="1" spans="1:8">
      <c r="A22" s="64">
        <v>21</v>
      </c>
      <c r="B22" s="65" t="s">
        <v>14202</v>
      </c>
      <c r="C22" s="64" t="s">
        <v>14203</v>
      </c>
      <c r="D22" s="64" t="s">
        <v>14204</v>
      </c>
      <c r="E22" s="64" t="s">
        <v>12</v>
      </c>
      <c r="F22" s="64">
        <v>48</v>
      </c>
      <c r="G22" s="64" t="s">
        <v>37</v>
      </c>
      <c r="H22" s="66" t="s">
        <v>14</v>
      </c>
    </row>
    <row r="23" s="63" customFormat="1" customHeight="1" spans="1:8">
      <c r="A23" s="64">
        <v>22</v>
      </c>
      <c r="B23" s="65" t="s">
        <v>14205</v>
      </c>
      <c r="C23" s="64" t="s">
        <v>14206</v>
      </c>
      <c r="D23" s="64" t="s">
        <v>14207</v>
      </c>
      <c r="E23" s="64" t="s">
        <v>12</v>
      </c>
      <c r="F23" s="64">
        <v>48</v>
      </c>
      <c r="G23" s="64" t="s">
        <v>1517</v>
      </c>
      <c r="H23" s="66" t="s">
        <v>14</v>
      </c>
    </row>
    <row r="24" s="63" customFormat="1" customHeight="1" spans="1:8">
      <c r="A24" s="64">
        <v>23</v>
      </c>
      <c r="B24" s="65" t="s">
        <v>14156</v>
      </c>
      <c r="C24" s="64" t="s">
        <v>14208</v>
      </c>
      <c r="D24" s="64" t="s">
        <v>14209</v>
      </c>
      <c r="E24" s="64" t="s">
        <v>12</v>
      </c>
      <c r="F24" s="64">
        <v>49.8</v>
      </c>
      <c r="G24" s="64" t="s">
        <v>2128</v>
      </c>
      <c r="H24" s="66" t="s">
        <v>14</v>
      </c>
    </row>
    <row r="25" s="63" customFormat="1" customHeight="1" spans="1:8">
      <c r="A25" s="64">
        <v>24</v>
      </c>
      <c r="B25" s="65" t="s">
        <v>14210</v>
      </c>
      <c r="C25" s="64" t="s">
        <v>14211</v>
      </c>
      <c r="D25" s="64" t="s">
        <v>14212</v>
      </c>
      <c r="E25" s="64" t="s">
        <v>44</v>
      </c>
      <c r="F25" s="64">
        <v>45</v>
      </c>
      <c r="G25" s="64" t="s">
        <v>2350</v>
      </c>
      <c r="H25" s="66" t="s">
        <v>14</v>
      </c>
    </row>
    <row r="26" s="63" customFormat="1" customHeight="1" spans="1:8">
      <c r="A26" s="64">
        <v>25</v>
      </c>
      <c r="B26" s="65" t="s">
        <v>14213</v>
      </c>
      <c r="C26" s="64" t="s">
        <v>14214</v>
      </c>
      <c r="D26" s="64" t="s">
        <v>14215</v>
      </c>
      <c r="E26" s="64" t="s">
        <v>12</v>
      </c>
      <c r="F26" s="64">
        <v>49.8</v>
      </c>
      <c r="G26" s="64" t="s">
        <v>107</v>
      </c>
      <c r="H26" s="66" t="s">
        <v>14</v>
      </c>
    </row>
    <row r="27" s="63" customFormat="1" customHeight="1" spans="1:8">
      <c r="A27" s="64">
        <v>26</v>
      </c>
      <c r="B27" s="65" t="s">
        <v>14216</v>
      </c>
      <c r="C27" s="64" t="s">
        <v>14217</v>
      </c>
      <c r="D27" s="64" t="s">
        <v>14218</v>
      </c>
      <c r="E27" s="64" t="s">
        <v>12</v>
      </c>
      <c r="F27" s="64">
        <v>35</v>
      </c>
      <c r="G27" s="64" t="s">
        <v>84</v>
      </c>
      <c r="H27" s="66" t="s">
        <v>14</v>
      </c>
    </row>
    <row r="28" s="63" customFormat="1" customHeight="1" spans="1:8">
      <c r="A28" s="64">
        <v>27</v>
      </c>
      <c r="B28" s="65" t="s">
        <v>14219</v>
      </c>
      <c r="C28" s="64" t="s">
        <v>14220</v>
      </c>
      <c r="D28" s="64" t="s">
        <v>14221</v>
      </c>
      <c r="E28" s="64" t="s">
        <v>22</v>
      </c>
      <c r="F28" s="64">
        <v>49.8</v>
      </c>
      <c r="G28" s="64" t="s">
        <v>30</v>
      </c>
      <c r="H28" s="66" t="s">
        <v>14</v>
      </c>
    </row>
    <row r="29" s="63" customFormat="1" customHeight="1" spans="1:8">
      <c r="A29" s="64">
        <v>28</v>
      </c>
      <c r="B29" s="65" t="s">
        <v>14222</v>
      </c>
      <c r="C29" s="64" t="s">
        <v>14223</v>
      </c>
      <c r="D29" s="64" t="s">
        <v>14224</v>
      </c>
      <c r="E29" s="64" t="s">
        <v>44</v>
      </c>
      <c r="F29" s="64">
        <v>48</v>
      </c>
      <c r="G29" s="64" t="s">
        <v>30</v>
      </c>
      <c r="H29" s="66" t="s">
        <v>14</v>
      </c>
    </row>
    <row r="30" s="63" customFormat="1" customHeight="1" spans="1:8">
      <c r="A30" s="64">
        <v>29</v>
      </c>
      <c r="B30" s="65" t="s">
        <v>14225</v>
      </c>
      <c r="C30" s="64" t="s">
        <v>14226</v>
      </c>
      <c r="D30" s="64" t="s">
        <v>14227</v>
      </c>
      <c r="E30" s="64" t="s">
        <v>44</v>
      </c>
      <c r="F30" s="64">
        <v>38</v>
      </c>
      <c r="G30" s="64" t="s">
        <v>65</v>
      </c>
      <c r="H30" s="66" t="s">
        <v>14</v>
      </c>
    </row>
    <row r="31" s="63" customFormat="1" customHeight="1" spans="1:8">
      <c r="A31" s="64">
        <v>30</v>
      </c>
      <c r="B31" s="65" t="s">
        <v>14228</v>
      </c>
      <c r="C31" s="64" t="s">
        <v>14229</v>
      </c>
      <c r="D31" s="64" t="s">
        <v>14230</v>
      </c>
      <c r="E31" s="64" t="s">
        <v>12</v>
      </c>
      <c r="F31" s="64">
        <v>48</v>
      </c>
      <c r="G31" s="64" t="s">
        <v>150</v>
      </c>
      <c r="H31" s="66" t="s">
        <v>14</v>
      </c>
    </row>
    <row r="32" s="63" customFormat="1" customHeight="1" spans="1:8">
      <c r="A32" s="64">
        <v>31</v>
      </c>
      <c r="B32" s="65" t="s">
        <v>14231</v>
      </c>
      <c r="C32" s="64" t="s">
        <v>14232</v>
      </c>
      <c r="D32" s="64" t="s">
        <v>14233</v>
      </c>
      <c r="E32" s="64" t="s">
        <v>12</v>
      </c>
      <c r="F32" s="64">
        <v>49.8</v>
      </c>
      <c r="G32" s="64" t="s">
        <v>1517</v>
      </c>
      <c r="H32" s="66" t="s">
        <v>14</v>
      </c>
    </row>
    <row r="33" s="63" customFormat="1" customHeight="1" spans="1:8">
      <c r="A33" s="64">
        <v>32</v>
      </c>
      <c r="B33" s="65" t="s">
        <v>14234</v>
      </c>
      <c r="C33" s="64" t="s">
        <v>14235</v>
      </c>
      <c r="D33" s="64" t="s">
        <v>14236</v>
      </c>
      <c r="E33" s="64" t="s">
        <v>12</v>
      </c>
      <c r="F33" s="64">
        <v>38</v>
      </c>
      <c r="G33" s="64" t="s">
        <v>84</v>
      </c>
      <c r="H33" s="66" t="s">
        <v>14</v>
      </c>
    </row>
    <row r="34" s="63" customFormat="1" customHeight="1" spans="1:8">
      <c r="A34" s="64">
        <v>33</v>
      </c>
      <c r="B34" s="65" t="s">
        <v>14237</v>
      </c>
      <c r="C34" s="64" t="s">
        <v>14238</v>
      </c>
      <c r="D34" s="64" t="s">
        <v>14239</v>
      </c>
      <c r="E34" s="64" t="s">
        <v>12</v>
      </c>
      <c r="F34" s="64">
        <v>49.8</v>
      </c>
      <c r="G34" s="64" t="s">
        <v>150</v>
      </c>
      <c r="H34" s="66" t="s">
        <v>14</v>
      </c>
    </row>
    <row r="35" s="63" customFormat="1" customHeight="1" spans="1:8">
      <c r="A35" s="64">
        <v>34</v>
      </c>
      <c r="B35" s="65" t="s">
        <v>14240</v>
      </c>
      <c r="C35" s="64" t="s">
        <v>14241</v>
      </c>
      <c r="D35" s="64" t="s">
        <v>14242</v>
      </c>
      <c r="E35" s="64" t="s">
        <v>12</v>
      </c>
      <c r="F35" s="64">
        <v>49.6</v>
      </c>
      <c r="G35" s="64" t="s">
        <v>18</v>
      </c>
      <c r="H35" s="66" t="s">
        <v>14</v>
      </c>
    </row>
    <row r="36" s="63" customFormat="1" customHeight="1" spans="1:8">
      <c r="A36" s="64">
        <v>35</v>
      </c>
      <c r="B36" s="65" t="s">
        <v>14243</v>
      </c>
      <c r="C36" s="64" t="s">
        <v>14244</v>
      </c>
      <c r="D36" s="64" t="s">
        <v>14245</v>
      </c>
      <c r="E36" s="64" t="s">
        <v>44</v>
      </c>
      <c r="F36" s="64">
        <v>36.8</v>
      </c>
      <c r="G36" s="64" t="s">
        <v>1686</v>
      </c>
      <c r="H36" s="66" t="s">
        <v>14</v>
      </c>
    </row>
    <row r="37" s="63" customFormat="1" customHeight="1" spans="1:8">
      <c r="A37" s="64">
        <v>36</v>
      </c>
      <c r="B37" s="65" t="s">
        <v>6611</v>
      </c>
      <c r="C37" s="64" t="s">
        <v>6612</v>
      </c>
      <c r="D37" s="64" t="s">
        <v>6613</v>
      </c>
      <c r="E37" s="64" t="s">
        <v>44</v>
      </c>
      <c r="F37" s="64">
        <v>49.8</v>
      </c>
      <c r="G37" s="64" t="s">
        <v>1841</v>
      </c>
      <c r="H37" s="66" t="s">
        <v>14</v>
      </c>
    </row>
    <row r="38" s="63" customFormat="1" customHeight="1" spans="1:8">
      <c r="A38" s="64">
        <v>37</v>
      </c>
      <c r="B38" s="65" t="s">
        <v>6536</v>
      </c>
      <c r="C38" s="64" t="s">
        <v>6537</v>
      </c>
      <c r="D38" s="64" t="s">
        <v>6538</v>
      </c>
      <c r="E38" s="64" t="s">
        <v>12</v>
      </c>
      <c r="F38" s="64">
        <v>98</v>
      </c>
      <c r="G38" s="64" t="s">
        <v>107</v>
      </c>
      <c r="H38" s="66" t="s">
        <v>14</v>
      </c>
    </row>
    <row r="39" s="63" customFormat="1" customHeight="1" spans="1:8">
      <c r="A39" s="64">
        <v>38</v>
      </c>
      <c r="B39" s="65" t="s">
        <v>14246</v>
      </c>
      <c r="C39" s="64" t="s">
        <v>14247</v>
      </c>
      <c r="D39" s="64" t="s">
        <v>14248</v>
      </c>
      <c r="E39" s="64" t="s">
        <v>12</v>
      </c>
      <c r="F39" s="64">
        <v>49.8</v>
      </c>
      <c r="G39" s="64" t="s">
        <v>13</v>
      </c>
      <c r="H39" s="66" t="s">
        <v>14</v>
      </c>
    </row>
    <row r="40" s="63" customFormat="1" customHeight="1" spans="1:8">
      <c r="A40" s="64">
        <v>39</v>
      </c>
      <c r="B40" s="65" t="s">
        <v>14249</v>
      </c>
      <c r="C40" s="64" t="s">
        <v>14250</v>
      </c>
      <c r="D40" s="64" t="s">
        <v>14251</v>
      </c>
      <c r="E40" s="64" t="s">
        <v>12</v>
      </c>
      <c r="F40" s="64">
        <v>59.8</v>
      </c>
      <c r="G40" s="64" t="s">
        <v>14252</v>
      </c>
      <c r="H40" s="66" t="s">
        <v>14</v>
      </c>
    </row>
    <row r="41" s="63" customFormat="1" customHeight="1" spans="1:8">
      <c r="A41" s="64">
        <v>40</v>
      </c>
      <c r="B41" s="65" t="s">
        <v>14253</v>
      </c>
      <c r="C41" s="64" t="s">
        <v>14254</v>
      </c>
      <c r="D41" s="64" t="s">
        <v>14255</v>
      </c>
      <c r="E41" s="64" t="s">
        <v>12</v>
      </c>
      <c r="F41" s="64">
        <v>49.9</v>
      </c>
      <c r="G41" s="64" t="s">
        <v>1919</v>
      </c>
      <c r="H41" s="66" t="s">
        <v>14</v>
      </c>
    </row>
    <row r="42" s="63" customFormat="1" customHeight="1" spans="1:8">
      <c r="A42" s="64">
        <v>41</v>
      </c>
      <c r="B42" s="65" t="s">
        <v>14256</v>
      </c>
      <c r="C42" s="64" t="s">
        <v>14257</v>
      </c>
      <c r="D42" s="64" t="s">
        <v>14258</v>
      </c>
      <c r="E42" s="64" t="s">
        <v>12</v>
      </c>
      <c r="F42" s="64">
        <v>49.8</v>
      </c>
      <c r="G42" s="64" t="s">
        <v>30</v>
      </c>
      <c r="H42" s="66" t="s">
        <v>14</v>
      </c>
    </row>
    <row r="43" s="63" customFormat="1" customHeight="1" spans="1:8">
      <c r="A43" s="64">
        <v>42</v>
      </c>
      <c r="B43" s="65" t="s">
        <v>14259</v>
      </c>
      <c r="C43" s="64" t="s">
        <v>14260</v>
      </c>
      <c r="D43" s="64" t="s">
        <v>14261</v>
      </c>
      <c r="E43" s="64" t="s">
        <v>44</v>
      </c>
      <c r="F43" s="64">
        <v>42</v>
      </c>
      <c r="G43" s="64" t="s">
        <v>37</v>
      </c>
      <c r="H43" s="66" t="s">
        <v>14</v>
      </c>
    </row>
    <row r="44" s="63" customFormat="1" customHeight="1" spans="1:8">
      <c r="A44" s="64">
        <v>43</v>
      </c>
      <c r="B44" s="65" t="s">
        <v>11353</v>
      </c>
      <c r="C44" s="64" t="s">
        <v>14262</v>
      </c>
      <c r="D44" s="64" t="s">
        <v>14263</v>
      </c>
      <c r="E44" s="64" t="s">
        <v>44</v>
      </c>
      <c r="F44" s="64">
        <v>49.8</v>
      </c>
      <c r="G44" s="64" t="s">
        <v>1686</v>
      </c>
      <c r="H44" s="66" t="s">
        <v>14</v>
      </c>
    </row>
    <row r="45" s="63" customFormat="1" customHeight="1" spans="1:8">
      <c r="A45" s="64">
        <v>44</v>
      </c>
      <c r="B45" s="65" t="s">
        <v>14264</v>
      </c>
      <c r="C45" s="64" t="s">
        <v>14265</v>
      </c>
      <c r="D45" s="64" t="s">
        <v>14266</v>
      </c>
      <c r="E45" s="64" t="s">
        <v>44</v>
      </c>
      <c r="F45" s="64">
        <v>45</v>
      </c>
      <c r="G45" s="64" t="s">
        <v>9022</v>
      </c>
      <c r="H45" s="66" t="s">
        <v>14</v>
      </c>
    </row>
    <row r="46" s="63" customFormat="1" customHeight="1" spans="1:8">
      <c r="A46" s="64">
        <v>45</v>
      </c>
      <c r="B46" s="65" t="s">
        <v>14267</v>
      </c>
      <c r="C46" s="64" t="s">
        <v>14268</v>
      </c>
      <c r="D46" s="64" t="s">
        <v>14269</v>
      </c>
      <c r="E46" s="64" t="s">
        <v>44</v>
      </c>
      <c r="F46" s="64">
        <v>58</v>
      </c>
      <c r="G46" s="64" t="s">
        <v>84</v>
      </c>
      <c r="H46" s="66" t="s">
        <v>14</v>
      </c>
    </row>
    <row r="47" s="63" customFormat="1" customHeight="1" spans="1:9">
      <c r="A47" s="64">
        <v>46</v>
      </c>
      <c r="B47" s="54" t="s">
        <v>14270</v>
      </c>
      <c r="C47" s="55" t="s">
        <v>14271</v>
      </c>
      <c r="D47" s="54" t="s">
        <v>14272</v>
      </c>
      <c r="E47" s="54" t="s">
        <v>573</v>
      </c>
      <c r="F47" s="67" t="s">
        <v>5043</v>
      </c>
      <c r="G47" s="68">
        <v>45689</v>
      </c>
      <c r="H47" s="69" t="s">
        <v>575</v>
      </c>
      <c r="I47" s="54"/>
    </row>
    <row r="48" s="63" customFormat="1" customHeight="1" spans="1:9">
      <c r="A48" s="64">
        <v>47</v>
      </c>
      <c r="B48" s="54" t="s">
        <v>14273</v>
      </c>
      <c r="C48" s="55" t="s">
        <v>14274</v>
      </c>
      <c r="D48" s="54" t="s">
        <v>14275</v>
      </c>
      <c r="E48" s="54" t="s">
        <v>573</v>
      </c>
      <c r="F48" s="70" t="s">
        <v>2439</v>
      </c>
      <c r="G48" s="68">
        <v>45689</v>
      </c>
      <c r="H48" s="71" t="s">
        <v>575</v>
      </c>
      <c r="I48" s="54"/>
    </row>
    <row r="49" s="63" customFormat="1" customHeight="1" spans="1:9">
      <c r="A49" s="64">
        <v>48</v>
      </c>
      <c r="B49" s="54" t="s">
        <v>14276</v>
      </c>
      <c r="C49" s="55" t="s">
        <v>14277</v>
      </c>
      <c r="D49" s="54" t="s">
        <v>14278</v>
      </c>
      <c r="E49" s="54" t="s">
        <v>573</v>
      </c>
      <c r="F49" s="67" t="s">
        <v>4998</v>
      </c>
      <c r="G49" s="68">
        <v>45689</v>
      </c>
      <c r="H49" s="71" t="s">
        <v>575</v>
      </c>
      <c r="I49" s="54" t="s">
        <v>1076</v>
      </c>
    </row>
    <row r="50" s="63" customFormat="1" customHeight="1" spans="1:9">
      <c r="A50" s="64">
        <v>49</v>
      </c>
      <c r="B50" s="54" t="s">
        <v>14279</v>
      </c>
      <c r="C50" s="55" t="s">
        <v>14280</v>
      </c>
      <c r="D50" s="54" t="s">
        <v>14281</v>
      </c>
      <c r="E50" s="54" t="s">
        <v>573</v>
      </c>
      <c r="F50" s="67" t="s">
        <v>12235</v>
      </c>
      <c r="G50" s="68">
        <v>45689</v>
      </c>
      <c r="H50" s="71" t="s">
        <v>575</v>
      </c>
      <c r="I50" s="54" t="s">
        <v>1076</v>
      </c>
    </row>
    <row r="51" s="63" customFormat="1" customHeight="1" spans="1:9">
      <c r="A51" s="64">
        <v>50</v>
      </c>
      <c r="B51" s="54" t="s">
        <v>14282</v>
      </c>
      <c r="C51" s="55" t="s">
        <v>14283</v>
      </c>
      <c r="D51" s="54" t="s">
        <v>14284</v>
      </c>
      <c r="E51" s="54" t="s">
        <v>573</v>
      </c>
      <c r="F51" s="67" t="s">
        <v>4963</v>
      </c>
      <c r="G51" s="68">
        <v>45689</v>
      </c>
      <c r="H51" s="71" t="s">
        <v>575</v>
      </c>
      <c r="I51" s="54" t="s">
        <v>1076</v>
      </c>
    </row>
    <row r="52" s="63" customFormat="1" customHeight="1" spans="1:9">
      <c r="A52" s="64">
        <v>51</v>
      </c>
      <c r="B52" s="54" t="s">
        <v>14047</v>
      </c>
      <c r="C52" s="55" t="s">
        <v>14048</v>
      </c>
      <c r="D52" s="54" t="s">
        <v>729</v>
      </c>
      <c r="E52" s="54" t="s">
        <v>573</v>
      </c>
      <c r="F52" s="67" t="s">
        <v>4907</v>
      </c>
      <c r="G52" s="68">
        <v>45108</v>
      </c>
      <c r="H52" s="69" t="s">
        <v>575</v>
      </c>
      <c r="I52" s="54"/>
    </row>
    <row r="53" s="63" customFormat="1" customHeight="1" spans="1:9">
      <c r="A53" s="64">
        <v>52</v>
      </c>
      <c r="B53" s="54" t="s">
        <v>14285</v>
      </c>
      <c r="C53" s="55" t="s">
        <v>14286</v>
      </c>
      <c r="D53" s="54" t="s">
        <v>14287</v>
      </c>
      <c r="E53" s="54" t="s">
        <v>573</v>
      </c>
      <c r="F53" s="70" t="s">
        <v>4963</v>
      </c>
      <c r="G53" s="68">
        <v>45108</v>
      </c>
      <c r="H53" s="71" t="s">
        <v>575</v>
      </c>
      <c r="I53" s="54"/>
    </row>
    <row r="54" s="63" customFormat="1" customHeight="1" spans="1:9">
      <c r="A54" s="64">
        <v>53</v>
      </c>
      <c r="B54" s="54" t="s">
        <v>14288</v>
      </c>
      <c r="C54" s="55" t="s">
        <v>14289</v>
      </c>
      <c r="D54" s="54" t="s">
        <v>14290</v>
      </c>
      <c r="E54" s="54" t="s">
        <v>573</v>
      </c>
      <c r="F54" s="70" t="s">
        <v>2434</v>
      </c>
      <c r="G54" s="68">
        <v>45170</v>
      </c>
      <c r="H54" s="71" t="s">
        <v>575</v>
      </c>
      <c r="I54" s="54"/>
    </row>
    <row r="55" s="63" customFormat="1" customHeight="1" spans="1:9">
      <c r="A55" s="64">
        <v>54</v>
      </c>
      <c r="B55" s="54" t="s">
        <v>14291</v>
      </c>
      <c r="C55" s="55" t="s">
        <v>14292</v>
      </c>
      <c r="D55" s="54" t="s">
        <v>14293</v>
      </c>
      <c r="E55" s="54" t="s">
        <v>573</v>
      </c>
      <c r="F55" s="70" t="s">
        <v>2430</v>
      </c>
      <c r="G55" s="68">
        <v>45170</v>
      </c>
      <c r="H55" s="71" t="s">
        <v>575</v>
      </c>
      <c r="I55" s="54"/>
    </row>
    <row r="56" s="63" customFormat="1" customHeight="1" spans="1:9">
      <c r="A56" s="64">
        <v>55</v>
      </c>
      <c r="B56" s="54" t="s">
        <v>14294</v>
      </c>
      <c r="C56" s="55" t="s">
        <v>14295</v>
      </c>
      <c r="D56" s="54" t="s">
        <v>14296</v>
      </c>
      <c r="E56" s="54" t="s">
        <v>573</v>
      </c>
      <c r="F56" s="70" t="s">
        <v>2618</v>
      </c>
      <c r="G56" s="68">
        <v>45078</v>
      </c>
      <c r="H56" s="71" t="s">
        <v>575</v>
      </c>
      <c r="I56" s="54"/>
    </row>
    <row r="57" s="63" customFormat="1" customHeight="1" spans="1:9">
      <c r="A57" s="64">
        <v>56</v>
      </c>
      <c r="B57" s="54" t="s">
        <v>14297</v>
      </c>
      <c r="C57" s="55" t="s">
        <v>14298</v>
      </c>
      <c r="D57" s="54" t="s">
        <v>14272</v>
      </c>
      <c r="E57" s="54" t="s">
        <v>573</v>
      </c>
      <c r="F57" s="67" t="s">
        <v>2434</v>
      </c>
      <c r="G57" s="68">
        <v>45352</v>
      </c>
      <c r="H57" s="71" t="s">
        <v>575</v>
      </c>
      <c r="I57" s="54"/>
    </row>
    <row r="58" s="63" customFormat="1" customHeight="1" spans="1:9">
      <c r="A58" s="64">
        <v>57</v>
      </c>
      <c r="B58" s="54" t="s">
        <v>14299</v>
      </c>
      <c r="C58" s="55" t="s">
        <v>14300</v>
      </c>
      <c r="D58" s="54" t="s">
        <v>14301</v>
      </c>
      <c r="E58" s="54" t="s">
        <v>573</v>
      </c>
      <c r="F58" s="70" t="s">
        <v>12208</v>
      </c>
      <c r="G58" s="68">
        <v>45108</v>
      </c>
      <c r="H58" s="71" t="s">
        <v>575</v>
      </c>
      <c r="I58" s="54"/>
    </row>
    <row r="59" s="63" customFormat="1" customHeight="1" spans="1:9">
      <c r="A59" s="64">
        <v>58</v>
      </c>
      <c r="B59" s="54" t="s">
        <v>14302</v>
      </c>
      <c r="C59" s="55" t="s">
        <v>14303</v>
      </c>
      <c r="D59" s="54" t="s">
        <v>14304</v>
      </c>
      <c r="E59" s="54" t="s">
        <v>573</v>
      </c>
      <c r="F59" s="70" t="s">
        <v>2526</v>
      </c>
      <c r="G59" s="68">
        <v>45292</v>
      </c>
      <c r="H59" s="71" t="s">
        <v>575</v>
      </c>
      <c r="I59" s="54"/>
    </row>
    <row r="60" s="63" customFormat="1" customHeight="1" spans="1:9">
      <c r="A60" s="64">
        <v>59</v>
      </c>
      <c r="B60" s="54" t="s">
        <v>14305</v>
      </c>
      <c r="C60" s="55" t="s">
        <v>14306</v>
      </c>
      <c r="D60" s="54" t="s">
        <v>14307</v>
      </c>
      <c r="E60" s="54" t="s">
        <v>573</v>
      </c>
      <c r="F60" s="70" t="s">
        <v>2484</v>
      </c>
      <c r="G60" s="68">
        <v>45352</v>
      </c>
      <c r="H60" s="71" t="s">
        <v>575</v>
      </c>
      <c r="I60" s="54"/>
    </row>
    <row r="61" s="63" customFormat="1" customHeight="1" spans="1:9">
      <c r="A61" s="64">
        <v>60</v>
      </c>
      <c r="B61" s="54" t="s">
        <v>14308</v>
      </c>
      <c r="C61" s="55" t="s">
        <v>14309</v>
      </c>
      <c r="D61" s="54" t="s">
        <v>14310</v>
      </c>
      <c r="E61" s="54" t="s">
        <v>573</v>
      </c>
      <c r="F61" s="70" t="s">
        <v>2484</v>
      </c>
      <c r="G61" s="68">
        <v>45261</v>
      </c>
      <c r="H61" s="71" t="s">
        <v>575</v>
      </c>
      <c r="I61" s="54"/>
    </row>
    <row r="62" s="63" customFormat="1" customHeight="1" spans="1:9">
      <c r="A62" s="64">
        <v>61</v>
      </c>
      <c r="B62" s="54" t="s">
        <v>723</v>
      </c>
      <c r="C62" s="55" t="s">
        <v>724</v>
      </c>
      <c r="D62" s="54" t="s">
        <v>725</v>
      </c>
      <c r="E62" s="54" t="s">
        <v>573</v>
      </c>
      <c r="F62" s="67" t="s">
        <v>5041</v>
      </c>
      <c r="G62" s="68">
        <v>45108</v>
      </c>
      <c r="H62" s="71" t="s">
        <v>575</v>
      </c>
      <c r="I62" s="54" t="s">
        <v>15</v>
      </c>
    </row>
    <row r="63" s="63" customFormat="1" customHeight="1" spans="1:9">
      <c r="A63" s="64">
        <v>62</v>
      </c>
      <c r="B63" s="54" t="s">
        <v>14311</v>
      </c>
      <c r="C63" s="55" t="s">
        <v>14312</v>
      </c>
      <c r="D63" s="54" t="s">
        <v>14275</v>
      </c>
      <c r="E63" s="54" t="s">
        <v>573</v>
      </c>
      <c r="F63" s="70" t="s">
        <v>4907</v>
      </c>
      <c r="G63" s="68">
        <v>45170</v>
      </c>
      <c r="H63" s="71" t="s">
        <v>575</v>
      </c>
      <c r="I63" s="54"/>
    </row>
    <row r="64" s="63" customFormat="1" customHeight="1" spans="1:9">
      <c r="A64" s="64">
        <v>63</v>
      </c>
      <c r="B64" s="54" t="s">
        <v>14313</v>
      </c>
      <c r="C64" s="55" t="s">
        <v>14314</v>
      </c>
      <c r="D64" s="54" t="s">
        <v>14296</v>
      </c>
      <c r="E64" s="54" t="s">
        <v>573</v>
      </c>
      <c r="F64" s="70" t="s">
        <v>14315</v>
      </c>
      <c r="G64" s="68">
        <v>44927</v>
      </c>
      <c r="H64" s="71" t="s">
        <v>575</v>
      </c>
      <c r="I64" s="54"/>
    </row>
    <row r="65" s="63" customFormat="1" customHeight="1" spans="1:9">
      <c r="A65" s="64">
        <v>64</v>
      </c>
      <c r="B65" s="54" t="s">
        <v>14316</v>
      </c>
      <c r="C65" s="55" t="s">
        <v>14317</v>
      </c>
      <c r="D65" s="54" t="s">
        <v>14318</v>
      </c>
      <c r="E65" s="54" t="s">
        <v>573</v>
      </c>
      <c r="F65" s="70" t="s">
        <v>2435</v>
      </c>
      <c r="G65" s="68">
        <v>45078</v>
      </c>
      <c r="H65" s="71" t="s">
        <v>575</v>
      </c>
      <c r="I65" s="54"/>
    </row>
    <row r="66" s="63" customFormat="1" customHeight="1" spans="1:9">
      <c r="A66" s="64">
        <v>65</v>
      </c>
      <c r="B66" s="54" t="s">
        <v>14319</v>
      </c>
      <c r="C66" s="55" t="s">
        <v>14320</v>
      </c>
      <c r="D66" s="54" t="s">
        <v>14321</v>
      </c>
      <c r="E66" s="54" t="s">
        <v>573</v>
      </c>
      <c r="F66" s="70" t="s">
        <v>4907</v>
      </c>
      <c r="G66" s="68">
        <v>45170</v>
      </c>
      <c r="H66" s="71" t="s">
        <v>575</v>
      </c>
      <c r="I66" s="54"/>
    </row>
    <row r="67" s="63" customFormat="1" customHeight="1" spans="1:9">
      <c r="A67" s="64">
        <v>66</v>
      </c>
      <c r="B67" s="54" t="s">
        <v>14322</v>
      </c>
      <c r="C67" s="55" t="s">
        <v>14323</v>
      </c>
      <c r="D67" s="54" t="s">
        <v>14324</v>
      </c>
      <c r="E67" s="54" t="s">
        <v>573</v>
      </c>
      <c r="F67" s="70" t="s">
        <v>2506</v>
      </c>
      <c r="G67" s="68">
        <v>45078</v>
      </c>
      <c r="H67" s="72" t="s">
        <v>575</v>
      </c>
      <c r="I67" s="54"/>
    </row>
    <row r="68" s="63" customFormat="1" customHeight="1" spans="1:9">
      <c r="A68" s="64">
        <v>67</v>
      </c>
      <c r="B68" s="54" t="s">
        <v>14325</v>
      </c>
      <c r="C68" s="55" t="s">
        <v>14326</v>
      </c>
      <c r="D68" s="54" t="s">
        <v>14327</v>
      </c>
      <c r="E68" s="54" t="s">
        <v>573</v>
      </c>
      <c r="F68" s="70" t="s">
        <v>2434</v>
      </c>
      <c r="G68" s="68">
        <v>45383</v>
      </c>
      <c r="H68" s="71" t="s">
        <v>575</v>
      </c>
      <c r="I68" s="54"/>
    </row>
    <row r="69" s="63" customFormat="1" customHeight="1" spans="1:9">
      <c r="A69" s="64">
        <v>68</v>
      </c>
      <c r="B69" s="54" t="s">
        <v>5540</v>
      </c>
      <c r="C69" s="55" t="s">
        <v>14328</v>
      </c>
      <c r="D69" s="54" t="s">
        <v>14329</v>
      </c>
      <c r="E69" s="54" t="s">
        <v>573</v>
      </c>
      <c r="F69" s="67" t="s">
        <v>4976</v>
      </c>
      <c r="G69" s="68">
        <v>45352</v>
      </c>
      <c r="H69" s="71" t="s">
        <v>575</v>
      </c>
      <c r="I69" s="54" t="s">
        <v>1076</v>
      </c>
    </row>
    <row r="70" s="63" customFormat="1" customHeight="1" spans="1:9">
      <c r="A70" s="64">
        <v>69</v>
      </c>
      <c r="B70" s="54" t="s">
        <v>14330</v>
      </c>
      <c r="C70" s="55" t="s">
        <v>14331</v>
      </c>
      <c r="D70" s="54" t="s">
        <v>14332</v>
      </c>
      <c r="E70" s="54" t="s">
        <v>573</v>
      </c>
      <c r="F70" s="67" t="s">
        <v>2434</v>
      </c>
      <c r="G70" s="68">
        <v>45566</v>
      </c>
      <c r="H70" s="71" t="s">
        <v>575</v>
      </c>
      <c r="I70" s="54" t="s">
        <v>1076</v>
      </c>
    </row>
    <row r="71" s="63" customFormat="1" customHeight="1" spans="1:9">
      <c r="A71" s="64">
        <v>70</v>
      </c>
      <c r="B71" s="54" t="s">
        <v>14333</v>
      </c>
      <c r="C71" s="55" t="s">
        <v>14334</v>
      </c>
      <c r="D71" s="54" t="s">
        <v>14335</v>
      </c>
      <c r="E71" s="54" t="s">
        <v>573</v>
      </c>
      <c r="F71" s="67" t="s">
        <v>2502</v>
      </c>
      <c r="G71" s="68">
        <v>45383</v>
      </c>
      <c r="H71" s="71" t="s">
        <v>575</v>
      </c>
      <c r="I71" s="54" t="s">
        <v>1076</v>
      </c>
    </row>
    <row r="72" s="63" customFormat="1" customHeight="1" spans="1:9">
      <c r="A72" s="64">
        <v>71</v>
      </c>
      <c r="B72" s="54" t="s">
        <v>727</v>
      </c>
      <c r="C72" s="55" t="s">
        <v>728</v>
      </c>
      <c r="D72" s="54" t="s">
        <v>729</v>
      </c>
      <c r="E72" s="54" t="s">
        <v>573</v>
      </c>
      <c r="F72" s="67" t="s">
        <v>2437</v>
      </c>
      <c r="G72" s="68">
        <v>45108</v>
      </c>
      <c r="H72" s="71" t="s">
        <v>575</v>
      </c>
      <c r="I72" s="54" t="s">
        <v>15</v>
      </c>
    </row>
    <row r="73" s="63" customFormat="1" customHeight="1" spans="1:9">
      <c r="A73" s="64">
        <v>72</v>
      </c>
      <c r="B73" s="54" t="s">
        <v>14336</v>
      </c>
      <c r="C73" s="55" t="s">
        <v>14337</v>
      </c>
      <c r="D73" s="54" t="s">
        <v>14278</v>
      </c>
      <c r="E73" s="54" t="s">
        <v>573</v>
      </c>
      <c r="F73" s="67" t="s">
        <v>4998</v>
      </c>
      <c r="G73" s="68">
        <v>45139</v>
      </c>
      <c r="H73" s="71" t="s">
        <v>575</v>
      </c>
      <c r="I73" s="54" t="s">
        <v>1076</v>
      </c>
    </row>
    <row r="74" s="63" customFormat="1" customHeight="1" spans="1:9">
      <c r="A74" s="64">
        <v>73</v>
      </c>
      <c r="B74" s="54" t="s">
        <v>730</v>
      </c>
      <c r="C74" s="55" t="s">
        <v>731</v>
      </c>
      <c r="D74" s="54" t="s">
        <v>732</v>
      </c>
      <c r="E74" s="54" t="s">
        <v>573</v>
      </c>
      <c r="F74" s="67" t="s">
        <v>2506</v>
      </c>
      <c r="G74" s="68">
        <v>45108</v>
      </c>
      <c r="H74" s="71" t="s">
        <v>575</v>
      </c>
      <c r="I74" s="54" t="s">
        <v>14338</v>
      </c>
    </row>
    <row r="75" s="63" customFormat="1" customHeight="1" spans="1:9">
      <c r="A75" s="64">
        <v>74</v>
      </c>
      <c r="B75" s="54" t="s">
        <v>14339</v>
      </c>
      <c r="C75" s="55" t="s">
        <v>14340</v>
      </c>
      <c r="D75" s="54" t="s">
        <v>14341</v>
      </c>
      <c r="E75" s="54" t="s">
        <v>573</v>
      </c>
      <c r="F75" s="70" t="s">
        <v>2506</v>
      </c>
      <c r="G75" s="68">
        <v>45139</v>
      </c>
      <c r="H75" s="71" t="s">
        <v>575</v>
      </c>
      <c r="I75" s="54"/>
    </row>
    <row r="76" s="63" customFormat="1" customHeight="1" spans="1:9">
      <c r="A76" s="64">
        <v>75</v>
      </c>
      <c r="B76" s="54" t="s">
        <v>733</v>
      </c>
      <c r="C76" s="55" t="s">
        <v>734</v>
      </c>
      <c r="D76" s="54" t="s">
        <v>735</v>
      </c>
      <c r="E76" s="54" t="s">
        <v>573</v>
      </c>
      <c r="F76" s="67" t="s">
        <v>2430</v>
      </c>
      <c r="G76" s="68">
        <v>45108</v>
      </c>
      <c r="H76" s="71" t="s">
        <v>575</v>
      </c>
      <c r="I76" s="54" t="s">
        <v>15</v>
      </c>
    </row>
    <row r="77" s="63" customFormat="1" customHeight="1" spans="1:9">
      <c r="A77" s="64">
        <v>76</v>
      </c>
      <c r="B77" s="54" t="s">
        <v>14342</v>
      </c>
      <c r="C77" s="55" t="s">
        <v>14343</v>
      </c>
      <c r="D77" s="54" t="s">
        <v>14344</v>
      </c>
      <c r="E77" s="54" t="s">
        <v>573</v>
      </c>
      <c r="F77" s="67" t="s">
        <v>2618</v>
      </c>
      <c r="G77" s="68">
        <v>45352</v>
      </c>
      <c r="H77" s="71" t="s">
        <v>575</v>
      </c>
      <c r="I77" s="54" t="s">
        <v>1076</v>
      </c>
    </row>
    <row r="78" s="63" customFormat="1" customHeight="1" spans="1:9">
      <c r="A78" s="64">
        <v>77</v>
      </c>
      <c r="B78" s="54" t="s">
        <v>14345</v>
      </c>
      <c r="C78" s="55" t="s">
        <v>14346</v>
      </c>
      <c r="D78" s="54" t="s">
        <v>14347</v>
      </c>
      <c r="E78" s="54" t="s">
        <v>573</v>
      </c>
      <c r="F78" s="70" t="s">
        <v>2484</v>
      </c>
      <c r="G78" s="68">
        <v>44986</v>
      </c>
      <c r="H78" s="71" t="s">
        <v>575</v>
      </c>
      <c r="I78" s="54"/>
    </row>
    <row r="79" s="63" customFormat="1" customHeight="1" spans="1:9">
      <c r="A79" s="64">
        <v>78</v>
      </c>
      <c r="B79" s="54" t="s">
        <v>736</v>
      </c>
      <c r="C79" s="55" t="s">
        <v>737</v>
      </c>
      <c r="D79" s="54" t="s">
        <v>738</v>
      </c>
      <c r="E79" s="54" t="s">
        <v>573</v>
      </c>
      <c r="F79" s="67" t="s">
        <v>2430</v>
      </c>
      <c r="G79" s="68">
        <v>45108</v>
      </c>
      <c r="H79" s="71" t="s">
        <v>575</v>
      </c>
      <c r="I79" s="54" t="s">
        <v>15</v>
      </c>
    </row>
    <row r="80" s="63" customFormat="1" customHeight="1" spans="1:9">
      <c r="A80" s="64">
        <v>79</v>
      </c>
      <c r="B80" s="54" t="s">
        <v>1802</v>
      </c>
      <c r="C80" s="55" t="s">
        <v>1803</v>
      </c>
      <c r="D80" s="54" t="s">
        <v>1804</v>
      </c>
      <c r="E80" s="54" t="s">
        <v>573</v>
      </c>
      <c r="F80" s="67" t="s">
        <v>2435</v>
      </c>
      <c r="G80" s="68">
        <v>45139</v>
      </c>
      <c r="H80" s="71" t="s">
        <v>575</v>
      </c>
      <c r="I80" s="54" t="s">
        <v>14348</v>
      </c>
    </row>
    <row r="81" s="63" customFormat="1" customHeight="1" spans="1:9">
      <c r="A81" s="64">
        <v>80</v>
      </c>
      <c r="B81" s="54" t="s">
        <v>739</v>
      </c>
      <c r="C81" s="55" t="s">
        <v>740</v>
      </c>
      <c r="D81" s="54" t="s">
        <v>735</v>
      </c>
      <c r="E81" s="54" t="s">
        <v>573</v>
      </c>
      <c r="F81" s="67" t="s">
        <v>2430</v>
      </c>
      <c r="G81" s="68">
        <v>45108</v>
      </c>
      <c r="H81" s="71" t="s">
        <v>575</v>
      </c>
      <c r="I81" s="54" t="s">
        <v>15</v>
      </c>
    </row>
    <row r="82" s="63" customFormat="1" customHeight="1" spans="1:9">
      <c r="A82" s="64">
        <v>81</v>
      </c>
      <c r="B82" s="54" t="s">
        <v>14349</v>
      </c>
      <c r="C82" s="55" t="s">
        <v>14350</v>
      </c>
      <c r="D82" s="54" t="s">
        <v>14351</v>
      </c>
      <c r="E82" s="54" t="s">
        <v>573</v>
      </c>
      <c r="F82" s="70" t="s">
        <v>2448</v>
      </c>
      <c r="G82" s="68">
        <v>45413</v>
      </c>
      <c r="H82" s="71" t="s">
        <v>575</v>
      </c>
      <c r="I82" s="54"/>
    </row>
    <row r="83" s="63" customFormat="1" customHeight="1" spans="1:9">
      <c r="A83" s="64">
        <v>82</v>
      </c>
      <c r="B83" s="54" t="s">
        <v>5235</v>
      </c>
      <c r="C83" s="55" t="s">
        <v>14352</v>
      </c>
      <c r="D83" s="54" t="s">
        <v>14353</v>
      </c>
      <c r="E83" s="54" t="s">
        <v>573</v>
      </c>
      <c r="F83" s="67" t="s">
        <v>2434</v>
      </c>
      <c r="G83" s="68">
        <v>45292</v>
      </c>
      <c r="H83" s="71" t="s">
        <v>575</v>
      </c>
      <c r="I83" s="54" t="s">
        <v>1076</v>
      </c>
    </row>
    <row r="84" s="63" customFormat="1" customHeight="1" spans="1:9">
      <c r="A84" s="64">
        <v>83</v>
      </c>
      <c r="B84" s="54" t="s">
        <v>741</v>
      </c>
      <c r="C84" s="55" t="s">
        <v>742</v>
      </c>
      <c r="D84" s="54" t="s">
        <v>743</v>
      </c>
      <c r="E84" s="54" t="s">
        <v>573</v>
      </c>
      <c r="F84" s="67" t="s">
        <v>2434</v>
      </c>
      <c r="G84" s="68">
        <v>45108</v>
      </c>
      <c r="H84" s="71" t="s">
        <v>575</v>
      </c>
      <c r="I84" s="54" t="s">
        <v>15</v>
      </c>
    </row>
    <row r="85" s="63" customFormat="1" customHeight="1" spans="1:9">
      <c r="A85" s="64">
        <v>84</v>
      </c>
      <c r="B85" s="54" t="s">
        <v>14354</v>
      </c>
      <c r="C85" s="55" t="s">
        <v>14355</v>
      </c>
      <c r="D85" s="54" t="s">
        <v>14356</v>
      </c>
      <c r="E85" s="54" t="s">
        <v>573</v>
      </c>
      <c r="F85" s="70" t="s">
        <v>2526</v>
      </c>
      <c r="G85" s="68">
        <v>45566</v>
      </c>
      <c r="H85" s="71" t="s">
        <v>575</v>
      </c>
      <c r="I85" s="54"/>
    </row>
    <row r="86" s="63" customFormat="1" customHeight="1" spans="1:9">
      <c r="A86" s="64">
        <v>85</v>
      </c>
      <c r="B86" s="54" t="s">
        <v>744</v>
      </c>
      <c r="C86" s="55" t="s">
        <v>745</v>
      </c>
      <c r="D86" s="54" t="s">
        <v>746</v>
      </c>
      <c r="E86" s="54" t="s">
        <v>573</v>
      </c>
      <c r="F86" s="67" t="s">
        <v>2484</v>
      </c>
      <c r="G86" s="68">
        <v>45108</v>
      </c>
      <c r="H86" s="71" t="s">
        <v>575</v>
      </c>
      <c r="I86" s="54" t="s">
        <v>15</v>
      </c>
    </row>
    <row r="87" s="63" customFormat="1" customHeight="1" spans="1:9">
      <c r="A87" s="64">
        <v>86</v>
      </c>
      <c r="B87" s="54" t="s">
        <v>14357</v>
      </c>
      <c r="C87" s="55" t="s">
        <v>14358</v>
      </c>
      <c r="D87" s="54" t="s">
        <v>14272</v>
      </c>
      <c r="E87" s="54" t="s">
        <v>573</v>
      </c>
      <c r="F87" s="67" t="s">
        <v>2622</v>
      </c>
      <c r="G87" s="68">
        <v>45047</v>
      </c>
      <c r="H87" s="71" t="s">
        <v>575</v>
      </c>
      <c r="I87" s="54" t="s">
        <v>1076</v>
      </c>
    </row>
    <row r="88" s="63" customFormat="1" customHeight="1" spans="1:9">
      <c r="A88" s="64">
        <v>87</v>
      </c>
      <c r="B88" s="54" t="s">
        <v>14359</v>
      </c>
      <c r="C88" s="55" t="s">
        <v>14360</v>
      </c>
      <c r="D88" s="54" t="s">
        <v>14361</v>
      </c>
      <c r="E88" s="54" t="s">
        <v>573</v>
      </c>
      <c r="F88" s="67" t="s">
        <v>2611</v>
      </c>
      <c r="G88" s="68">
        <v>45352</v>
      </c>
      <c r="H88" s="71" t="s">
        <v>575</v>
      </c>
      <c r="I88" s="54" t="s">
        <v>1076</v>
      </c>
    </row>
    <row r="89" s="63" customFormat="1" customHeight="1" spans="1:9">
      <c r="A89" s="64">
        <v>88</v>
      </c>
      <c r="B89" s="54" t="s">
        <v>14362</v>
      </c>
      <c r="C89" s="55" t="s">
        <v>14363</v>
      </c>
      <c r="D89" s="54" t="s">
        <v>14364</v>
      </c>
      <c r="E89" s="54" t="s">
        <v>573</v>
      </c>
      <c r="F89" s="67" t="s">
        <v>2434</v>
      </c>
      <c r="G89" s="68">
        <v>45292</v>
      </c>
      <c r="H89" s="71" t="s">
        <v>575</v>
      </c>
      <c r="I89" s="54" t="s">
        <v>1076</v>
      </c>
    </row>
    <row r="90" s="63" customFormat="1" customHeight="1" spans="1:9">
      <c r="A90" s="64">
        <v>89</v>
      </c>
      <c r="B90" s="54" t="s">
        <v>14365</v>
      </c>
      <c r="C90" s="55" t="s">
        <v>14366</v>
      </c>
      <c r="D90" s="54" t="s">
        <v>14367</v>
      </c>
      <c r="E90" s="54" t="s">
        <v>573</v>
      </c>
      <c r="F90" s="67" t="s">
        <v>2484</v>
      </c>
      <c r="G90" s="68">
        <v>45078</v>
      </c>
      <c r="H90" s="71" t="s">
        <v>575</v>
      </c>
      <c r="I90" s="54" t="s">
        <v>1076</v>
      </c>
    </row>
    <row r="91" s="63" customFormat="1" customHeight="1" spans="1:9">
      <c r="A91" s="64">
        <v>90</v>
      </c>
      <c r="B91" s="54" t="s">
        <v>14368</v>
      </c>
      <c r="C91" s="55" t="s">
        <v>14369</v>
      </c>
      <c r="D91" s="54" t="s">
        <v>14370</v>
      </c>
      <c r="E91" s="54" t="s">
        <v>573</v>
      </c>
      <c r="F91" s="67" t="s">
        <v>2435</v>
      </c>
      <c r="G91" s="68">
        <v>45078</v>
      </c>
      <c r="H91" s="71" t="s">
        <v>575</v>
      </c>
      <c r="I91" s="54" t="s">
        <v>1076</v>
      </c>
    </row>
    <row r="92" s="63" customFormat="1" customHeight="1" spans="1:9">
      <c r="A92" s="64">
        <v>91</v>
      </c>
      <c r="B92" s="54" t="s">
        <v>14371</v>
      </c>
      <c r="C92" s="55" t="s">
        <v>14372</v>
      </c>
      <c r="D92" s="54" t="s">
        <v>14321</v>
      </c>
      <c r="E92" s="54" t="s">
        <v>573</v>
      </c>
      <c r="F92" s="67" t="s">
        <v>2448</v>
      </c>
      <c r="G92" s="68">
        <v>45352</v>
      </c>
      <c r="H92" s="71" t="s">
        <v>575</v>
      </c>
      <c r="I92" s="54" t="s">
        <v>1076</v>
      </c>
    </row>
    <row r="93" s="63" customFormat="1" customHeight="1" spans="1:9">
      <c r="A93" s="64">
        <v>92</v>
      </c>
      <c r="B93" s="54" t="s">
        <v>14373</v>
      </c>
      <c r="C93" s="55" t="s">
        <v>14374</v>
      </c>
      <c r="D93" s="54" t="s">
        <v>14375</v>
      </c>
      <c r="E93" s="54" t="s">
        <v>573</v>
      </c>
      <c r="F93" s="67" t="s">
        <v>2436</v>
      </c>
      <c r="G93" s="68">
        <v>44958</v>
      </c>
      <c r="H93" s="71" t="s">
        <v>575</v>
      </c>
      <c r="I93" s="54" t="s">
        <v>1076</v>
      </c>
    </row>
    <row r="94" s="63" customFormat="1" customHeight="1" spans="1:8">
      <c r="A94" s="64">
        <v>93</v>
      </c>
      <c r="B94" s="73" t="s">
        <v>560</v>
      </c>
      <c r="C94" s="73" t="s">
        <v>561</v>
      </c>
      <c r="D94" s="73" t="s">
        <v>562</v>
      </c>
      <c r="E94" s="74">
        <v>59.8</v>
      </c>
      <c r="F94" s="73" t="s">
        <v>550</v>
      </c>
      <c r="G94" s="75">
        <v>2023.07</v>
      </c>
      <c r="H94" s="76"/>
    </row>
    <row r="95" s="63" customFormat="1" customHeight="1" spans="1:8">
      <c r="A95" s="64">
        <v>94</v>
      </c>
      <c r="B95" s="73" t="s">
        <v>14376</v>
      </c>
      <c r="C95" s="73" t="s">
        <v>14377</v>
      </c>
      <c r="D95" s="77" t="s">
        <v>14378</v>
      </c>
      <c r="E95" s="74">
        <v>49.8</v>
      </c>
      <c r="F95" s="73" t="s">
        <v>550</v>
      </c>
      <c r="G95" s="75">
        <v>2021.12</v>
      </c>
      <c r="H95" s="76"/>
    </row>
    <row r="96" s="63" customFormat="1" customHeight="1" spans="1:8">
      <c r="A96" s="64">
        <v>95</v>
      </c>
      <c r="B96" s="73" t="s">
        <v>5235</v>
      </c>
      <c r="C96" s="73" t="s">
        <v>14379</v>
      </c>
      <c r="D96" s="77" t="s">
        <v>14380</v>
      </c>
      <c r="E96" s="74">
        <v>59.8</v>
      </c>
      <c r="F96" s="73" t="s">
        <v>550</v>
      </c>
      <c r="G96" s="75">
        <v>2021.07</v>
      </c>
      <c r="H96" s="76"/>
    </row>
    <row r="97" s="63" customFormat="1" customHeight="1" spans="1:8">
      <c r="A97" s="64">
        <v>96</v>
      </c>
      <c r="B97" s="73" t="s">
        <v>14381</v>
      </c>
      <c r="C97" s="73" t="s">
        <v>14382</v>
      </c>
      <c r="D97" s="73" t="s">
        <v>14383</v>
      </c>
      <c r="E97" s="74">
        <v>36</v>
      </c>
      <c r="F97" s="73" t="s">
        <v>550</v>
      </c>
      <c r="G97" s="75">
        <v>2019.11</v>
      </c>
      <c r="H97" s="76"/>
    </row>
    <row r="98" s="63" customFormat="1" customHeight="1" spans="1:8">
      <c r="A98" s="64">
        <v>97</v>
      </c>
      <c r="B98" s="73" t="s">
        <v>14384</v>
      </c>
      <c r="C98" s="73" t="s">
        <v>14385</v>
      </c>
      <c r="D98" s="73" t="s">
        <v>14386</v>
      </c>
      <c r="E98" s="74">
        <v>49.8</v>
      </c>
      <c r="F98" s="73" t="s">
        <v>550</v>
      </c>
      <c r="G98" s="75">
        <v>2022.07</v>
      </c>
      <c r="H98" s="76"/>
    </row>
    <row r="99" s="63" customFormat="1" customHeight="1" spans="1:8">
      <c r="A99" s="64">
        <v>98</v>
      </c>
      <c r="B99" s="73" t="s">
        <v>14387</v>
      </c>
      <c r="C99" s="73" t="s">
        <v>14388</v>
      </c>
      <c r="D99" s="73" t="s">
        <v>14389</v>
      </c>
      <c r="E99" s="74">
        <v>39</v>
      </c>
      <c r="F99" s="73" t="s">
        <v>550</v>
      </c>
      <c r="G99" s="75">
        <v>2022.06</v>
      </c>
      <c r="H99" s="78"/>
    </row>
    <row r="100" s="63" customFormat="1" customHeight="1" spans="1:8">
      <c r="A100" s="64">
        <v>99</v>
      </c>
      <c r="B100" s="73" t="s">
        <v>14390</v>
      </c>
      <c r="C100" s="73" t="s">
        <v>14391</v>
      </c>
      <c r="D100" s="73" t="s">
        <v>14392</v>
      </c>
      <c r="E100" s="74">
        <v>58</v>
      </c>
      <c r="F100" s="73" t="s">
        <v>550</v>
      </c>
      <c r="G100" s="75">
        <v>2020.08</v>
      </c>
      <c r="H100" s="76"/>
    </row>
    <row r="101" s="63" customFormat="1" customHeight="1" spans="1:8">
      <c r="A101" s="64">
        <v>100</v>
      </c>
      <c r="B101" s="73" t="s">
        <v>14393</v>
      </c>
      <c r="C101" s="73" t="s">
        <v>14394</v>
      </c>
      <c r="D101" s="73" t="s">
        <v>14395</v>
      </c>
      <c r="E101" s="74">
        <v>48</v>
      </c>
      <c r="F101" s="73" t="s">
        <v>550</v>
      </c>
      <c r="G101" s="75">
        <v>2021.12</v>
      </c>
      <c r="H101" s="76"/>
    </row>
    <row r="102" s="63" customFormat="1" customHeight="1" spans="1:8">
      <c r="A102" s="64">
        <v>101</v>
      </c>
      <c r="B102" s="73" t="s">
        <v>14396</v>
      </c>
      <c r="C102" s="73" t="s">
        <v>14397</v>
      </c>
      <c r="D102" s="73" t="s">
        <v>14398</v>
      </c>
      <c r="E102" s="74">
        <v>49</v>
      </c>
      <c r="F102" s="73" t="s">
        <v>550</v>
      </c>
      <c r="G102" s="75">
        <v>2022.03</v>
      </c>
      <c r="H102" s="78"/>
    </row>
    <row r="103" s="63" customFormat="1" customHeight="1" spans="1:8">
      <c r="A103" s="64">
        <v>102</v>
      </c>
      <c r="B103" s="73" t="s">
        <v>14316</v>
      </c>
      <c r="C103" s="73" t="s">
        <v>14399</v>
      </c>
      <c r="D103" s="73" t="s">
        <v>14400</v>
      </c>
      <c r="E103" s="74">
        <v>32</v>
      </c>
      <c r="F103" s="73" t="s">
        <v>550</v>
      </c>
      <c r="G103" s="75">
        <v>2022.05</v>
      </c>
      <c r="H103" s="76"/>
    </row>
    <row r="104" s="63" customFormat="1" customHeight="1" spans="1:8">
      <c r="A104" s="64">
        <v>103</v>
      </c>
      <c r="B104" s="73" t="s">
        <v>14401</v>
      </c>
      <c r="C104" s="73" t="s">
        <v>14402</v>
      </c>
      <c r="D104" s="73" t="s">
        <v>14403</v>
      </c>
      <c r="E104" s="74">
        <v>45</v>
      </c>
      <c r="F104" s="73" t="s">
        <v>550</v>
      </c>
      <c r="G104" s="75">
        <v>2021.09</v>
      </c>
      <c r="H104" s="78"/>
    </row>
    <row r="105" s="63" customFormat="1" customHeight="1" spans="1:8">
      <c r="A105" s="64">
        <v>104</v>
      </c>
      <c r="B105" s="73" t="s">
        <v>6072</v>
      </c>
      <c r="C105" s="73" t="s">
        <v>14404</v>
      </c>
      <c r="D105" s="73" t="s">
        <v>14405</v>
      </c>
      <c r="E105" s="74">
        <v>68</v>
      </c>
      <c r="F105" s="73" t="s">
        <v>550</v>
      </c>
      <c r="G105" s="75">
        <v>2020.12</v>
      </c>
      <c r="H105" s="76"/>
    </row>
    <row r="106" s="63" customFormat="1" customHeight="1" spans="1:8">
      <c r="A106" s="64">
        <v>105</v>
      </c>
      <c r="B106" s="73" t="s">
        <v>14406</v>
      </c>
      <c r="C106" s="73" t="s">
        <v>14407</v>
      </c>
      <c r="D106" s="73" t="s">
        <v>14408</v>
      </c>
      <c r="E106" s="74">
        <v>45</v>
      </c>
      <c r="F106" s="73" t="s">
        <v>550</v>
      </c>
      <c r="G106" s="75">
        <v>2020.12</v>
      </c>
      <c r="H106" s="76"/>
    </row>
    <row r="107" s="63" customFormat="1" customHeight="1" spans="1:8">
      <c r="A107" s="64">
        <v>106</v>
      </c>
      <c r="B107" s="73" t="s">
        <v>14409</v>
      </c>
      <c r="C107" s="73" t="s">
        <v>14410</v>
      </c>
      <c r="D107" s="73" t="s">
        <v>14411</v>
      </c>
      <c r="E107" s="74">
        <v>38</v>
      </c>
      <c r="F107" s="73" t="s">
        <v>550</v>
      </c>
      <c r="G107" s="75">
        <v>2020.12</v>
      </c>
      <c r="H107" s="76"/>
    </row>
    <row r="108" s="63" customFormat="1" customHeight="1" spans="1:8">
      <c r="A108" s="64">
        <v>107</v>
      </c>
      <c r="B108" s="73" t="s">
        <v>14412</v>
      </c>
      <c r="C108" s="73" t="s">
        <v>14413</v>
      </c>
      <c r="D108" s="73" t="s">
        <v>14414</v>
      </c>
      <c r="E108" s="74">
        <v>39.8</v>
      </c>
      <c r="F108" s="73" t="s">
        <v>550</v>
      </c>
      <c r="G108" s="75">
        <v>2017.03</v>
      </c>
      <c r="H108" s="78"/>
    </row>
    <row r="109" s="63" customFormat="1" customHeight="1" spans="1:8">
      <c r="A109" s="64">
        <v>108</v>
      </c>
      <c r="B109" s="73" t="s">
        <v>14415</v>
      </c>
      <c r="C109" s="73" t="s">
        <v>14416</v>
      </c>
      <c r="D109" s="73" t="s">
        <v>14417</v>
      </c>
      <c r="E109" s="74">
        <v>49.8</v>
      </c>
      <c r="F109" s="73" t="s">
        <v>550</v>
      </c>
      <c r="G109" s="75">
        <v>2022.07</v>
      </c>
      <c r="H109" s="78"/>
    </row>
    <row r="110" s="63" customFormat="1" customHeight="1" spans="1:8">
      <c r="A110" s="64">
        <v>109</v>
      </c>
      <c r="B110" s="73" t="s">
        <v>14418</v>
      </c>
      <c r="C110" s="73" t="s">
        <v>14419</v>
      </c>
      <c r="D110" s="73" t="s">
        <v>14420</v>
      </c>
      <c r="E110" s="74">
        <v>49.8</v>
      </c>
      <c r="F110" s="73" t="s">
        <v>550</v>
      </c>
      <c r="G110" s="75">
        <v>2021.07</v>
      </c>
      <c r="H110" s="76"/>
    </row>
    <row r="111" s="63" customFormat="1" customHeight="1" spans="1:8">
      <c r="A111" s="64">
        <v>110</v>
      </c>
      <c r="B111" s="73" t="s">
        <v>14421</v>
      </c>
      <c r="C111" s="73" t="s">
        <v>14422</v>
      </c>
      <c r="D111" s="73" t="s">
        <v>14423</v>
      </c>
      <c r="E111" s="74">
        <v>39.8</v>
      </c>
      <c r="F111" s="73" t="s">
        <v>550</v>
      </c>
      <c r="G111" s="75">
        <v>2020.09</v>
      </c>
      <c r="H111" s="76"/>
    </row>
    <row r="112" s="63" customFormat="1" customHeight="1" spans="1:8">
      <c r="A112" s="64">
        <v>111</v>
      </c>
      <c r="B112" s="73" t="s">
        <v>14308</v>
      </c>
      <c r="C112" s="73" t="s">
        <v>14424</v>
      </c>
      <c r="D112" s="73" t="s">
        <v>14425</v>
      </c>
      <c r="E112" s="74">
        <v>52.8</v>
      </c>
      <c r="F112" s="73" t="s">
        <v>550</v>
      </c>
      <c r="G112" s="75">
        <v>2020.12</v>
      </c>
      <c r="H112" s="76"/>
    </row>
    <row r="113" s="63" customFormat="1" customHeight="1" spans="1:8">
      <c r="A113" s="64">
        <v>112</v>
      </c>
      <c r="B113" s="73" t="s">
        <v>14426</v>
      </c>
      <c r="C113" s="73" t="s">
        <v>14427</v>
      </c>
      <c r="D113" s="73" t="s">
        <v>14428</v>
      </c>
      <c r="E113" s="74">
        <v>38.8</v>
      </c>
      <c r="F113" s="73" t="s">
        <v>566</v>
      </c>
      <c r="G113" s="75">
        <v>2020.09</v>
      </c>
      <c r="H113" s="76"/>
    </row>
    <row r="114" s="63" customFormat="1" customHeight="1" spans="1:8">
      <c r="A114" s="64">
        <v>113</v>
      </c>
      <c r="B114" s="73" t="s">
        <v>5244</v>
      </c>
      <c r="C114" s="73" t="s">
        <v>14429</v>
      </c>
      <c r="D114" s="73" t="s">
        <v>14430</v>
      </c>
      <c r="E114" s="74">
        <v>36.8</v>
      </c>
      <c r="F114" s="73" t="s">
        <v>566</v>
      </c>
      <c r="G114" s="75">
        <v>2018.05</v>
      </c>
      <c r="H114" s="76"/>
    </row>
    <row r="115" s="63" customFormat="1" customHeight="1" spans="1:8">
      <c r="A115" s="64">
        <v>114</v>
      </c>
      <c r="B115" s="73" t="s">
        <v>14431</v>
      </c>
      <c r="C115" s="73" t="s">
        <v>14432</v>
      </c>
      <c r="D115" s="73" t="s">
        <v>14433</v>
      </c>
      <c r="E115" s="74">
        <v>48</v>
      </c>
      <c r="F115" s="73" t="s">
        <v>566</v>
      </c>
      <c r="G115" s="75">
        <v>2021.12</v>
      </c>
      <c r="H115" s="78"/>
    </row>
    <row r="116" s="63" customFormat="1" customHeight="1" spans="1:8">
      <c r="A116" s="64">
        <v>115</v>
      </c>
      <c r="B116" s="73" t="s">
        <v>14434</v>
      </c>
      <c r="C116" s="73" t="s">
        <v>14435</v>
      </c>
      <c r="D116" s="73" t="s">
        <v>14436</v>
      </c>
      <c r="E116" s="74">
        <v>38.8</v>
      </c>
      <c r="F116" s="73" t="s">
        <v>566</v>
      </c>
      <c r="G116" s="75">
        <v>2019.04</v>
      </c>
      <c r="H116" s="78"/>
    </row>
    <row r="117" s="63" customFormat="1" customHeight="1" spans="1:8">
      <c r="A117" s="64">
        <v>116</v>
      </c>
      <c r="B117" s="73" t="s">
        <v>14437</v>
      </c>
      <c r="C117" s="73" t="s">
        <v>14438</v>
      </c>
      <c r="D117" s="73" t="s">
        <v>14439</v>
      </c>
      <c r="E117" s="74">
        <v>45</v>
      </c>
      <c r="F117" s="73" t="s">
        <v>566</v>
      </c>
      <c r="G117" s="75">
        <v>2020.12</v>
      </c>
      <c r="H117" s="78"/>
    </row>
    <row r="118" s="63" customFormat="1" customHeight="1" spans="1:8">
      <c r="A118" s="64">
        <v>117</v>
      </c>
      <c r="B118" s="77" t="s">
        <v>6064</v>
      </c>
      <c r="C118" s="73" t="s">
        <v>14440</v>
      </c>
      <c r="D118" s="73" t="s">
        <v>14441</v>
      </c>
      <c r="E118" s="74">
        <v>38.8</v>
      </c>
      <c r="F118" s="73" t="s">
        <v>3520</v>
      </c>
      <c r="G118" s="79">
        <v>2021.05</v>
      </c>
      <c r="H118" s="80"/>
    </row>
    <row r="119" s="63" customFormat="1" customHeight="1" spans="1:8">
      <c r="A119" s="64">
        <v>118</v>
      </c>
      <c r="B119" s="77" t="s">
        <v>14442</v>
      </c>
      <c r="C119" s="81" t="s">
        <v>14443</v>
      </c>
      <c r="D119" s="77" t="s">
        <v>14444</v>
      </c>
      <c r="E119" s="74">
        <v>46.8</v>
      </c>
      <c r="F119" s="73" t="s">
        <v>3520</v>
      </c>
      <c r="G119" s="74">
        <v>2021.11</v>
      </c>
      <c r="H119" s="78"/>
    </row>
    <row r="120" s="63" customFormat="1" customHeight="1" spans="1:8">
      <c r="A120" s="64">
        <v>119</v>
      </c>
      <c r="B120" s="77" t="s">
        <v>14445</v>
      </c>
      <c r="C120" s="81" t="s">
        <v>14446</v>
      </c>
      <c r="D120" s="73" t="s">
        <v>14447</v>
      </c>
      <c r="E120" s="74">
        <v>45</v>
      </c>
      <c r="F120" s="73" t="s">
        <v>4107</v>
      </c>
      <c r="G120" s="73">
        <v>2024.7</v>
      </c>
      <c r="H120" s="78"/>
    </row>
    <row r="121" s="63" customFormat="1" customHeight="1" spans="1:8">
      <c r="A121" s="64">
        <v>120</v>
      </c>
      <c r="B121" s="77" t="s">
        <v>14448</v>
      </c>
      <c r="C121" s="81" t="s">
        <v>8780</v>
      </c>
      <c r="D121" s="73" t="s">
        <v>14449</v>
      </c>
      <c r="E121" s="74" t="s">
        <v>876</v>
      </c>
      <c r="F121" s="73" t="s">
        <v>4107</v>
      </c>
      <c r="G121" s="73" t="s">
        <v>876</v>
      </c>
      <c r="H121" s="78"/>
    </row>
    <row r="122" s="63" customFormat="1" customHeight="1" spans="1:8">
      <c r="A122" s="64">
        <v>121</v>
      </c>
      <c r="B122" s="77" t="s">
        <v>14450</v>
      </c>
      <c r="C122" s="81" t="s">
        <v>14451</v>
      </c>
      <c r="D122" s="73" t="s">
        <v>14452</v>
      </c>
      <c r="E122" s="74">
        <v>49.8</v>
      </c>
      <c r="F122" s="73" t="s">
        <v>4107</v>
      </c>
      <c r="G122" s="73">
        <v>2024.6</v>
      </c>
      <c r="H122" s="78"/>
    </row>
    <row r="123" s="63" customFormat="1" customHeight="1" spans="1:8">
      <c r="A123" s="64">
        <v>122</v>
      </c>
      <c r="B123" s="77" t="s">
        <v>14453</v>
      </c>
      <c r="C123" s="81" t="s">
        <v>14454</v>
      </c>
      <c r="D123" s="73" t="s">
        <v>14455</v>
      </c>
      <c r="E123" s="74">
        <v>49.8</v>
      </c>
      <c r="F123" s="73" t="s">
        <v>4107</v>
      </c>
      <c r="G123" s="73">
        <v>2024.6</v>
      </c>
      <c r="H123" s="78"/>
    </row>
    <row r="124" s="63" customFormat="1" customHeight="1" spans="1:8">
      <c r="A124" s="64">
        <v>123</v>
      </c>
      <c r="B124" s="73" t="s">
        <v>14456</v>
      </c>
      <c r="C124" s="81" t="s">
        <v>8780</v>
      </c>
      <c r="D124" s="73" t="s">
        <v>14457</v>
      </c>
      <c r="E124" s="74" t="s">
        <v>876</v>
      </c>
      <c r="F124" s="73" t="s">
        <v>4107</v>
      </c>
      <c r="G124" s="73" t="s">
        <v>876</v>
      </c>
      <c r="H124" s="78"/>
    </row>
    <row r="125" s="63" customFormat="1" customHeight="1" spans="1:8">
      <c r="A125" s="64">
        <v>124</v>
      </c>
      <c r="B125" s="73" t="s">
        <v>14458</v>
      </c>
      <c r="C125" s="81" t="s">
        <v>14459</v>
      </c>
      <c r="D125" s="73" t="s">
        <v>14423</v>
      </c>
      <c r="E125" s="74">
        <v>58</v>
      </c>
      <c r="F125" s="73" t="s">
        <v>4107</v>
      </c>
      <c r="G125" s="81" t="s">
        <v>5603</v>
      </c>
      <c r="H125" s="78"/>
    </row>
    <row r="126" s="63" customFormat="1" customHeight="1" spans="1:8">
      <c r="A126" s="64">
        <v>125</v>
      </c>
      <c r="B126" s="77" t="s">
        <v>14460</v>
      </c>
      <c r="C126" s="81" t="s">
        <v>14461</v>
      </c>
      <c r="D126" s="77" t="s">
        <v>14462</v>
      </c>
      <c r="E126" s="74">
        <v>49.8</v>
      </c>
      <c r="F126" s="73" t="s">
        <v>4107</v>
      </c>
      <c r="G126" s="73">
        <v>2024.7</v>
      </c>
      <c r="H126" s="78"/>
    </row>
    <row r="127" s="63" customFormat="1" customHeight="1" spans="1:8">
      <c r="A127" s="64">
        <v>126</v>
      </c>
      <c r="B127" s="73" t="s">
        <v>6072</v>
      </c>
      <c r="C127" s="73" t="s">
        <v>14463</v>
      </c>
      <c r="D127" s="73" t="s">
        <v>14405</v>
      </c>
      <c r="E127" s="74">
        <v>68</v>
      </c>
      <c r="F127" s="73" t="s">
        <v>4107</v>
      </c>
      <c r="G127" s="81" t="s">
        <v>5603</v>
      </c>
      <c r="H127" s="76"/>
    </row>
    <row r="128" s="63" customFormat="1" customHeight="1" spans="1:8">
      <c r="A128" s="64">
        <v>127</v>
      </c>
      <c r="B128" s="73" t="s">
        <v>14225</v>
      </c>
      <c r="C128" s="73" t="s">
        <v>14464</v>
      </c>
      <c r="D128" s="73" t="s">
        <v>14465</v>
      </c>
      <c r="E128" s="74">
        <v>49.9</v>
      </c>
      <c r="F128" s="73" t="s">
        <v>4107</v>
      </c>
      <c r="G128" s="81" t="s">
        <v>5746</v>
      </c>
      <c r="H128" s="76"/>
    </row>
    <row r="129" s="63" customFormat="1" customHeight="1" spans="1:8">
      <c r="A129" s="64">
        <v>128</v>
      </c>
      <c r="B129" s="82" t="s">
        <v>14466</v>
      </c>
      <c r="C129" s="83" t="s">
        <v>14467</v>
      </c>
      <c r="D129" s="82" t="s">
        <v>14468</v>
      </c>
      <c r="E129" s="82" t="s">
        <v>11020</v>
      </c>
      <c r="F129" s="84">
        <v>42</v>
      </c>
      <c r="G129" s="85">
        <v>43101</v>
      </c>
      <c r="H129" s="86" t="s">
        <v>10971</v>
      </c>
    </row>
    <row r="130" s="63" customFormat="1" customHeight="1" spans="1:8">
      <c r="A130" s="64">
        <v>129</v>
      </c>
      <c r="B130" s="82" t="s">
        <v>14456</v>
      </c>
      <c r="C130" s="83" t="s">
        <v>14469</v>
      </c>
      <c r="D130" s="82" t="s">
        <v>14470</v>
      </c>
      <c r="E130" s="82" t="s">
        <v>11277</v>
      </c>
      <c r="F130" s="84">
        <v>62</v>
      </c>
      <c r="G130" s="85">
        <v>45689</v>
      </c>
      <c r="H130" s="87" t="s">
        <v>10971</v>
      </c>
    </row>
    <row r="131" s="63" customFormat="1" customHeight="1" spans="1:8">
      <c r="A131" s="64">
        <v>130</v>
      </c>
      <c r="B131" s="82" t="s">
        <v>14456</v>
      </c>
      <c r="C131" s="83" t="s">
        <v>14471</v>
      </c>
      <c r="D131" s="82" t="s">
        <v>14472</v>
      </c>
      <c r="E131" s="82" t="s">
        <v>353</v>
      </c>
      <c r="F131" s="84">
        <v>38</v>
      </c>
      <c r="G131" s="85">
        <v>43435</v>
      </c>
      <c r="H131" s="86" t="s">
        <v>10971</v>
      </c>
    </row>
    <row r="132" s="63" customFormat="1" customHeight="1" spans="1:8">
      <c r="A132" s="64">
        <v>131</v>
      </c>
      <c r="B132" s="82" t="s">
        <v>14473</v>
      </c>
      <c r="C132" s="83" t="s">
        <v>14474</v>
      </c>
      <c r="D132" s="82" t="s">
        <v>14475</v>
      </c>
      <c r="E132" s="82" t="s">
        <v>353</v>
      </c>
      <c r="F132" s="84">
        <v>39</v>
      </c>
      <c r="G132" s="85">
        <v>42217</v>
      </c>
      <c r="H132" s="86" t="s">
        <v>10971</v>
      </c>
    </row>
    <row r="133" s="63" customFormat="1" customHeight="1" spans="1:8">
      <c r="A133" s="64">
        <v>132</v>
      </c>
      <c r="B133" s="82" t="s">
        <v>14473</v>
      </c>
      <c r="C133" s="83" t="s">
        <v>14476</v>
      </c>
      <c r="D133" s="82" t="s">
        <v>14477</v>
      </c>
      <c r="E133" s="82" t="s">
        <v>3329</v>
      </c>
      <c r="F133" s="84">
        <v>42</v>
      </c>
      <c r="G133" s="85">
        <v>45108</v>
      </c>
      <c r="H133" s="86" t="s">
        <v>10971</v>
      </c>
    </row>
    <row r="134" s="63" customFormat="1" customHeight="1" spans="1:8">
      <c r="A134" s="64">
        <v>133</v>
      </c>
      <c r="B134" s="82" t="s">
        <v>14478</v>
      </c>
      <c r="C134" s="83" t="s">
        <v>14479</v>
      </c>
      <c r="D134" s="82" t="s">
        <v>14480</v>
      </c>
      <c r="E134" s="82" t="s">
        <v>3329</v>
      </c>
      <c r="F134" s="84">
        <v>42</v>
      </c>
      <c r="G134" s="85">
        <v>44409</v>
      </c>
      <c r="H134" s="86" t="s">
        <v>10971</v>
      </c>
    </row>
    <row r="135" s="63" customFormat="1" customHeight="1" spans="1:8">
      <c r="A135" s="64">
        <v>134</v>
      </c>
      <c r="B135" s="82" t="s">
        <v>14481</v>
      </c>
      <c r="C135" s="83" t="s">
        <v>14482</v>
      </c>
      <c r="D135" s="82" t="s">
        <v>14483</v>
      </c>
      <c r="E135" s="82" t="s">
        <v>3329</v>
      </c>
      <c r="F135" s="84">
        <v>42</v>
      </c>
      <c r="G135" s="85">
        <v>44927</v>
      </c>
      <c r="H135" s="86" t="s">
        <v>10971</v>
      </c>
    </row>
    <row r="136" s="63" customFormat="1" customHeight="1" spans="1:8">
      <c r="A136" s="64">
        <v>135</v>
      </c>
      <c r="B136" s="82" t="s">
        <v>14484</v>
      </c>
      <c r="C136" s="83" t="s">
        <v>14485</v>
      </c>
      <c r="D136" s="82" t="s">
        <v>14483</v>
      </c>
      <c r="E136" s="82" t="s">
        <v>3329</v>
      </c>
      <c r="F136" s="84">
        <v>29</v>
      </c>
      <c r="G136" s="85">
        <v>42917</v>
      </c>
      <c r="H136" s="86" t="s">
        <v>10971</v>
      </c>
    </row>
    <row r="137" s="63" customFormat="1" customHeight="1" spans="1:8">
      <c r="A137" s="64">
        <v>136</v>
      </c>
      <c r="B137" s="82" t="s">
        <v>14486</v>
      </c>
      <c r="C137" s="83" t="s">
        <v>14487</v>
      </c>
      <c r="D137" s="82" t="s">
        <v>14488</v>
      </c>
      <c r="E137" s="82" t="s">
        <v>353</v>
      </c>
      <c r="F137" s="84">
        <v>45</v>
      </c>
      <c r="G137" s="85">
        <v>42370</v>
      </c>
      <c r="H137" s="86" t="s">
        <v>10971</v>
      </c>
    </row>
    <row r="138" s="63" customFormat="1" customHeight="1" spans="1:8">
      <c r="A138" s="64">
        <v>137</v>
      </c>
      <c r="B138" s="82" t="s">
        <v>14489</v>
      </c>
      <c r="C138" s="83" t="s">
        <v>14490</v>
      </c>
      <c r="D138" s="82" t="s">
        <v>14491</v>
      </c>
      <c r="E138" s="82" t="s">
        <v>3329</v>
      </c>
      <c r="F138" s="84">
        <v>49</v>
      </c>
      <c r="G138" s="85">
        <v>44774</v>
      </c>
      <c r="H138" s="86" t="s">
        <v>10971</v>
      </c>
    </row>
    <row r="139" s="63" customFormat="1" customHeight="1" spans="1:8">
      <c r="A139" s="64">
        <v>138</v>
      </c>
      <c r="B139" s="82" t="s">
        <v>14492</v>
      </c>
      <c r="C139" s="83" t="s">
        <v>14493</v>
      </c>
      <c r="D139" s="82" t="s">
        <v>14494</v>
      </c>
      <c r="E139" s="82" t="s">
        <v>353</v>
      </c>
      <c r="F139" s="84">
        <v>45</v>
      </c>
      <c r="G139" s="85">
        <v>42767</v>
      </c>
      <c r="H139" s="86" t="s">
        <v>10971</v>
      </c>
    </row>
    <row r="140" s="63" customFormat="1" customHeight="1" spans="1:8">
      <c r="A140" s="64">
        <v>139</v>
      </c>
      <c r="B140" s="82" t="s">
        <v>14495</v>
      </c>
      <c r="C140" s="83" t="s">
        <v>14496</v>
      </c>
      <c r="D140" s="82" t="s">
        <v>14497</v>
      </c>
      <c r="E140" s="82" t="s">
        <v>11020</v>
      </c>
      <c r="F140" s="84">
        <v>38</v>
      </c>
      <c r="G140" s="85">
        <v>44166</v>
      </c>
      <c r="H140" s="86" t="s">
        <v>10971</v>
      </c>
    </row>
    <row r="141" s="63" customFormat="1" customHeight="1" spans="1:8">
      <c r="A141" s="64">
        <v>140</v>
      </c>
      <c r="B141" s="82" t="s">
        <v>14498</v>
      </c>
      <c r="C141" s="83" t="s">
        <v>14499</v>
      </c>
      <c r="D141" s="82" t="s">
        <v>14500</v>
      </c>
      <c r="E141" s="82" t="s">
        <v>3329</v>
      </c>
      <c r="F141" s="84">
        <v>35</v>
      </c>
      <c r="G141" s="85">
        <v>43282</v>
      </c>
      <c r="H141" s="86" t="s">
        <v>10971</v>
      </c>
    </row>
    <row r="142" s="63" customFormat="1" customHeight="1" spans="1:8">
      <c r="A142" s="64">
        <v>141</v>
      </c>
      <c r="B142" s="82" t="s">
        <v>14501</v>
      </c>
      <c r="C142" s="83" t="s">
        <v>14502</v>
      </c>
      <c r="D142" s="82" t="s">
        <v>14503</v>
      </c>
      <c r="E142" s="82" t="s">
        <v>11020</v>
      </c>
      <c r="F142" s="84">
        <v>49</v>
      </c>
      <c r="G142" s="85">
        <v>42370</v>
      </c>
      <c r="H142" s="86" t="s">
        <v>10971</v>
      </c>
    </row>
    <row r="143" s="63" customFormat="1" customHeight="1" spans="1:8">
      <c r="A143" s="64">
        <v>142</v>
      </c>
      <c r="B143" s="82" t="s">
        <v>14393</v>
      </c>
      <c r="C143" s="83" t="s">
        <v>14504</v>
      </c>
      <c r="D143" s="82" t="s">
        <v>14505</v>
      </c>
      <c r="E143" s="82" t="s">
        <v>3329</v>
      </c>
      <c r="F143" s="84">
        <v>49</v>
      </c>
      <c r="G143" s="85">
        <v>43252</v>
      </c>
      <c r="H143" s="86" t="s">
        <v>10971</v>
      </c>
    </row>
    <row r="144" s="63" customFormat="1" customHeight="1" spans="1:8">
      <c r="A144" s="64">
        <v>143</v>
      </c>
      <c r="B144" s="82" t="s">
        <v>14393</v>
      </c>
      <c r="C144" s="83" t="s">
        <v>14506</v>
      </c>
      <c r="D144" s="82" t="s">
        <v>14507</v>
      </c>
      <c r="E144" s="82" t="s">
        <v>353</v>
      </c>
      <c r="F144" s="84">
        <v>39</v>
      </c>
      <c r="G144" s="85">
        <v>42370</v>
      </c>
      <c r="H144" s="86" t="s">
        <v>10971</v>
      </c>
    </row>
    <row r="145" s="63" customFormat="1" customHeight="1" spans="1:8">
      <c r="A145" s="64">
        <v>144</v>
      </c>
      <c r="B145" s="82" t="s">
        <v>14508</v>
      </c>
      <c r="C145" s="83" t="s">
        <v>14509</v>
      </c>
      <c r="D145" s="82" t="s">
        <v>14510</v>
      </c>
      <c r="E145" s="82" t="s">
        <v>11020</v>
      </c>
      <c r="F145" s="84">
        <v>38</v>
      </c>
      <c r="G145" s="85">
        <v>41122</v>
      </c>
      <c r="H145" s="86" t="s">
        <v>10971</v>
      </c>
    </row>
    <row r="146" s="63" customFormat="1" customHeight="1" spans="1:8">
      <c r="A146" s="64">
        <v>145</v>
      </c>
      <c r="B146" s="82" t="s">
        <v>14508</v>
      </c>
      <c r="C146" s="83" t="s">
        <v>14511</v>
      </c>
      <c r="D146" s="82" t="s">
        <v>14512</v>
      </c>
      <c r="E146" s="82" t="s">
        <v>353</v>
      </c>
      <c r="F146" s="84">
        <v>39</v>
      </c>
      <c r="G146" s="85">
        <v>42248</v>
      </c>
      <c r="H146" s="86" t="s">
        <v>10971</v>
      </c>
    </row>
    <row r="147" s="63" customFormat="1" customHeight="1" spans="1:8">
      <c r="A147" s="64">
        <v>146</v>
      </c>
      <c r="B147" s="82" t="s">
        <v>14513</v>
      </c>
      <c r="C147" s="83" t="s">
        <v>14514</v>
      </c>
      <c r="D147" s="82" t="s">
        <v>14515</v>
      </c>
      <c r="E147" s="82" t="s">
        <v>11020</v>
      </c>
      <c r="F147" s="84">
        <v>42</v>
      </c>
      <c r="G147" s="85">
        <v>41640</v>
      </c>
      <c r="H147" s="86" t="s">
        <v>10971</v>
      </c>
    </row>
    <row r="148" s="63" customFormat="1" customHeight="1" spans="1:8">
      <c r="A148" s="64">
        <v>147</v>
      </c>
      <c r="B148" s="82" t="s">
        <v>14513</v>
      </c>
      <c r="C148" s="83" t="s">
        <v>14516</v>
      </c>
      <c r="D148" s="82" t="s">
        <v>14517</v>
      </c>
      <c r="E148" s="82" t="s">
        <v>353</v>
      </c>
      <c r="F148" s="84">
        <v>35</v>
      </c>
      <c r="G148" s="85">
        <v>42430</v>
      </c>
      <c r="H148" s="86" t="s">
        <v>10971</v>
      </c>
    </row>
    <row r="149" s="63" customFormat="1" customHeight="1" spans="1:8">
      <c r="A149" s="64">
        <v>148</v>
      </c>
      <c r="B149" s="82" t="s">
        <v>14518</v>
      </c>
      <c r="C149" s="83" t="s">
        <v>14519</v>
      </c>
      <c r="D149" s="82" t="s">
        <v>14520</v>
      </c>
      <c r="E149" s="82" t="s">
        <v>11020</v>
      </c>
      <c r="F149" s="84">
        <v>22</v>
      </c>
      <c r="G149" s="85">
        <v>41821</v>
      </c>
      <c r="H149" s="86" t="s">
        <v>10971</v>
      </c>
    </row>
    <row r="150" s="63" customFormat="1" customHeight="1" spans="1:8">
      <c r="A150" s="64">
        <v>149</v>
      </c>
      <c r="B150" s="82" t="s">
        <v>14521</v>
      </c>
      <c r="C150" s="83" t="s">
        <v>14522</v>
      </c>
      <c r="D150" s="82" t="s">
        <v>14523</v>
      </c>
      <c r="E150" s="82" t="s">
        <v>11020</v>
      </c>
      <c r="F150" s="84">
        <v>39</v>
      </c>
      <c r="G150" s="85">
        <v>41852</v>
      </c>
      <c r="H150" s="86" t="s">
        <v>10971</v>
      </c>
    </row>
    <row r="151" s="63" customFormat="1" customHeight="1" spans="1:8">
      <c r="A151" s="64">
        <v>150</v>
      </c>
      <c r="B151" s="83" t="s">
        <v>14524</v>
      </c>
      <c r="C151" s="83" t="s">
        <v>14525</v>
      </c>
      <c r="D151" s="82" t="s">
        <v>14526</v>
      </c>
      <c r="E151" s="82" t="s">
        <v>3329</v>
      </c>
      <c r="F151" s="84">
        <v>49</v>
      </c>
      <c r="G151" s="85">
        <v>44774</v>
      </c>
      <c r="H151" s="86" t="s">
        <v>10971</v>
      </c>
    </row>
    <row r="152" s="63" customFormat="1" customHeight="1" spans="1:8">
      <c r="A152" s="64">
        <v>151</v>
      </c>
      <c r="B152" s="82" t="s">
        <v>14527</v>
      </c>
      <c r="C152" s="83" t="s">
        <v>14528</v>
      </c>
      <c r="D152" s="82" t="s">
        <v>14529</v>
      </c>
      <c r="E152" s="82" t="s">
        <v>3329</v>
      </c>
      <c r="F152" s="84">
        <v>55</v>
      </c>
      <c r="G152" s="85">
        <v>45292</v>
      </c>
      <c r="H152" s="88" t="s">
        <v>10971</v>
      </c>
    </row>
    <row r="153" s="63" customFormat="1" customHeight="1" spans="1:8">
      <c r="A153" s="64">
        <v>152</v>
      </c>
      <c r="B153" s="82" t="s">
        <v>14530</v>
      </c>
      <c r="C153" s="83" t="s">
        <v>14531</v>
      </c>
      <c r="D153" s="82" t="s">
        <v>14532</v>
      </c>
      <c r="E153" s="82" t="s">
        <v>11020</v>
      </c>
      <c r="F153" s="84">
        <v>28</v>
      </c>
      <c r="G153" s="85">
        <v>41456</v>
      </c>
      <c r="H153" s="86" t="s">
        <v>10971</v>
      </c>
    </row>
    <row r="154" s="63" customFormat="1" customHeight="1" spans="1:8">
      <c r="A154" s="64">
        <v>153</v>
      </c>
      <c r="B154" s="82" t="s">
        <v>14533</v>
      </c>
      <c r="C154" s="83" t="s">
        <v>14534</v>
      </c>
      <c r="D154" s="82" t="s">
        <v>14535</v>
      </c>
      <c r="E154" s="82" t="s">
        <v>3329</v>
      </c>
      <c r="F154" s="84">
        <v>48</v>
      </c>
      <c r="G154" s="85">
        <v>43466</v>
      </c>
      <c r="H154" s="86" t="s">
        <v>10971</v>
      </c>
    </row>
    <row r="155" s="63" customFormat="1" customHeight="1" spans="1:8">
      <c r="A155" s="64">
        <v>154</v>
      </c>
      <c r="B155" s="82" t="s">
        <v>14536</v>
      </c>
      <c r="C155" s="83" t="s">
        <v>14537</v>
      </c>
      <c r="D155" s="82" t="s">
        <v>14538</v>
      </c>
      <c r="E155" s="82" t="s">
        <v>3329</v>
      </c>
      <c r="F155" s="84">
        <v>59</v>
      </c>
      <c r="G155" s="85">
        <v>44044</v>
      </c>
      <c r="H155" s="86" t="s">
        <v>10971</v>
      </c>
    </row>
    <row r="156" s="63" customFormat="1" customHeight="1" spans="1:8">
      <c r="A156" s="64">
        <v>155</v>
      </c>
      <c r="B156" s="82" t="s">
        <v>14539</v>
      </c>
      <c r="C156" s="83" t="s">
        <v>14540</v>
      </c>
      <c r="D156" s="82" t="s">
        <v>14541</v>
      </c>
      <c r="E156" s="82" t="s">
        <v>11020</v>
      </c>
      <c r="F156" s="84">
        <v>29</v>
      </c>
      <c r="G156" s="85">
        <v>42036</v>
      </c>
      <c r="H156" s="86" t="s">
        <v>10971</v>
      </c>
    </row>
    <row r="157" s="63" customFormat="1" customHeight="1" spans="1:8">
      <c r="A157" s="64">
        <v>156</v>
      </c>
      <c r="B157" s="82" t="s">
        <v>14542</v>
      </c>
      <c r="C157" s="83" t="s">
        <v>14543</v>
      </c>
      <c r="D157" s="82" t="s">
        <v>14544</v>
      </c>
      <c r="E157" s="82" t="s">
        <v>11020</v>
      </c>
      <c r="F157" s="84">
        <v>35</v>
      </c>
      <c r="G157" s="85">
        <v>42005</v>
      </c>
      <c r="H157" s="86" t="s">
        <v>10971</v>
      </c>
    </row>
    <row r="158" s="63" customFormat="1" customHeight="1" spans="1:8">
      <c r="A158" s="64">
        <v>157</v>
      </c>
      <c r="B158" s="82" t="s">
        <v>14545</v>
      </c>
      <c r="C158" s="83" t="s">
        <v>14546</v>
      </c>
      <c r="D158" s="82" t="s">
        <v>14547</v>
      </c>
      <c r="E158" s="82" t="s">
        <v>11020</v>
      </c>
      <c r="F158" s="84">
        <v>35</v>
      </c>
      <c r="G158" s="85">
        <v>41487</v>
      </c>
      <c r="H158" s="86" t="s">
        <v>10971</v>
      </c>
    </row>
    <row r="159" s="63" customFormat="1" customHeight="1" spans="1:8">
      <c r="A159" s="64">
        <v>158</v>
      </c>
      <c r="B159" s="82" t="s">
        <v>14548</v>
      </c>
      <c r="C159" s="83" t="s">
        <v>14549</v>
      </c>
      <c r="D159" s="82" t="s">
        <v>14550</v>
      </c>
      <c r="E159" s="82" t="s">
        <v>3329</v>
      </c>
      <c r="F159" s="84">
        <v>39</v>
      </c>
      <c r="G159" s="85">
        <v>43831</v>
      </c>
      <c r="H159" s="86" t="s">
        <v>10971</v>
      </c>
    </row>
    <row r="160" s="63" customFormat="1" customHeight="1" spans="1:8">
      <c r="A160" s="64">
        <v>159</v>
      </c>
      <c r="B160" s="82" t="s">
        <v>14390</v>
      </c>
      <c r="C160" s="83" t="s">
        <v>14551</v>
      </c>
      <c r="D160" s="82" t="s">
        <v>14552</v>
      </c>
      <c r="E160" s="82" t="s">
        <v>11020</v>
      </c>
      <c r="F160" s="84">
        <v>48</v>
      </c>
      <c r="G160" s="85">
        <v>42917</v>
      </c>
      <c r="H160" s="86" t="s">
        <v>10971</v>
      </c>
    </row>
    <row r="161" s="63" customFormat="1" customHeight="1" spans="1:8">
      <c r="A161" s="64">
        <v>160</v>
      </c>
      <c r="B161" s="82" t="s">
        <v>14553</v>
      </c>
      <c r="C161" s="83" t="s">
        <v>14554</v>
      </c>
      <c r="D161" s="82" t="s">
        <v>11408</v>
      </c>
      <c r="E161" s="82" t="s">
        <v>353</v>
      </c>
      <c r="F161" s="84">
        <v>36</v>
      </c>
      <c r="G161" s="85">
        <v>43831</v>
      </c>
      <c r="H161" s="86" t="s">
        <v>10971</v>
      </c>
    </row>
    <row r="162" s="63" customFormat="1" customHeight="1" spans="1:8">
      <c r="A162" s="64">
        <v>161</v>
      </c>
      <c r="B162" s="82" t="s">
        <v>14555</v>
      </c>
      <c r="C162" s="83" t="s">
        <v>14556</v>
      </c>
      <c r="D162" s="82" t="s">
        <v>14557</v>
      </c>
      <c r="E162" s="82" t="s">
        <v>353</v>
      </c>
      <c r="F162" s="84">
        <v>42</v>
      </c>
      <c r="G162" s="85">
        <v>42370</v>
      </c>
      <c r="H162" s="86" t="s">
        <v>10971</v>
      </c>
    </row>
    <row r="163" s="63" customFormat="1" customHeight="1" spans="1:8">
      <c r="A163" s="64">
        <v>162</v>
      </c>
      <c r="B163" s="82" t="s">
        <v>14558</v>
      </c>
      <c r="C163" s="83" t="s">
        <v>14559</v>
      </c>
      <c r="D163" s="82" t="s">
        <v>14560</v>
      </c>
      <c r="E163" s="82" t="s">
        <v>11020</v>
      </c>
      <c r="F163" s="84">
        <v>38</v>
      </c>
      <c r="G163" s="85">
        <v>41122</v>
      </c>
      <c r="H163" s="86" t="s">
        <v>10971</v>
      </c>
    </row>
    <row r="164" s="63" customFormat="1" customHeight="1" spans="1:8">
      <c r="A164" s="64">
        <v>163</v>
      </c>
      <c r="B164" s="89" t="s">
        <v>14561</v>
      </c>
      <c r="C164" s="83" t="s">
        <v>14562</v>
      </c>
      <c r="D164" s="82" t="s">
        <v>14563</v>
      </c>
      <c r="E164" s="82" t="s">
        <v>3329</v>
      </c>
      <c r="F164" s="84">
        <v>48</v>
      </c>
      <c r="G164" s="85">
        <v>44197</v>
      </c>
      <c r="H164" s="86" t="s">
        <v>10971</v>
      </c>
    </row>
    <row r="165" s="63" customFormat="1" customHeight="1" spans="1:8">
      <c r="A165" s="64">
        <v>164</v>
      </c>
      <c r="B165" s="82" t="s">
        <v>14225</v>
      </c>
      <c r="C165" s="83" t="s">
        <v>14564</v>
      </c>
      <c r="D165" s="82" t="s">
        <v>14565</v>
      </c>
      <c r="E165" s="82" t="s">
        <v>353</v>
      </c>
      <c r="F165" s="84">
        <v>40</v>
      </c>
      <c r="G165" s="85">
        <v>42583</v>
      </c>
      <c r="H165" s="86" t="s">
        <v>10971</v>
      </c>
    </row>
    <row r="166" s="63" customFormat="1" customHeight="1" spans="1:8">
      <c r="A166" s="64">
        <v>165</v>
      </c>
      <c r="B166" s="82" t="s">
        <v>14566</v>
      </c>
      <c r="C166" s="83" t="s">
        <v>14567</v>
      </c>
      <c r="D166" s="82" t="s">
        <v>14568</v>
      </c>
      <c r="E166" s="82" t="s">
        <v>353</v>
      </c>
      <c r="F166" s="84">
        <v>49</v>
      </c>
      <c r="G166" s="85">
        <v>44044</v>
      </c>
      <c r="H166" s="86" t="s">
        <v>10971</v>
      </c>
    </row>
    <row r="167" s="63" customFormat="1" customHeight="1" spans="1:8">
      <c r="A167" s="64">
        <v>166</v>
      </c>
      <c r="B167" s="82" t="s">
        <v>14569</v>
      </c>
      <c r="C167" s="83" t="s">
        <v>14570</v>
      </c>
      <c r="D167" s="82" t="s">
        <v>14571</v>
      </c>
      <c r="E167" s="82" t="s">
        <v>3329</v>
      </c>
      <c r="F167" s="84">
        <v>39</v>
      </c>
      <c r="G167" s="85">
        <v>44774</v>
      </c>
      <c r="H167" s="86" t="s">
        <v>10971</v>
      </c>
    </row>
    <row r="168" s="63" customFormat="1" customHeight="1" spans="1:8">
      <c r="A168" s="64">
        <v>167</v>
      </c>
      <c r="B168" s="82" t="s">
        <v>14572</v>
      </c>
      <c r="C168" s="83" t="s">
        <v>14573</v>
      </c>
      <c r="D168" s="82" t="s">
        <v>14574</v>
      </c>
      <c r="E168" s="82" t="s">
        <v>3329</v>
      </c>
      <c r="F168" s="84">
        <v>55</v>
      </c>
      <c r="G168" s="85">
        <v>44774</v>
      </c>
      <c r="H168" s="86" t="s">
        <v>10971</v>
      </c>
    </row>
    <row r="169" s="63" customFormat="1" customHeight="1" spans="1:8">
      <c r="A169" s="64">
        <v>168</v>
      </c>
      <c r="B169" s="82" t="s">
        <v>14575</v>
      </c>
      <c r="C169" s="83" t="s">
        <v>14576</v>
      </c>
      <c r="D169" s="82" t="s">
        <v>14577</v>
      </c>
      <c r="E169" s="82" t="s">
        <v>3329</v>
      </c>
      <c r="F169" s="84">
        <v>42</v>
      </c>
      <c r="G169" s="85">
        <v>44927</v>
      </c>
      <c r="H169" s="86" t="s">
        <v>10971</v>
      </c>
    </row>
    <row r="170" s="63" customFormat="1" customHeight="1" spans="1:8">
      <c r="A170" s="64">
        <v>169</v>
      </c>
      <c r="B170" s="82" t="s">
        <v>14578</v>
      </c>
      <c r="C170" s="83" t="s">
        <v>14579</v>
      </c>
      <c r="D170" s="82" t="s">
        <v>14580</v>
      </c>
      <c r="E170" s="82" t="s">
        <v>11277</v>
      </c>
      <c r="F170" s="84">
        <v>52</v>
      </c>
      <c r="G170" s="85">
        <v>45839</v>
      </c>
      <c r="H170" s="86"/>
    </row>
    <row r="171" s="63" customFormat="1" customHeight="1" spans="1:8">
      <c r="A171" s="64">
        <v>170</v>
      </c>
      <c r="B171" s="82" t="s">
        <v>14578</v>
      </c>
      <c r="C171" s="83" t="s">
        <v>14581</v>
      </c>
      <c r="D171" s="82" t="s">
        <v>14582</v>
      </c>
      <c r="E171" s="82" t="s">
        <v>11020</v>
      </c>
      <c r="F171" s="84">
        <v>45</v>
      </c>
      <c r="G171" s="85">
        <v>43191</v>
      </c>
      <c r="H171" s="86" t="s">
        <v>10971</v>
      </c>
    </row>
    <row r="172" s="63" customFormat="1" customHeight="1" spans="1:8">
      <c r="A172" s="64">
        <v>171</v>
      </c>
      <c r="B172" s="82" t="s">
        <v>14578</v>
      </c>
      <c r="C172" s="83" t="s">
        <v>14583</v>
      </c>
      <c r="D172" s="82" t="s">
        <v>14582</v>
      </c>
      <c r="E172" s="82" t="s">
        <v>3329</v>
      </c>
      <c r="F172" s="84">
        <v>49</v>
      </c>
      <c r="G172" s="85">
        <v>44927</v>
      </c>
      <c r="H172" s="86" t="s">
        <v>10971</v>
      </c>
    </row>
    <row r="173" s="63" customFormat="1" customHeight="1" spans="1:8">
      <c r="A173" s="64">
        <v>172</v>
      </c>
      <c r="B173" s="82" t="s">
        <v>14584</v>
      </c>
      <c r="C173" s="83" t="s">
        <v>14585</v>
      </c>
      <c r="D173" s="82" t="s">
        <v>14586</v>
      </c>
      <c r="E173" s="82" t="s">
        <v>3329</v>
      </c>
      <c r="F173" s="84">
        <v>35</v>
      </c>
      <c r="G173" s="85">
        <v>44197</v>
      </c>
      <c r="H173" s="86" t="s">
        <v>10971</v>
      </c>
    </row>
    <row r="174" customHeight="1" spans="1:8">
      <c r="A174" s="64">
        <v>173</v>
      </c>
      <c r="B174" s="90" t="s">
        <v>14401</v>
      </c>
      <c r="C174" s="91" t="s">
        <v>14587</v>
      </c>
      <c r="D174" s="90" t="s">
        <v>14588</v>
      </c>
      <c r="E174" s="91" t="s">
        <v>14589</v>
      </c>
      <c r="F174" s="92">
        <v>52</v>
      </c>
      <c r="G174" s="93">
        <v>45383</v>
      </c>
      <c r="H174" s="94" t="s">
        <v>10971</v>
      </c>
    </row>
    <row r="175" customHeight="1" spans="1:8">
      <c r="A175" s="64">
        <v>174</v>
      </c>
      <c r="B175" s="90" t="s">
        <v>14182</v>
      </c>
      <c r="C175" s="91" t="s">
        <v>14590</v>
      </c>
      <c r="D175" s="90" t="s">
        <v>14591</v>
      </c>
      <c r="E175" s="91" t="s">
        <v>14589</v>
      </c>
      <c r="F175" s="92">
        <v>48</v>
      </c>
      <c r="G175" s="93">
        <v>44958</v>
      </c>
      <c r="H175" s="95" t="s">
        <v>10971</v>
      </c>
    </row>
    <row r="176" customHeight="1" spans="1:8">
      <c r="A176" s="64">
        <v>175</v>
      </c>
      <c r="B176" s="90" t="s">
        <v>14182</v>
      </c>
      <c r="C176" s="91" t="s">
        <v>14592</v>
      </c>
      <c r="D176" s="90" t="s">
        <v>14593</v>
      </c>
      <c r="E176" s="91" t="s">
        <v>14594</v>
      </c>
      <c r="F176" s="92">
        <v>42</v>
      </c>
      <c r="G176" s="93">
        <v>43617</v>
      </c>
      <c r="H176" s="95" t="s">
        <v>10971</v>
      </c>
    </row>
    <row r="177" customHeight="1" spans="1:8">
      <c r="A177" s="64">
        <v>176</v>
      </c>
      <c r="B177" s="90" t="s">
        <v>14595</v>
      </c>
      <c r="C177" s="91" t="s">
        <v>14596</v>
      </c>
      <c r="D177" s="90" t="s">
        <v>14597</v>
      </c>
      <c r="E177" s="91" t="s">
        <v>14589</v>
      </c>
      <c r="F177" s="92">
        <v>35</v>
      </c>
      <c r="G177" s="93">
        <v>44075</v>
      </c>
      <c r="H177" s="95" t="s">
        <v>10971</v>
      </c>
    </row>
    <row r="178" customHeight="1" spans="1:8">
      <c r="A178" s="64">
        <v>177</v>
      </c>
      <c r="B178" s="90" t="s">
        <v>14598</v>
      </c>
      <c r="C178" s="91" t="s">
        <v>14599</v>
      </c>
      <c r="D178" s="90" t="s">
        <v>14600</v>
      </c>
      <c r="E178" s="91" t="s">
        <v>14594</v>
      </c>
      <c r="F178" s="92">
        <v>39</v>
      </c>
      <c r="G178" s="93">
        <v>42917</v>
      </c>
      <c r="H178" s="95" t="s">
        <v>10971</v>
      </c>
    </row>
    <row r="179" customHeight="1" spans="1:8">
      <c r="A179" s="64">
        <v>178</v>
      </c>
      <c r="B179" s="90" t="s">
        <v>14601</v>
      </c>
      <c r="C179" s="91" t="s">
        <v>14602</v>
      </c>
      <c r="D179" s="90" t="s">
        <v>14603</v>
      </c>
      <c r="E179" s="91" t="s">
        <v>14604</v>
      </c>
      <c r="F179" s="92">
        <v>42</v>
      </c>
      <c r="G179" s="93">
        <v>42186</v>
      </c>
      <c r="H179" s="95" t="s">
        <v>10971</v>
      </c>
    </row>
    <row r="180" customHeight="1" spans="1:8">
      <c r="A180" s="64">
        <v>179</v>
      </c>
      <c r="B180" s="90" t="s">
        <v>14605</v>
      </c>
      <c r="C180" s="91" t="s">
        <v>14606</v>
      </c>
      <c r="D180" s="90" t="s">
        <v>14607</v>
      </c>
      <c r="E180" s="91" t="s">
        <v>14589</v>
      </c>
      <c r="F180" s="92">
        <v>40</v>
      </c>
      <c r="G180" s="93">
        <v>41640</v>
      </c>
      <c r="H180" s="95" t="s">
        <v>10971</v>
      </c>
    </row>
    <row r="181" customHeight="1" spans="1:8">
      <c r="A181" s="64">
        <v>180</v>
      </c>
      <c r="B181" s="90" t="s">
        <v>14608</v>
      </c>
      <c r="C181" s="91" t="s">
        <v>14609</v>
      </c>
      <c r="D181" s="90" t="s">
        <v>14610</v>
      </c>
      <c r="E181" s="91" t="s">
        <v>14604</v>
      </c>
      <c r="F181" s="92">
        <v>48</v>
      </c>
      <c r="G181" s="93">
        <v>41487</v>
      </c>
      <c r="H181" s="95" t="s">
        <v>10971</v>
      </c>
    </row>
    <row r="182" customHeight="1" spans="1:8">
      <c r="A182" s="64">
        <v>181</v>
      </c>
      <c r="B182" s="91" t="s">
        <v>14611</v>
      </c>
      <c r="C182" s="91" t="s">
        <v>14612</v>
      </c>
      <c r="D182" s="90" t="s">
        <v>14610</v>
      </c>
      <c r="E182" s="91" t="s">
        <v>14589</v>
      </c>
      <c r="F182" s="92">
        <v>52</v>
      </c>
      <c r="G182" s="93">
        <v>43678</v>
      </c>
      <c r="H182" s="95" t="s">
        <v>10971</v>
      </c>
    </row>
    <row r="183" customHeight="1" spans="1:8">
      <c r="A183" s="64">
        <v>182</v>
      </c>
      <c r="B183" s="90" t="s">
        <v>14613</v>
      </c>
      <c r="C183" s="91" t="s">
        <v>14614</v>
      </c>
      <c r="D183" s="90" t="s">
        <v>14615</v>
      </c>
      <c r="E183" s="91" t="s">
        <v>14604</v>
      </c>
      <c r="F183" s="92">
        <v>42</v>
      </c>
      <c r="G183" s="93">
        <v>44958</v>
      </c>
      <c r="H183" s="95" t="s">
        <v>10971</v>
      </c>
    </row>
    <row r="184" customHeight="1" spans="1:8">
      <c r="A184" s="64">
        <v>183</v>
      </c>
      <c r="B184" s="90" t="s">
        <v>14616</v>
      </c>
      <c r="C184" s="91" t="s">
        <v>14617</v>
      </c>
      <c r="D184" s="90" t="s">
        <v>14618</v>
      </c>
      <c r="E184" s="91" t="s">
        <v>14594</v>
      </c>
      <c r="F184" s="92">
        <v>45</v>
      </c>
      <c r="G184" s="93">
        <v>42186</v>
      </c>
      <c r="H184" s="95" t="s">
        <v>10971</v>
      </c>
    </row>
    <row r="185" customHeight="1" spans="1:8">
      <c r="A185" s="64">
        <v>184</v>
      </c>
      <c r="B185" s="90" t="s">
        <v>14448</v>
      </c>
      <c r="C185" s="91" t="s">
        <v>14619</v>
      </c>
      <c r="D185" s="90" t="s">
        <v>14620</v>
      </c>
      <c r="E185" s="91" t="s">
        <v>14589</v>
      </c>
      <c r="F185" s="92">
        <v>39</v>
      </c>
      <c r="G185" s="93">
        <v>44958</v>
      </c>
      <c r="H185" s="96" t="s">
        <v>10971</v>
      </c>
    </row>
    <row r="186" customHeight="1" spans="1:8">
      <c r="A186" s="64">
        <v>185</v>
      </c>
      <c r="B186" s="90" t="s">
        <v>14621</v>
      </c>
      <c r="C186" s="91" t="s">
        <v>14622</v>
      </c>
      <c r="D186" s="90" t="s">
        <v>14623</v>
      </c>
      <c r="E186" s="91" t="s">
        <v>14589</v>
      </c>
      <c r="F186" s="92">
        <v>42</v>
      </c>
      <c r="G186" s="93">
        <v>41821</v>
      </c>
      <c r="H186" s="95" t="s">
        <v>10971</v>
      </c>
    </row>
    <row r="187" customHeight="1" spans="1:8">
      <c r="A187" s="64">
        <v>186</v>
      </c>
      <c r="B187" s="90" t="s">
        <v>14624</v>
      </c>
      <c r="C187" s="91" t="s">
        <v>14625</v>
      </c>
      <c r="D187" s="90" t="s">
        <v>14626</v>
      </c>
      <c r="E187" s="91" t="s">
        <v>14589</v>
      </c>
      <c r="F187" s="92">
        <v>48</v>
      </c>
      <c r="G187" s="93">
        <v>44409</v>
      </c>
      <c r="H187" s="95" t="s">
        <v>10971</v>
      </c>
    </row>
    <row r="188" customHeight="1" spans="1:8">
      <c r="A188" s="64">
        <v>187</v>
      </c>
      <c r="B188" s="90" t="s">
        <v>14627</v>
      </c>
      <c r="C188" s="91" t="s">
        <v>14628</v>
      </c>
      <c r="D188" s="90" t="s">
        <v>14629</v>
      </c>
      <c r="E188" s="91" t="s">
        <v>14589</v>
      </c>
      <c r="F188" s="92">
        <v>45</v>
      </c>
      <c r="G188" s="93">
        <v>43678</v>
      </c>
      <c r="H188" s="95" t="s">
        <v>10971</v>
      </c>
    </row>
    <row r="189" customHeight="1" spans="1:8">
      <c r="A189" s="64">
        <v>188</v>
      </c>
      <c r="B189" s="90" t="s">
        <v>14630</v>
      </c>
      <c r="C189" s="91" t="s">
        <v>14631</v>
      </c>
      <c r="D189" s="90" t="s">
        <v>14632</v>
      </c>
      <c r="E189" s="91" t="s">
        <v>14594</v>
      </c>
      <c r="F189" s="92">
        <v>39</v>
      </c>
      <c r="G189" s="93">
        <v>42736</v>
      </c>
      <c r="H189" s="95" t="s">
        <v>10971</v>
      </c>
    </row>
    <row r="190" customHeight="1" spans="1:8">
      <c r="A190" s="64">
        <v>189</v>
      </c>
      <c r="B190" s="90" t="s">
        <v>14633</v>
      </c>
      <c r="C190" s="91" t="s">
        <v>14634</v>
      </c>
      <c r="D190" s="90" t="s">
        <v>14635</v>
      </c>
      <c r="E190" s="90" t="s">
        <v>11020</v>
      </c>
      <c r="F190" s="92">
        <v>45</v>
      </c>
      <c r="G190" s="93">
        <v>43831</v>
      </c>
      <c r="H190" s="97" t="s">
        <v>10971</v>
      </c>
    </row>
    <row r="191" customHeight="1" spans="1:8">
      <c r="A191" s="64">
        <v>190</v>
      </c>
      <c r="B191" s="90" t="s">
        <v>14636</v>
      </c>
      <c r="C191" s="91" t="s">
        <v>14637</v>
      </c>
      <c r="D191" s="90" t="s">
        <v>14638</v>
      </c>
      <c r="E191" s="91" t="s">
        <v>14594</v>
      </c>
      <c r="F191" s="92">
        <v>55</v>
      </c>
      <c r="G191" s="93">
        <v>45078</v>
      </c>
      <c r="H191" s="95" t="s">
        <v>10971</v>
      </c>
    </row>
    <row r="192" customHeight="1" spans="1:8">
      <c r="A192" s="64">
        <v>191</v>
      </c>
      <c r="B192" s="90" t="s">
        <v>14639</v>
      </c>
      <c r="C192" s="91" t="s">
        <v>14640</v>
      </c>
      <c r="D192" s="90" t="s">
        <v>14641</v>
      </c>
      <c r="E192" s="91" t="s">
        <v>14589</v>
      </c>
      <c r="F192" s="92">
        <v>59</v>
      </c>
      <c r="G192" s="93">
        <v>45474</v>
      </c>
      <c r="H192" s="94" t="s">
        <v>10971</v>
      </c>
    </row>
    <row r="193" customHeight="1" spans="1:8">
      <c r="A193" s="64">
        <v>192</v>
      </c>
      <c r="B193" s="90" t="s">
        <v>14642</v>
      </c>
      <c r="C193" s="91" t="s">
        <v>14643</v>
      </c>
      <c r="D193" s="90" t="s">
        <v>14644</v>
      </c>
      <c r="E193" s="91" t="s">
        <v>14589</v>
      </c>
      <c r="F193" s="92">
        <v>52</v>
      </c>
      <c r="G193" s="93">
        <v>45139</v>
      </c>
      <c r="H193" s="95" t="s">
        <v>10971</v>
      </c>
    </row>
    <row r="194" customHeight="1" spans="1:8">
      <c r="A194" s="64">
        <v>193</v>
      </c>
      <c r="B194" s="90" t="s">
        <v>14645</v>
      </c>
      <c r="C194" s="91" t="s">
        <v>14646</v>
      </c>
      <c r="D194" s="90" t="s">
        <v>14647</v>
      </c>
      <c r="E194" s="98" t="s">
        <v>11020</v>
      </c>
      <c r="F194" s="92">
        <v>42</v>
      </c>
      <c r="G194" s="93">
        <v>41275</v>
      </c>
      <c r="H194" s="95" t="s">
        <v>10971</v>
      </c>
    </row>
    <row r="195" customHeight="1" spans="1:8">
      <c r="A195" s="64">
        <v>194</v>
      </c>
      <c r="B195" s="90" t="s">
        <v>14648</v>
      </c>
      <c r="C195" s="91" t="s">
        <v>14649</v>
      </c>
      <c r="D195" s="90" t="s">
        <v>14629</v>
      </c>
      <c r="E195" s="91" t="s">
        <v>14589</v>
      </c>
      <c r="F195" s="92">
        <v>45</v>
      </c>
      <c r="G195" s="93">
        <v>44378</v>
      </c>
      <c r="H195" s="95" t="s">
        <v>10971</v>
      </c>
    </row>
    <row r="196" customHeight="1" spans="1:8">
      <c r="A196" s="64">
        <v>195</v>
      </c>
      <c r="B196" s="90" t="s">
        <v>14648</v>
      </c>
      <c r="C196" s="91" t="s">
        <v>14650</v>
      </c>
      <c r="D196" s="90" t="s">
        <v>14651</v>
      </c>
      <c r="E196" s="91" t="s">
        <v>14594</v>
      </c>
      <c r="F196" s="92">
        <v>42</v>
      </c>
      <c r="G196" s="93">
        <v>43647</v>
      </c>
      <c r="H196" s="95" t="s">
        <v>10971</v>
      </c>
    </row>
    <row r="197" customHeight="1" spans="1:8">
      <c r="A197" s="64">
        <v>196</v>
      </c>
      <c r="B197" s="90" t="s">
        <v>14652</v>
      </c>
      <c r="C197" s="91" t="s">
        <v>14653</v>
      </c>
      <c r="D197" s="90" t="s">
        <v>14654</v>
      </c>
      <c r="E197" s="91" t="s">
        <v>14604</v>
      </c>
      <c r="F197" s="92">
        <v>39</v>
      </c>
      <c r="G197" s="93">
        <v>42156</v>
      </c>
      <c r="H197" s="95" t="s">
        <v>10971</v>
      </c>
    </row>
    <row r="198" customHeight="1" spans="1:8">
      <c r="A198" s="64">
        <v>197</v>
      </c>
      <c r="B198" s="90" t="s">
        <v>14655</v>
      </c>
      <c r="C198" s="91" t="s">
        <v>14656</v>
      </c>
      <c r="D198" s="90" t="s">
        <v>14657</v>
      </c>
      <c r="E198" s="91" t="s">
        <v>14594</v>
      </c>
      <c r="F198" s="92">
        <v>38</v>
      </c>
      <c r="G198" s="93">
        <v>42370</v>
      </c>
      <c r="H198" s="95" t="s">
        <v>10971</v>
      </c>
    </row>
    <row r="199" customHeight="1" spans="1:8">
      <c r="A199" s="64">
        <v>198</v>
      </c>
      <c r="B199" s="90" t="s">
        <v>5244</v>
      </c>
      <c r="C199" s="91" t="s">
        <v>14658</v>
      </c>
      <c r="D199" s="90" t="s">
        <v>14659</v>
      </c>
      <c r="E199" s="91" t="s">
        <v>14589</v>
      </c>
      <c r="F199" s="92">
        <v>39</v>
      </c>
      <c r="G199" s="93">
        <v>44044</v>
      </c>
      <c r="H199" s="95" t="s">
        <v>10971</v>
      </c>
    </row>
    <row r="200" customHeight="1" spans="1:8">
      <c r="A200" s="64">
        <v>199</v>
      </c>
      <c r="B200" s="90" t="s">
        <v>14660</v>
      </c>
      <c r="C200" s="91" t="s">
        <v>14661</v>
      </c>
      <c r="D200" s="90" t="s">
        <v>14662</v>
      </c>
      <c r="E200" s="91" t="s">
        <v>14594</v>
      </c>
      <c r="F200" s="92">
        <v>45</v>
      </c>
      <c r="G200" s="93">
        <v>43466</v>
      </c>
      <c r="H200" s="95" t="s">
        <v>10971</v>
      </c>
    </row>
    <row r="201" customHeight="1" spans="1:8">
      <c r="A201" s="64">
        <v>200</v>
      </c>
      <c r="B201" s="90" t="s">
        <v>14663</v>
      </c>
      <c r="C201" s="91" t="s">
        <v>14664</v>
      </c>
      <c r="D201" s="90" t="s">
        <v>14565</v>
      </c>
      <c r="E201" s="91" t="s">
        <v>14604</v>
      </c>
      <c r="F201" s="92">
        <v>38</v>
      </c>
      <c r="G201" s="93">
        <v>41821</v>
      </c>
      <c r="H201" s="95" t="s">
        <v>10971</v>
      </c>
    </row>
    <row r="202" customHeight="1" spans="1:8">
      <c r="A202" s="64">
        <v>201</v>
      </c>
      <c r="B202" s="90" t="s">
        <v>14665</v>
      </c>
      <c r="C202" s="91" t="s">
        <v>14666</v>
      </c>
      <c r="D202" s="90" t="s">
        <v>14667</v>
      </c>
      <c r="E202" s="91" t="s">
        <v>14589</v>
      </c>
      <c r="F202" s="92">
        <v>39</v>
      </c>
      <c r="G202" s="93">
        <v>41487</v>
      </c>
      <c r="H202" s="95" t="s">
        <v>10971</v>
      </c>
    </row>
    <row r="203" customHeight="1" spans="1:8">
      <c r="A203" s="64">
        <v>202</v>
      </c>
      <c r="B203" s="90" t="s">
        <v>14668</v>
      </c>
      <c r="C203" s="91" t="s">
        <v>14669</v>
      </c>
      <c r="D203" s="90" t="s">
        <v>14670</v>
      </c>
      <c r="E203" s="91" t="s">
        <v>14604</v>
      </c>
      <c r="F203" s="92">
        <v>45</v>
      </c>
      <c r="G203" s="93">
        <v>42522</v>
      </c>
      <c r="H203" s="95" t="s">
        <v>10971</v>
      </c>
    </row>
    <row r="204" customHeight="1" spans="1:8">
      <c r="A204" s="64">
        <v>203</v>
      </c>
      <c r="B204" s="90" t="s">
        <v>14671</v>
      </c>
      <c r="C204" s="91" t="s">
        <v>14672</v>
      </c>
      <c r="D204" s="90" t="s">
        <v>14565</v>
      </c>
      <c r="E204" s="91" t="s">
        <v>14594</v>
      </c>
      <c r="F204" s="92">
        <v>39</v>
      </c>
      <c r="G204" s="93">
        <v>42217</v>
      </c>
      <c r="H204" s="95" t="s">
        <v>10971</v>
      </c>
    </row>
    <row r="205" customHeight="1" spans="1:8">
      <c r="A205" s="64">
        <v>204</v>
      </c>
      <c r="B205" s="90" t="s">
        <v>14665</v>
      </c>
      <c r="C205" s="91" t="s">
        <v>14673</v>
      </c>
      <c r="D205" s="90" t="s">
        <v>14674</v>
      </c>
      <c r="E205" s="91" t="s">
        <v>14589</v>
      </c>
      <c r="F205" s="92">
        <v>49</v>
      </c>
      <c r="G205" s="93">
        <v>44927</v>
      </c>
      <c r="H205" s="95" t="s">
        <v>10971</v>
      </c>
    </row>
    <row r="206" customHeight="1" spans="1:8">
      <c r="A206" s="64">
        <v>205</v>
      </c>
      <c r="B206" s="90" t="s">
        <v>14675</v>
      </c>
      <c r="C206" s="91" t="s">
        <v>14676</v>
      </c>
      <c r="D206" s="90" t="s">
        <v>14677</v>
      </c>
      <c r="E206" s="91" t="s">
        <v>14604</v>
      </c>
      <c r="F206" s="92">
        <v>49</v>
      </c>
      <c r="G206" s="93">
        <v>41487</v>
      </c>
      <c r="H206" s="95" t="s">
        <v>10971</v>
      </c>
    </row>
    <row r="207" customHeight="1" spans="1:8">
      <c r="A207" s="64">
        <v>206</v>
      </c>
      <c r="B207" s="90" t="s">
        <v>14678</v>
      </c>
      <c r="C207" s="91" t="s">
        <v>14679</v>
      </c>
      <c r="D207" s="90" t="s">
        <v>14500</v>
      </c>
      <c r="E207" s="91" t="s">
        <v>14594</v>
      </c>
      <c r="F207" s="92">
        <v>39</v>
      </c>
      <c r="G207" s="93">
        <v>42948</v>
      </c>
      <c r="H207" s="95" t="s">
        <v>10971</v>
      </c>
    </row>
    <row r="208" customHeight="1" spans="1:8">
      <c r="A208" s="64">
        <v>207</v>
      </c>
      <c r="B208" s="90" t="s">
        <v>14675</v>
      </c>
      <c r="C208" s="91" t="s">
        <v>14680</v>
      </c>
      <c r="D208" s="90" t="s">
        <v>14500</v>
      </c>
      <c r="E208" s="91" t="s">
        <v>14589</v>
      </c>
      <c r="F208" s="92">
        <v>48</v>
      </c>
      <c r="G208" s="93">
        <v>44986</v>
      </c>
      <c r="H208" s="94" t="s">
        <v>10971</v>
      </c>
    </row>
    <row r="209" customHeight="1" spans="1:8">
      <c r="A209" s="64">
        <v>208</v>
      </c>
      <c r="B209" s="90" t="s">
        <v>14681</v>
      </c>
      <c r="C209" s="91" t="s">
        <v>14682</v>
      </c>
      <c r="D209" s="90" t="s">
        <v>14683</v>
      </c>
      <c r="E209" s="91" t="s">
        <v>14594</v>
      </c>
      <c r="F209" s="92">
        <v>38</v>
      </c>
      <c r="G209" s="93">
        <v>42430</v>
      </c>
      <c r="H209" s="95" t="s">
        <v>10971</v>
      </c>
    </row>
    <row r="210" customHeight="1" spans="1:8">
      <c r="A210" s="64">
        <v>209</v>
      </c>
      <c r="B210" s="90" t="s">
        <v>14381</v>
      </c>
      <c r="C210" s="91" t="s">
        <v>14684</v>
      </c>
      <c r="D210" s="90" t="s">
        <v>14685</v>
      </c>
      <c r="E210" s="91" t="s">
        <v>14589</v>
      </c>
      <c r="F210" s="92">
        <v>42</v>
      </c>
      <c r="G210" s="93">
        <v>45152.5</v>
      </c>
      <c r="H210" s="95" t="s">
        <v>10971</v>
      </c>
    </row>
    <row r="211" customHeight="1" spans="1:8">
      <c r="A211" s="64">
        <v>210</v>
      </c>
      <c r="B211" s="90" t="s">
        <v>14686</v>
      </c>
      <c r="C211" s="91" t="s">
        <v>14687</v>
      </c>
      <c r="D211" s="90" t="s">
        <v>14688</v>
      </c>
      <c r="E211" s="91" t="s">
        <v>14589</v>
      </c>
      <c r="F211" s="92">
        <v>39</v>
      </c>
      <c r="G211" s="93">
        <v>43647</v>
      </c>
      <c r="H211" s="95" t="s">
        <v>10971</v>
      </c>
    </row>
    <row r="212" customHeight="1" spans="1:8">
      <c r="A212" s="64">
        <v>211</v>
      </c>
      <c r="B212" s="90" t="s">
        <v>14689</v>
      </c>
      <c r="C212" s="91" t="s">
        <v>14690</v>
      </c>
      <c r="D212" s="90" t="s">
        <v>14691</v>
      </c>
      <c r="E212" s="91" t="s">
        <v>14604</v>
      </c>
      <c r="F212" s="92">
        <v>35</v>
      </c>
      <c r="G212" s="93">
        <v>41275</v>
      </c>
      <c r="H212" s="95" t="s">
        <v>10971</v>
      </c>
    </row>
    <row r="213" customHeight="1" spans="1:8">
      <c r="A213" s="64">
        <v>212</v>
      </c>
      <c r="B213" s="90" t="s">
        <v>14692</v>
      </c>
      <c r="C213" s="91" t="s">
        <v>14693</v>
      </c>
      <c r="D213" s="90" t="s">
        <v>14694</v>
      </c>
      <c r="E213" s="91" t="s">
        <v>14604</v>
      </c>
      <c r="F213" s="92">
        <v>45</v>
      </c>
      <c r="G213" s="93">
        <v>41852</v>
      </c>
      <c r="H213" s="95" t="s">
        <v>10971</v>
      </c>
    </row>
    <row r="214" customHeight="1" spans="1:8">
      <c r="A214" s="64">
        <v>213</v>
      </c>
      <c r="B214" s="90" t="s">
        <v>14695</v>
      </c>
      <c r="C214" s="91" t="s">
        <v>14696</v>
      </c>
      <c r="D214" s="90" t="s">
        <v>14494</v>
      </c>
      <c r="E214" s="91" t="s">
        <v>14604</v>
      </c>
      <c r="F214" s="92">
        <v>42</v>
      </c>
      <c r="G214" s="93">
        <v>41821</v>
      </c>
      <c r="H214" s="95" t="s">
        <v>10971</v>
      </c>
    </row>
    <row r="215" customHeight="1" spans="1:8">
      <c r="A215" s="64">
        <v>214</v>
      </c>
      <c r="B215" s="90" t="s">
        <v>14697</v>
      </c>
      <c r="C215" s="91" t="s">
        <v>14698</v>
      </c>
      <c r="D215" s="90" t="s">
        <v>14699</v>
      </c>
      <c r="E215" s="91" t="s">
        <v>14604</v>
      </c>
      <c r="F215" s="92">
        <v>45</v>
      </c>
      <c r="G215" s="93">
        <v>41852</v>
      </c>
      <c r="H215" s="95" t="s">
        <v>10971</v>
      </c>
    </row>
    <row r="216" customHeight="1" spans="1:8">
      <c r="A216" s="64">
        <v>215</v>
      </c>
      <c r="B216" s="90" t="s">
        <v>14700</v>
      </c>
      <c r="C216" s="91" t="s">
        <v>14701</v>
      </c>
      <c r="D216" s="90" t="s">
        <v>14702</v>
      </c>
      <c r="E216" s="91" t="s">
        <v>14594</v>
      </c>
      <c r="F216" s="92">
        <v>49</v>
      </c>
      <c r="G216" s="93">
        <v>43831</v>
      </c>
      <c r="H216" s="95" t="s">
        <v>10971</v>
      </c>
    </row>
    <row r="217" customHeight="1" spans="1:8">
      <c r="A217" s="64">
        <v>216</v>
      </c>
      <c r="B217" s="90" t="s">
        <v>14703</v>
      </c>
      <c r="C217" s="91" t="s">
        <v>14704</v>
      </c>
      <c r="D217" s="90" t="s">
        <v>14705</v>
      </c>
      <c r="E217" s="91" t="s">
        <v>14604</v>
      </c>
      <c r="F217" s="92">
        <v>49</v>
      </c>
      <c r="G217" s="93">
        <v>41852</v>
      </c>
      <c r="H217" s="95" t="s">
        <v>10971</v>
      </c>
    </row>
    <row r="218" customHeight="1" spans="1:8">
      <c r="A218" s="64">
        <v>217</v>
      </c>
      <c r="B218" s="90" t="s">
        <v>14706</v>
      </c>
      <c r="C218" s="91" t="s">
        <v>14707</v>
      </c>
      <c r="D218" s="90" t="s">
        <v>14708</v>
      </c>
      <c r="E218" s="91" t="s">
        <v>14604</v>
      </c>
      <c r="F218" s="92">
        <v>42</v>
      </c>
      <c r="G218" s="93">
        <v>41821</v>
      </c>
      <c r="H218" s="95" t="s">
        <v>10971</v>
      </c>
    </row>
    <row r="219" customHeight="1" spans="1:8">
      <c r="A219" s="64">
        <v>218</v>
      </c>
      <c r="B219" s="90" t="s">
        <v>14709</v>
      </c>
      <c r="C219" s="91" t="s">
        <v>14710</v>
      </c>
      <c r="D219" s="90" t="s">
        <v>14711</v>
      </c>
      <c r="E219" s="91" t="s">
        <v>14604</v>
      </c>
      <c r="F219" s="92">
        <v>39</v>
      </c>
      <c r="G219" s="93">
        <v>42005</v>
      </c>
      <c r="H219" s="95" t="s">
        <v>10971</v>
      </c>
    </row>
    <row r="220" customHeight="1" spans="1:8">
      <c r="A220" s="64">
        <v>219</v>
      </c>
      <c r="B220" s="90" t="s">
        <v>14473</v>
      </c>
      <c r="C220" s="91" t="s">
        <v>14712</v>
      </c>
      <c r="D220" s="90" t="s">
        <v>14713</v>
      </c>
      <c r="E220" s="91" t="s">
        <v>14604</v>
      </c>
      <c r="F220" s="92">
        <v>35</v>
      </c>
      <c r="G220" s="93">
        <v>41275</v>
      </c>
      <c r="H220" s="95" t="s">
        <v>10971</v>
      </c>
    </row>
    <row r="221" customHeight="1" spans="1:8">
      <c r="A221" s="64">
        <v>220</v>
      </c>
      <c r="B221" s="90" t="s">
        <v>14714</v>
      </c>
      <c r="C221" s="91" t="s">
        <v>14715</v>
      </c>
      <c r="D221" s="90" t="s">
        <v>14716</v>
      </c>
      <c r="E221" s="91" t="s">
        <v>14604</v>
      </c>
      <c r="F221" s="92">
        <v>32</v>
      </c>
      <c r="G221" s="93">
        <v>43101</v>
      </c>
      <c r="H221" s="95" t="s">
        <v>10971</v>
      </c>
    </row>
    <row r="222" customHeight="1" spans="1:8">
      <c r="A222" s="64">
        <v>221</v>
      </c>
      <c r="B222" s="90" t="s">
        <v>14717</v>
      </c>
      <c r="C222" s="91" t="s">
        <v>14718</v>
      </c>
      <c r="D222" s="90" t="s">
        <v>14716</v>
      </c>
      <c r="E222" s="91" t="s">
        <v>14589</v>
      </c>
      <c r="F222" s="92">
        <v>39</v>
      </c>
      <c r="G222" s="93">
        <v>44501</v>
      </c>
      <c r="H222" s="95" t="s">
        <v>10971</v>
      </c>
    </row>
    <row r="223" customHeight="1" spans="1:8">
      <c r="A223" s="64">
        <v>222</v>
      </c>
      <c r="B223" s="90" t="s">
        <v>14719</v>
      </c>
      <c r="C223" s="91" t="s">
        <v>14720</v>
      </c>
      <c r="D223" s="90" t="s">
        <v>14721</v>
      </c>
      <c r="E223" s="91" t="s">
        <v>14604</v>
      </c>
      <c r="F223" s="92">
        <v>45</v>
      </c>
      <c r="G223" s="93">
        <v>42064</v>
      </c>
      <c r="H223" s="95" t="s">
        <v>10971</v>
      </c>
    </row>
    <row r="224" customHeight="1" spans="1:8">
      <c r="A224" s="64">
        <v>223</v>
      </c>
      <c r="B224" s="90" t="s">
        <v>14390</v>
      </c>
      <c r="C224" s="91" t="s">
        <v>14722</v>
      </c>
      <c r="D224" s="90" t="s">
        <v>14723</v>
      </c>
      <c r="E224" s="91" t="s">
        <v>14594</v>
      </c>
      <c r="F224" s="92">
        <v>48</v>
      </c>
      <c r="G224" s="93">
        <v>42186</v>
      </c>
      <c r="H224" s="95" t="s">
        <v>10971</v>
      </c>
    </row>
    <row r="225" customHeight="1" spans="1:8">
      <c r="A225" s="64">
        <v>224</v>
      </c>
      <c r="B225" s="91" t="s">
        <v>14724</v>
      </c>
      <c r="C225" s="91" t="s">
        <v>14725</v>
      </c>
      <c r="D225" s="90" t="s">
        <v>14726</v>
      </c>
      <c r="E225" s="91" t="s">
        <v>14594</v>
      </c>
      <c r="F225" s="92">
        <v>45</v>
      </c>
      <c r="G225" s="93">
        <v>42217</v>
      </c>
      <c r="H225" s="95" t="s">
        <v>10971</v>
      </c>
    </row>
    <row r="226" customHeight="1" spans="1:8">
      <c r="A226" s="64">
        <v>225</v>
      </c>
      <c r="B226" s="90" t="s">
        <v>14393</v>
      </c>
      <c r="C226" s="91" t="s">
        <v>14727</v>
      </c>
      <c r="D226" s="90" t="s">
        <v>14728</v>
      </c>
      <c r="E226" s="91" t="s">
        <v>14604</v>
      </c>
      <c r="F226" s="92">
        <v>36</v>
      </c>
      <c r="G226" s="93">
        <v>41091</v>
      </c>
      <c r="H226" s="95" t="s">
        <v>10971</v>
      </c>
    </row>
    <row r="227" customHeight="1" spans="1:8">
      <c r="A227" s="64">
        <v>226</v>
      </c>
      <c r="B227" s="99" t="s">
        <v>14308</v>
      </c>
      <c r="C227" s="100" t="s">
        <v>14729</v>
      </c>
      <c r="D227" s="99" t="s">
        <v>14730</v>
      </c>
      <c r="E227" s="99" t="s">
        <v>11020</v>
      </c>
      <c r="F227" s="101">
        <v>39</v>
      </c>
      <c r="G227" s="102">
        <v>43101</v>
      </c>
      <c r="H227" s="95" t="s">
        <v>10971</v>
      </c>
    </row>
    <row r="228" customHeight="1" spans="1:8">
      <c r="A228" s="64">
        <v>227</v>
      </c>
      <c r="B228" s="91" t="s">
        <v>14731</v>
      </c>
      <c r="C228" s="91" t="s">
        <v>14732</v>
      </c>
      <c r="D228" s="90" t="s">
        <v>14733</v>
      </c>
      <c r="E228" s="91" t="s">
        <v>14589</v>
      </c>
      <c r="F228" s="92">
        <v>45</v>
      </c>
      <c r="G228" s="93">
        <v>43466</v>
      </c>
      <c r="H228" s="95" t="s">
        <v>10971</v>
      </c>
    </row>
    <row r="229" customHeight="1" spans="1:8">
      <c r="A229" s="64">
        <v>228</v>
      </c>
      <c r="B229" s="90" t="s">
        <v>14734</v>
      </c>
      <c r="C229" s="91" t="s">
        <v>14735</v>
      </c>
      <c r="D229" s="90" t="s">
        <v>14716</v>
      </c>
      <c r="E229" s="91" t="s">
        <v>14589</v>
      </c>
      <c r="F229" s="92">
        <v>49</v>
      </c>
      <c r="G229" s="93">
        <v>45292</v>
      </c>
      <c r="H229" s="94" t="s">
        <v>10971</v>
      </c>
    </row>
    <row r="230" customHeight="1" spans="1:8">
      <c r="A230" s="64">
        <v>229</v>
      </c>
      <c r="B230" s="91" t="s">
        <v>14736</v>
      </c>
      <c r="C230" s="91" t="s">
        <v>14737</v>
      </c>
      <c r="D230" s="90" t="s">
        <v>14738</v>
      </c>
      <c r="E230" s="91" t="s">
        <v>14594</v>
      </c>
      <c r="F230" s="92">
        <v>36</v>
      </c>
      <c r="G230" s="93">
        <v>43831</v>
      </c>
      <c r="H230" s="95" t="s">
        <v>10971</v>
      </c>
    </row>
    <row r="231" customHeight="1" spans="1:8">
      <c r="A231" s="64">
        <v>230</v>
      </c>
      <c r="B231" s="91" t="s">
        <v>14736</v>
      </c>
      <c r="C231" s="91" t="s">
        <v>14739</v>
      </c>
      <c r="D231" s="90" t="s">
        <v>14738</v>
      </c>
      <c r="E231" s="91" t="s">
        <v>14589</v>
      </c>
      <c r="F231" s="92">
        <v>42</v>
      </c>
      <c r="G231" s="93">
        <v>44774</v>
      </c>
      <c r="H231" s="95" t="s">
        <v>10971</v>
      </c>
    </row>
    <row r="232" customHeight="1" spans="1:8">
      <c r="A232" s="64">
        <v>231</v>
      </c>
      <c r="B232" s="90" t="s">
        <v>14740</v>
      </c>
      <c r="C232" s="91" t="s">
        <v>14741</v>
      </c>
      <c r="D232" s="90" t="s">
        <v>14742</v>
      </c>
      <c r="E232" s="91" t="s">
        <v>14604</v>
      </c>
      <c r="F232" s="92">
        <v>45</v>
      </c>
      <c r="G232" s="93">
        <v>44197</v>
      </c>
      <c r="H232" s="95" t="s">
        <v>10971</v>
      </c>
    </row>
    <row r="233" customHeight="1" spans="1:8">
      <c r="A233" s="64">
        <v>232</v>
      </c>
      <c r="B233" s="90" t="s">
        <v>14743</v>
      </c>
      <c r="C233" s="91" t="s">
        <v>14744</v>
      </c>
      <c r="D233" s="90" t="s">
        <v>14745</v>
      </c>
      <c r="E233" s="91" t="s">
        <v>14589</v>
      </c>
      <c r="F233" s="92">
        <v>55</v>
      </c>
      <c r="G233" s="93">
        <v>44958</v>
      </c>
      <c r="H233" s="95" t="s">
        <v>10971</v>
      </c>
    </row>
    <row r="234" customHeight="1" spans="1:8">
      <c r="A234" s="64">
        <v>233</v>
      </c>
      <c r="B234" s="90" t="s">
        <v>5252</v>
      </c>
      <c r="C234" s="91" t="s">
        <v>14746</v>
      </c>
      <c r="D234" s="90" t="s">
        <v>14747</v>
      </c>
      <c r="E234" s="91" t="s">
        <v>14594</v>
      </c>
      <c r="F234" s="92">
        <v>45</v>
      </c>
      <c r="G234" s="93">
        <v>42186</v>
      </c>
      <c r="H234" s="95" t="s">
        <v>10971</v>
      </c>
    </row>
    <row r="235" customHeight="1" spans="1:8">
      <c r="A235" s="64">
        <v>234</v>
      </c>
      <c r="B235" s="91" t="s">
        <v>14748</v>
      </c>
      <c r="C235" s="91" t="s">
        <v>14749</v>
      </c>
      <c r="D235" s="90" t="s">
        <v>14750</v>
      </c>
      <c r="E235" s="91" t="s">
        <v>14604</v>
      </c>
      <c r="F235" s="92">
        <v>55</v>
      </c>
      <c r="G235" s="93">
        <v>41852</v>
      </c>
      <c r="H235" s="95" t="s">
        <v>10971</v>
      </c>
    </row>
    <row r="236" customHeight="1" spans="1:8">
      <c r="A236" s="64">
        <v>235</v>
      </c>
      <c r="B236" s="91" t="s">
        <v>14751</v>
      </c>
      <c r="C236" s="91" t="s">
        <v>14752</v>
      </c>
      <c r="D236" s="90" t="s">
        <v>14753</v>
      </c>
      <c r="E236" s="91" t="s">
        <v>14594</v>
      </c>
      <c r="F236" s="92">
        <v>45</v>
      </c>
      <c r="G236" s="93">
        <v>42339</v>
      </c>
      <c r="H236" s="95" t="s">
        <v>10971</v>
      </c>
    </row>
    <row r="237" customHeight="1" spans="1:8">
      <c r="A237" s="64">
        <v>236</v>
      </c>
      <c r="B237" s="91" t="s">
        <v>14751</v>
      </c>
      <c r="C237" s="91" t="s">
        <v>14754</v>
      </c>
      <c r="D237" s="90" t="s">
        <v>14755</v>
      </c>
      <c r="E237" s="91" t="s">
        <v>14604</v>
      </c>
      <c r="F237" s="92">
        <v>39</v>
      </c>
      <c r="G237" s="93">
        <v>41821</v>
      </c>
      <c r="H237" s="95" t="s">
        <v>10971</v>
      </c>
    </row>
    <row r="238" customHeight="1" spans="1:8">
      <c r="A238" s="64">
        <v>237</v>
      </c>
      <c r="B238" s="91" t="s">
        <v>14756</v>
      </c>
      <c r="C238" s="91" t="s">
        <v>14757</v>
      </c>
      <c r="D238" s="90" t="s">
        <v>14758</v>
      </c>
      <c r="E238" s="91" t="s">
        <v>14589</v>
      </c>
      <c r="F238" s="92">
        <v>29</v>
      </c>
      <c r="G238" s="93">
        <v>41640</v>
      </c>
      <c r="H238" s="95" t="s">
        <v>10971</v>
      </c>
    </row>
    <row r="239" customHeight="1" spans="1:8">
      <c r="A239" s="64">
        <v>238</v>
      </c>
      <c r="B239" s="91" t="s">
        <v>14759</v>
      </c>
      <c r="C239" s="91" t="s">
        <v>14760</v>
      </c>
      <c r="D239" s="90" t="s">
        <v>14761</v>
      </c>
      <c r="E239" s="91" t="s">
        <v>14589</v>
      </c>
      <c r="F239" s="92">
        <v>48</v>
      </c>
      <c r="G239" s="93">
        <v>41852</v>
      </c>
      <c r="H239" s="95" t="s">
        <v>10971</v>
      </c>
    </row>
    <row r="240" customHeight="1" spans="1:8">
      <c r="A240" s="64">
        <v>239</v>
      </c>
      <c r="B240" s="90" t="s">
        <v>14225</v>
      </c>
      <c r="C240" s="91" t="s">
        <v>14762</v>
      </c>
      <c r="D240" s="90" t="s">
        <v>14763</v>
      </c>
      <c r="E240" s="91" t="s">
        <v>14589</v>
      </c>
      <c r="F240" s="92">
        <v>42</v>
      </c>
      <c r="G240" s="93">
        <v>44531</v>
      </c>
      <c r="H240" s="94" t="s">
        <v>10971</v>
      </c>
    </row>
    <row r="241" customHeight="1" spans="1:8">
      <c r="A241" s="64">
        <v>240</v>
      </c>
      <c r="B241" s="91" t="s">
        <v>14759</v>
      </c>
      <c r="C241" s="91" t="s">
        <v>14764</v>
      </c>
      <c r="D241" s="90" t="s">
        <v>14765</v>
      </c>
      <c r="E241" s="91" t="s">
        <v>14604</v>
      </c>
      <c r="F241" s="92">
        <v>48</v>
      </c>
      <c r="G241" s="93">
        <v>41122</v>
      </c>
      <c r="H241" s="95" t="s">
        <v>10971</v>
      </c>
    </row>
    <row r="242" customHeight="1" spans="1:8">
      <c r="A242" s="64">
        <v>241</v>
      </c>
      <c r="B242" s="90" t="s">
        <v>14766</v>
      </c>
      <c r="C242" s="91" t="s">
        <v>14767</v>
      </c>
      <c r="D242" s="90" t="s">
        <v>14768</v>
      </c>
      <c r="E242" s="91" t="s">
        <v>14604</v>
      </c>
      <c r="F242" s="92">
        <v>22</v>
      </c>
      <c r="G242" s="93">
        <v>41122</v>
      </c>
      <c r="H242" s="95" t="s">
        <v>10971</v>
      </c>
    </row>
    <row r="243" customHeight="1" spans="1:8">
      <c r="A243" s="64">
        <v>242</v>
      </c>
      <c r="B243" s="91" t="s">
        <v>14769</v>
      </c>
      <c r="C243" s="91" t="s">
        <v>14770</v>
      </c>
      <c r="D243" s="90" t="s">
        <v>14771</v>
      </c>
      <c r="E243" s="91" t="s">
        <v>14594</v>
      </c>
      <c r="F243" s="92">
        <v>32</v>
      </c>
      <c r="G243" s="93">
        <v>42887</v>
      </c>
      <c r="H243" s="95" t="s">
        <v>10971</v>
      </c>
    </row>
    <row r="244" customHeight="1" spans="1:8">
      <c r="A244" s="64">
        <v>243</v>
      </c>
      <c r="B244" s="91" t="s">
        <v>14772</v>
      </c>
      <c r="C244" s="91" t="s">
        <v>14773</v>
      </c>
      <c r="D244" s="90" t="s">
        <v>14774</v>
      </c>
      <c r="E244" s="91" t="s">
        <v>14604</v>
      </c>
      <c r="F244" s="92">
        <v>39</v>
      </c>
      <c r="G244" s="93">
        <v>41974</v>
      </c>
      <c r="H244" s="95" t="s">
        <v>10971</v>
      </c>
    </row>
    <row r="245" customHeight="1" spans="1:8">
      <c r="A245" s="64">
        <v>244</v>
      </c>
      <c r="B245" s="90" t="s">
        <v>14775</v>
      </c>
      <c r="C245" s="91" t="s">
        <v>14776</v>
      </c>
      <c r="D245" s="90" t="s">
        <v>14777</v>
      </c>
      <c r="E245" s="91" t="s">
        <v>14594</v>
      </c>
      <c r="F245" s="92">
        <v>42</v>
      </c>
      <c r="G245" s="93">
        <v>42186</v>
      </c>
      <c r="H245" s="95" t="s">
        <v>10971</v>
      </c>
    </row>
    <row r="246" customHeight="1" spans="1:8">
      <c r="A246" s="64">
        <v>245</v>
      </c>
      <c r="B246" s="90" t="s">
        <v>14575</v>
      </c>
      <c r="C246" s="91" t="s">
        <v>14778</v>
      </c>
      <c r="D246" s="90" t="s">
        <v>14779</v>
      </c>
      <c r="E246" s="91" t="s">
        <v>14589</v>
      </c>
      <c r="F246" s="92">
        <v>42</v>
      </c>
      <c r="G246" s="93">
        <v>44409</v>
      </c>
      <c r="H246" s="95" t="s">
        <v>10971</v>
      </c>
    </row>
    <row r="247" customHeight="1" spans="1:8">
      <c r="A247" s="64">
        <v>246</v>
      </c>
      <c r="B247" s="90" t="s">
        <v>14412</v>
      </c>
      <c r="C247" s="91" t="s">
        <v>14780</v>
      </c>
      <c r="D247" s="90" t="s">
        <v>14781</v>
      </c>
      <c r="E247" s="91" t="s">
        <v>14604</v>
      </c>
      <c r="F247" s="92">
        <v>32</v>
      </c>
      <c r="G247" s="93">
        <v>43101</v>
      </c>
      <c r="H247" s="95" t="s">
        <v>10971</v>
      </c>
    </row>
    <row r="248" customHeight="1" spans="1:8">
      <c r="A248" s="64">
        <v>247</v>
      </c>
      <c r="B248" s="91" t="s">
        <v>14782</v>
      </c>
      <c r="C248" s="91" t="s">
        <v>14783</v>
      </c>
      <c r="D248" s="90" t="s">
        <v>14784</v>
      </c>
      <c r="E248" s="91" t="s">
        <v>14604</v>
      </c>
      <c r="F248" s="92">
        <v>32</v>
      </c>
      <c r="G248" s="93">
        <v>40909</v>
      </c>
      <c r="H248" s="95" t="s">
        <v>10971</v>
      </c>
    </row>
    <row r="249" customHeight="1" spans="1:8">
      <c r="A249" s="64">
        <v>248</v>
      </c>
      <c r="B249" s="91" t="s">
        <v>14785</v>
      </c>
      <c r="C249" s="91" t="s">
        <v>14786</v>
      </c>
      <c r="D249" s="90" t="s">
        <v>14787</v>
      </c>
      <c r="E249" s="91" t="s">
        <v>14594</v>
      </c>
      <c r="F249" s="92">
        <v>42</v>
      </c>
      <c r="G249" s="93">
        <v>42125</v>
      </c>
      <c r="H249" s="95" t="s">
        <v>10971</v>
      </c>
    </row>
    <row r="250" customHeight="1" spans="1:8">
      <c r="A250" s="64">
        <v>249</v>
      </c>
      <c r="B250" s="91" t="s">
        <v>14788</v>
      </c>
      <c r="C250" s="91" t="s">
        <v>14789</v>
      </c>
      <c r="D250" s="90" t="s">
        <v>14790</v>
      </c>
      <c r="E250" s="91" t="s">
        <v>14604</v>
      </c>
      <c r="F250" s="92">
        <v>35</v>
      </c>
      <c r="G250" s="93">
        <v>41821</v>
      </c>
      <c r="H250" s="95" t="s">
        <v>10971</v>
      </c>
    </row>
    <row r="251" customHeight="1" spans="1:8">
      <c r="A251" s="64">
        <v>250</v>
      </c>
      <c r="B251" s="90" t="s">
        <v>14401</v>
      </c>
      <c r="C251" s="91" t="s">
        <v>14791</v>
      </c>
      <c r="D251" s="90" t="s">
        <v>14792</v>
      </c>
      <c r="E251" s="91" t="s">
        <v>14594</v>
      </c>
      <c r="F251" s="92">
        <v>49</v>
      </c>
      <c r="G251" s="93">
        <v>44044</v>
      </c>
      <c r="H251" s="95" t="s">
        <v>10971</v>
      </c>
    </row>
    <row r="252" customHeight="1" spans="1:8">
      <c r="A252" s="64">
        <v>251</v>
      </c>
      <c r="B252" s="90" t="s">
        <v>14421</v>
      </c>
      <c r="C252" s="91" t="s">
        <v>14793</v>
      </c>
      <c r="D252" s="90" t="s">
        <v>14794</v>
      </c>
      <c r="E252" s="91" t="s">
        <v>14594</v>
      </c>
      <c r="F252" s="92">
        <v>45</v>
      </c>
      <c r="G252" s="93">
        <v>43831</v>
      </c>
      <c r="H252" s="95" t="s">
        <v>10971</v>
      </c>
    </row>
    <row r="253" customHeight="1" spans="1:8">
      <c r="A253" s="64">
        <v>252</v>
      </c>
      <c r="B253" s="91" t="s">
        <v>14795</v>
      </c>
      <c r="C253" s="91" t="s">
        <v>14796</v>
      </c>
      <c r="D253" s="90" t="s">
        <v>14797</v>
      </c>
      <c r="E253" s="91" t="s">
        <v>14604</v>
      </c>
      <c r="F253" s="92">
        <v>38</v>
      </c>
      <c r="G253" s="93">
        <v>41852</v>
      </c>
      <c r="H253" s="95" t="s">
        <v>10971</v>
      </c>
    </row>
    <row r="254" customHeight="1" spans="1:8">
      <c r="A254" s="64">
        <v>253</v>
      </c>
      <c r="B254" s="90" t="s">
        <v>14648</v>
      </c>
      <c r="C254" s="91" t="s">
        <v>14798</v>
      </c>
      <c r="D254" s="90" t="s">
        <v>14799</v>
      </c>
      <c r="E254" s="91" t="s">
        <v>14589</v>
      </c>
      <c r="F254" s="92">
        <v>45</v>
      </c>
      <c r="G254" s="93">
        <v>43313</v>
      </c>
      <c r="H254" s="95" t="s">
        <v>10971</v>
      </c>
    </row>
    <row r="255" customHeight="1" spans="1:8">
      <c r="A255" s="64">
        <v>254</v>
      </c>
      <c r="B255" s="90" t="s">
        <v>14800</v>
      </c>
      <c r="C255" s="91" t="s">
        <v>14801</v>
      </c>
      <c r="D255" s="90" t="s">
        <v>14802</v>
      </c>
      <c r="E255" s="91" t="s">
        <v>14589</v>
      </c>
      <c r="F255" s="92">
        <v>39</v>
      </c>
      <c r="G255" s="93">
        <v>41852</v>
      </c>
      <c r="H255" s="95" t="s">
        <v>10971</v>
      </c>
    </row>
    <row r="256" customHeight="1" spans="1:8">
      <c r="A256" s="64">
        <v>255</v>
      </c>
      <c r="B256" s="90" t="s">
        <v>14800</v>
      </c>
      <c r="C256" s="91" t="s">
        <v>14803</v>
      </c>
      <c r="D256" s="90" t="s">
        <v>14804</v>
      </c>
      <c r="E256" s="91" t="s">
        <v>14594</v>
      </c>
      <c r="F256" s="92">
        <v>42</v>
      </c>
      <c r="G256" s="93">
        <v>43709</v>
      </c>
      <c r="H256" s="95" t="s">
        <v>10971</v>
      </c>
    </row>
    <row r="257" customHeight="1" spans="1:8">
      <c r="A257" s="64">
        <v>256</v>
      </c>
      <c r="B257" s="90" t="s">
        <v>14381</v>
      </c>
      <c r="C257" s="91" t="s">
        <v>14805</v>
      </c>
      <c r="D257" s="90" t="s">
        <v>14806</v>
      </c>
      <c r="E257" s="91" t="s">
        <v>14604</v>
      </c>
      <c r="F257" s="92">
        <v>39</v>
      </c>
      <c r="G257" s="93">
        <v>42005</v>
      </c>
      <c r="H257" s="103" t="s">
        <v>10971</v>
      </c>
    </row>
    <row r="258" customHeight="1" spans="1:8">
      <c r="A258" s="64">
        <v>257</v>
      </c>
      <c r="B258" s="91" t="s">
        <v>14807</v>
      </c>
      <c r="C258" s="91" t="s">
        <v>14808</v>
      </c>
      <c r="D258" s="90" t="s">
        <v>14809</v>
      </c>
      <c r="E258" s="91" t="s">
        <v>14594</v>
      </c>
      <c r="F258" s="92">
        <v>32</v>
      </c>
      <c r="G258" s="93">
        <v>42217</v>
      </c>
      <c r="H258" s="95" t="s">
        <v>10971</v>
      </c>
    </row>
    <row r="259" customHeight="1" spans="1:8">
      <c r="A259" s="64">
        <v>258</v>
      </c>
      <c r="B259" s="91" t="s">
        <v>14810</v>
      </c>
      <c r="C259" s="91" t="s">
        <v>14811</v>
      </c>
      <c r="D259" s="90" t="s">
        <v>14812</v>
      </c>
      <c r="E259" s="91" t="s">
        <v>14604</v>
      </c>
      <c r="F259" s="92">
        <v>45</v>
      </c>
      <c r="G259" s="93">
        <v>41821</v>
      </c>
      <c r="H259" s="95" t="s">
        <v>10971</v>
      </c>
    </row>
    <row r="260" customHeight="1" spans="1:8">
      <c r="A260" s="64">
        <v>259</v>
      </c>
      <c r="B260" s="90" t="s">
        <v>14182</v>
      </c>
      <c r="C260" s="91" t="s">
        <v>14813</v>
      </c>
      <c r="D260" s="90" t="s">
        <v>14814</v>
      </c>
      <c r="E260" s="91" t="s">
        <v>14594</v>
      </c>
      <c r="F260" s="92">
        <v>45</v>
      </c>
      <c r="G260" s="93">
        <v>42217</v>
      </c>
      <c r="H260" s="95" t="s">
        <v>10971</v>
      </c>
    </row>
    <row r="261" customHeight="1" spans="1:8">
      <c r="A261" s="64">
        <v>260</v>
      </c>
      <c r="B261" s="90" t="s">
        <v>14815</v>
      </c>
      <c r="C261" s="91" t="s">
        <v>14816</v>
      </c>
      <c r="D261" s="90" t="s">
        <v>14817</v>
      </c>
      <c r="E261" s="91" t="s">
        <v>14604</v>
      </c>
      <c r="F261" s="92">
        <v>42</v>
      </c>
      <c r="G261" s="93">
        <v>41852</v>
      </c>
      <c r="H261" s="95" t="s">
        <v>10971</v>
      </c>
    </row>
    <row r="262" customHeight="1" spans="1:8">
      <c r="A262" s="64">
        <v>261</v>
      </c>
      <c r="B262" s="90" t="s">
        <v>14448</v>
      </c>
      <c r="C262" s="91" t="s">
        <v>14818</v>
      </c>
      <c r="D262" s="90" t="s">
        <v>14819</v>
      </c>
      <c r="E262" s="91" t="s">
        <v>14604</v>
      </c>
      <c r="F262" s="92">
        <v>29</v>
      </c>
      <c r="G262" s="93">
        <v>43101</v>
      </c>
      <c r="H262" s="97" t="s">
        <v>10971</v>
      </c>
    </row>
    <row r="263" customHeight="1" spans="1:8">
      <c r="A263" s="64">
        <v>262</v>
      </c>
      <c r="B263" s="90" t="s">
        <v>14448</v>
      </c>
      <c r="C263" s="91" t="s">
        <v>14820</v>
      </c>
      <c r="D263" s="90" t="s">
        <v>14745</v>
      </c>
      <c r="E263" s="91" t="s">
        <v>14589</v>
      </c>
      <c r="F263" s="92">
        <v>42</v>
      </c>
      <c r="G263" s="93">
        <v>45292</v>
      </c>
      <c r="H263" s="97" t="s">
        <v>10971</v>
      </c>
    </row>
    <row r="264" customHeight="1" spans="1:8">
      <c r="A264" s="64">
        <v>263</v>
      </c>
      <c r="B264" s="91" t="s">
        <v>14821</v>
      </c>
      <c r="C264" s="91" t="s">
        <v>14822</v>
      </c>
      <c r="D264" s="90" t="s">
        <v>14823</v>
      </c>
      <c r="E264" s="91" t="s">
        <v>14604</v>
      </c>
      <c r="F264" s="92">
        <v>45</v>
      </c>
      <c r="G264" s="93">
        <v>41852</v>
      </c>
      <c r="H264" s="95" t="s">
        <v>10971</v>
      </c>
    </row>
    <row r="265" customHeight="1" spans="1:8">
      <c r="A265" s="64">
        <v>264</v>
      </c>
      <c r="B265" s="90" t="s">
        <v>14824</v>
      </c>
      <c r="C265" s="91" t="s">
        <v>14825</v>
      </c>
      <c r="D265" s="90" t="s">
        <v>14826</v>
      </c>
      <c r="E265" s="91" t="s">
        <v>14604</v>
      </c>
      <c r="F265" s="92">
        <v>39</v>
      </c>
      <c r="G265" s="93">
        <v>42005</v>
      </c>
      <c r="H265" s="95" t="s">
        <v>10971</v>
      </c>
    </row>
    <row r="266" customHeight="1" spans="1:8">
      <c r="A266" s="64">
        <v>265</v>
      </c>
      <c r="B266" s="90" t="s">
        <v>14827</v>
      </c>
      <c r="C266" s="91" t="s">
        <v>14828</v>
      </c>
      <c r="D266" s="90" t="s">
        <v>14829</v>
      </c>
      <c r="E266" s="91" t="s">
        <v>14594</v>
      </c>
      <c r="F266" s="92">
        <v>36</v>
      </c>
      <c r="G266" s="93">
        <v>43101</v>
      </c>
      <c r="H266" s="95" t="s">
        <v>10971</v>
      </c>
    </row>
    <row r="267" customHeight="1" spans="1:8">
      <c r="A267" s="64">
        <v>266</v>
      </c>
      <c r="B267" s="90" t="s">
        <v>14830</v>
      </c>
      <c r="C267" s="91" t="s">
        <v>14831</v>
      </c>
      <c r="D267" s="90" t="s">
        <v>14832</v>
      </c>
      <c r="E267" s="91" t="s">
        <v>14604</v>
      </c>
      <c r="F267" s="92">
        <v>36</v>
      </c>
      <c r="G267" s="93">
        <v>42005</v>
      </c>
      <c r="H267" s="95" t="s">
        <v>10971</v>
      </c>
    </row>
    <row r="268" customHeight="1" spans="1:8">
      <c r="A268" s="64">
        <v>267</v>
      </c>
      <c r="B268" s="90" t="s">
        <v>14833</v>
      </c>
      <c r="C268" s="91" t="s">
        <v>14834</v>
      </c>
      <c r="D268" s="90" t="s">
        <v>14835</v>
      </c>
      <c r="E268" s="91" t="s">
        <v>14594</v>
      </c>
      <c r="F268" s="92">
        <v>49</v>
      </c>
      <c r="G268" s="93">
        <v>42430</v>
      </c>
      <c r="H268" s="95" t="s">
        <v>10971</v>
      </c>
    </row>
    <row r="269" customHeight="1" spans="1:8">
      <c r="A269" s="64">
        <v>268</v>
      </c>
      <c r="B269" s="90" t="s">
        <v>14836</v>
      </c>
      <c r="C269" s="91" t="s">
        <v>14837</v>
      </c>
      <c r="D269" s="90" t="s">
        <v>14838</v>
      </c>
      <c r="E269" s="91" t="s">
        <v>14604</v>
      </c>
      <c r="F269" s="92">
        <v>42</v>
      </c>
      <c r="G269" s="93">
        <v>43101</v>
      </c>
      <c r="H269" s="97" t="s">
        <v>10971</v>
      </c>
    </row>
    <row r="270" customHeight="1" spans="1:8">
      <c r="A270" s="64">
        <v>269</v>
      </c>
      <c r="B270" s="90" t="s">
        <v>14839</v>
      </c>
      <c r="C270" s="91" t="s">
        <v>14840</v>
      </c>
      <c r="D270" s="91" t="s">
        <v>14841</v>
      </c>
      <c r="E270" s="91" t="s">
        <v>14589</v>
      </c>
      <c r="F270" s="92">
        <v>39</v>
      </c>
      <c r="G270" s="93">
        <v>45108</v>
      </c>
      <c r="H270" s="97" t="s">
        <v>10971</v>
      </c>
    </row>
    <row r="271" customHeight="1" spans="1:8">
      <c r="A271" s="64">
        <v>270</v>
      </c>
      <c r="B271" s="90" t="s">
        <v>14842</v>
      </c>
      <c r="C271" s="91" t="s">
        <v>14843</v>
      </c>
      <c r="D271" s="90" t="s">
        <v>14844</v>
      </c>
      <c r="E271" s="91" t="s">
        <v>14604</v>
      </c>
      <c r="F271" s="92">
        <v>29</v>
      </c>
      <c r="G271" s="93">
        <v>41944</v>
      </c>
      <c r="H271" s="95" t="s">
        <v>10971</v>
      </c>
    </row>
    <row r="272" customHeight="1" spans="1:8">
      <c r="A272" s="64">
        <v>271</v>
      </c>
      <c r="B272" s="90" t="s">
        <v>14845</v>
      </c>
      <c r="C272" s="91" t="s">
        <v>14846</v>
      </c>
      <c r="D272" s="90" t="s">
        <v>14847</v>
      </c>
      <c r="E272" s="91" t="s">
        <v>14604</v>
      </c>
      <c r="F272" s="92">
        <v>29</v>
      </c>
      <c r="G272" s="93">
        <v>41852</v>
      </c>
      <c r="H272" s="95" t="s">
        <v>10971</v>
      </c>
    </row>
    <row r="273" customHeight="1" spans="1:8">
      <c r="A273" s="64">
        <v>272</v>
      </c>
      <c r="B273" s="90" t="s">
        <v>14848</v>
      </c>
      <c r="C273" s="91" t="s">
        <v>14849</v>
      </c>
      <c r="D273" s="90" t="s">
        <v>14850</v>
      </c>
      <c r="E273" s="91" t="s">
        <v>14604</v>
      </c>
      <c r="F273" s="92">
        <v>32</v>
      </c>
      <c r="G273" s="93">
        <v>41821</v>
      </c>
      <c r="H273" s="95" t="s">
        <v>10971</v>
      </c>
    </row>
    <row r="274" customHeight="1" spans="1:8">
      <c r="A274" s="64">
        <v>273</v>
      </c>
      <c r="B274" s="90" t="s">
        <v>14851</v>
      </c>
      <c r="C274" s="91" t="s">
        <v>14852</v>
      </c>
      <c r="D274" s="90" t="s">
        <v>14629</v>
      </c>
      <c r="E274" s="91" t="s">
        <v>14604</v>
      </c>
      <c r="F274" s="92">
        <v>35</v>
      </c>
      <c r="G274" s="93">
        <v>41852</v>
      </c>
      <c r="H274" s="95" t="s">
        <v>10971</v>
      </c>
    </row>
    <row r="275" customHeight="1" spans="1:8">
      <c r="A275" s="64">
        <v>274</v>
      </c>
      <c r="B275" s="90" t="s">
        <v>14853</v>
      </c>
      <c r="C275" s="91" t="s">
        <v>14854</v>
      </c>
      <c r="D275" s="90" t="s">
        <v>14855</v>
      </c>
      <c r="E275" s="91" t="s">
        <v>14589</v>
      </c>
      <c r="F275" s="92">
        <v>45</v>
      </c>
      <c r="G275" s="93">
        <v>44348</v>
      </c>
      <c r="H275" s="97" t="s">
        <v>10971</v>
      </c>
    </row>
    <row r="276" customHeight="1" spans="1:8">
      <c r="A276" s="64">
        <v>275</v>
      </c>
      <c r="B276" s="90" t="s">
        <v>14856</v>
      </c>
      <c r="C276" s="91" t="s">
        <v>14857</v>
      </c>
      <c r="D276" s="90" t="s">
        <v>14858</v>
      </c>
      <c r="E276" s="91" t="s">
        <v>14589</v>
      </c>
      <c r="F276" s="92">
        <v>42</v>
      </c>
      <c r="G276" s="93">
        <v>44013</v>
      </c>
      <c r="H276" s="95" t="s">
        <v>10971</v>
      </c>
    </row>
    <row r="277" customHeight="1" spans="1:8">
      <c r="A277" s="64">
        <v>276</v>
      </c>
      <c r="B277" s="90" t="s">
        <v>14859</v>
      </c>
      <c r="C277" s="91" t="s">
        <v>14860</v>
      </c>
      <c r="D277" s="90" t="s">
        <v>14861</v>
      </c>
      <c r="E277" s="91" t="s">
        <v>14604</v>
      </c>
      <c r="F277" s="92">
        <v>39</v>
      </c>
      <c r="G277" s="93">
        <v>41852</v>
      </c>
      <c r="H277" s="95" t="s">
        <v>10971</v>
      </c>
    </row>
    <row r="278" customHeight="1" spans="1:8">
      <c r="A278" s="64">
        <v>277</v>
      </c>
      <c r="B278" s="90" t="s">
        <v>14862</v>
      </c>
      <c r="C278" s="91" t="s">
        <v>14863</v>
      </c>
      <c r="D278" s="90" t="s">
        <v>14864</v>
      </c>
      <c r="E278" s="91" t="s">
        <v>14594</v>
      </c>
      <c r="F278" s="92">
        <v>42</v>
      </c>
      <c r="G278" s="93">
        <v>42552</v>
      </c>
      <c r="H278" s="95" t="s">
        <v>10971</v>
      </c>
    </row>
    <row r="279" customHeight="1" spans="1:8">
      <c r="A279" s="64">
        <v>278</v>
      </c>
      <c r="B279" s="90" t="s">
        <v>14426</v>
      </c>
      <c r="C279" s="91" t="s">
        <v>14865</v>
      </c>
      <c r="D279" s="90" t="s">
        <v>14866</v>
      </c>
      <c r="E279" s="91" t="s">
        <v>14604</v>
      </c>
      <c r="F279" s="92">
        <v>39</v>
      </c>
      <c r="G279" s="93">
        <v>42917</v>
      </c>
      <c r="H279" s="97" t="s">
        <v>10971</v>
      </c>
    </row>
    <row r="280" customHeight="1" spans="1:8">
      <c r="A280" s="64">
        <v>279</v>
      </c>
      <c r="B280" s="104" t="s">
        <v>14426</v>
      </c>
      <c r="C280" s="105" t="s">
        <v>14867</v>
      </c>
      <c r="D280" s="104" t="s">
        <v>14868</v>
      </c>
      <c r="E280" s="104" t="s">
        <v>11277</v>
      </c>
      <c r="F280" s="106">
        <v>52</v>
      </c>
      <c r="G280" s="107">
        <v>45839</v>
      </c>
      <c r="H280" s="108"/>
    </row>
    <row r="281" customHeight="1" spans="1:8">
      <c r="A281" s="64">
        <v>280</v>
      </c>
      <c r="B281" s="90" t="s">
        <v>14869</v>
      </c>
      <c r="C281" s="91" t="s">
        <v>14870</v>
      </c>
      <c r="D281" s="90" t="s">
        <v>14871</v>
      </c>
      <c r="E281" s="91" t="s">
        <v>14589</v>
      </c>
      <c r="F281" s="92">
        <v>32</v>
      </c>
      <c r="G281" s="93">
        <v>43678</v>
      </c>
      <c r="H281" s="95" t="s">
        <v>10971</v>
      </c>
    </row>
    <row r="282" customHeight="1" spans="1:8">
      <c r="A282" s="64">
        <v>281</v>
      </c>
      <c r="B282" s="90" t="s">
        <v>14872</v>
      </c>
      <c r="C282" s="91" t="s">
        <v>14873</v>
      </c>
      <c r="D282" s="90" t="s">
        <v>14874</v>
      </c>
      <c r="E282" s="91" t="s">
        <v>14604</v>
      </c>
      <c r="F282" s="92">
        <v>36</v>
      </c>
      <c r="G282" s="93">
        <v>43101</v>
      </c>
      <c r="H282" s="97" t="s">
        <v>10971</v>
      </c>
    </row>
    <row r="283" customHeight="1" spans="1:8">
      <c r="A283" s="64">
        <v>282</v>
      </c>
      <c r="B283" s="90" t="s">
        <v>14875</v>
      </c>
      <c r="C283" s="91" t="s">
        <v>14876</v>
      </c>
      <c r="D283" s="90" t="s">
        <v>14874</v>
      </c>
      <c r="E283" s="91" t="s">
        <v>14589</v>
      </c>
      <c r="F283" s="92">
        <v>45</v>
      </c>
      <c r="G283" s="93">
        <v>45108</v>
      </c>
      <c r="H283" s="97" t="s">
        <v>10971</v>
      </c>
    </row>
    <row r="284" customHeight="1" spans="1:8">
      <c r="A284" s="64">
        <v>283</v>
      </c>
      <c r="B284" s="90" t="s">
        <v>14316</v>
      </c>
      <c r="C284" s="91" t="s">
        <v>14877</v>
      </c>
      <c r="D284" s="90" t="s">
        <v>14878</v>
      </c>
      <c r="E284" s="91" t="s">
        <v>14589</v>
      </c>
      <c r="F284" s="92">
        <v>45</v>
      </c>
      <c r="G284" s="93">
        <v>45477</v>
      </c>
      <c r="H284" s="103" t="s">
        <v>10971</v>
      </c>
    </row>
    <row r="285" customHeight="1" spans="1:8">
      <c r="A285" s="64">
        <v>284</v>
      </c>
      <c r="B285" s="90" t="s">
        <v>14879</v>
      </c>
      <c r="C285" s="91" t="s">
        <v>14880</v>
      </c>
      <c r="D285" s="90" t="s">
        <v>11432</v>
      </c>
      <c r="E285" s="91" t="s">
        <v>14604</v>
      </c>
      <c r="F285" s="92">
        <v>25</v>
      </c>
      <c r="G285" s="93">
        <v>41791</v>
      </c>
      <c r="H285" s="95" t="s">
        <v>10971</v>
      </c>
    </row>
    <row r="286" customHeight="1" spans="1:8">
      <c r="A286" s="64">
        <v>285</v>
      </c>
      <c r="B286" s="90" t="s">
        <v>6072</v>
      </c>
      <c r="C286" s="91" t="s">
        <v>14881</v>
      </c>
      <c r="D286" s="90" t="s">
        <v>14882</v>
      </c>
      <c r="E286" s="91" t="s">
        <v>14589</v>
      </c>
      <c r="F286" s="92">
        <v>45</v>
      </c>
      <c r="G286" s="93">
        <v>44958</v>
      </c>
      <c r="H286" s="95" t="s">
        <v>10971</v>
      </c>
    </row>
    <row r="287" customHeight="1" spans="1:8">
      <c r="A287" s="64">
        <v>286</v>
      </c>
      <c r="B287" s="90" t="s">
        <v>6072</v>
      </c>
      <c r="C287" s="91" t="s">
        <v>14883</v>
      </c>
      <c r="D287" s="90" t="s">
        <v>14884</v>
      </c>
      <c r="E287" s="91" t="s">
        <v>14589</v>
      </c>
      <c r="F287" s="92">
        <v>49</v>
      </c>
      <c r="G287" s="93">
        <v>44958</v>
      </c>
      <c r="H287" s="97" t="s">
        <v>10971</v>
      </c>
    </row>
    <row r="288" customHeight="1" spans="1:8">
      <c r="A288" s="64">
        <v>287</v>
      </c>
      <c r="B288" s="90" t="s">
        <v>14885</v>
      </c>
      <c r="C288" s="91" t="s">
        <v>14886</v>
      </c>
      <c r="D288" s="90" t="s">
        <v>14887</v>
      </c>
      <c r="E288" s="91" t="s">
        <v>14604</v>
      </c>
      <c r="F288" s="92">
        <v>39</v>
      </c>
      <c r="G288" s="93">
        <v>41852</v>
      </c>
      <c r="H288" s="95" t="s">
        <v>10971</v>
      </c>
    </row>
    <row r="289" customHeight="1" spans="1:8">
      <c r="A289" s="64">
        <v>288</v>
      </c>
      <c r="B289" s="91" t="s">
        <v>14888</v>
      </c>
      <c r="C289" s="91" t="s">
        <v>14889</v>
      </c>
      <c r="D289" s="90" t="s">
        <v>14472</v>
      </c>
      <c r="E289" s="91" t="s">
        <v>14604</v>
      </c>
      <c r="F289" s="92">
        <v>39</v>
      </c>
      <c r="G289" s="93">
        <v>42156</v>
      </c>
      <c r="H289" s="95" t="s">
        <v>10971</v>
      </c>
    </row>
    <row r="290" customHeight="1" spans="1:8">
      <c r="A290" s="64">
        <v>289</v>
      </c>
      <c r="B290" s="90" t="s">
        <v>14890</v>
      </c>
      <c r="C290" s="91" t="s">
        <v>14891</v>
      </c>
      <c r="D290" s="90" t="s">
        <v>9990</v>
      </c>
      <c r="E290" s="91" t="s">
        <v>14604</v>
      </c>
      <c r="F290" s="92">
        <v>32</v>
      </c>
      <c r="G290" s="93">
        <v>42186</v>
      </c>
      <c r="H290" s="95" t="s">
        <v>10971</v>
      </c>
    </row>
    <row r="291" customHeight="1" spans="1:8">
      <c r="A291" s="64">
        <v>290</v>
      </c>
      <c r="B291" s="91" t="s">
        <v>14892</v>
      </c>
      <c r="C291" s="91" t="s">
        <v>14893</v>
      </c>
      <c r="D291" s="90" t="s">
        <v>14894</v>
      </c>
      <c r="E291" s="91" t="s">
        <v>14604</v>
      </c>
      <c r="F291" s="92">
        <v>49</v>
      </c>
      <c r="G291" s="93">
        <v>42186</v>
      </c>
      <c r="H291" s="95" t="s">
        <v>10971</v>
      </c>
    </row>
    <row r="292" customHeight="1" spans="1:8">
      <c r="A292" s="64">
        <v>291</v>
      </c>
      <c r="B292" s="90" t="s">
        <v>14895</v>
      </c>
      <c r="C292" s="91" t="s">
        <v>14896</v>
      </c>
      <c r="D292" s="90" t="s">
        <v>14897</v>
      </c>
      <c r="E292" s="91" t="s">
        <v>14604</v>
      </c>
      <c r="F292" s="92">
        <v>32</v>
      </c>
      <c r="G292" s="93">
        <v>42156</v>
      </c>
      <c r="H292" s="95" t="s">
        <v>10971</v>
      </c>
    </row>
    <row r="293" customHeight="1" spans="1:8">
      <c r="A293" s="64">
        <v>292</v>
      </c>
      <c r="B293" s="90" t="s">
        <v>14898</v>
      </c>
      <c r="C293" s="91" t="s">
        <v>14899</v>
      </c>
      <c r="D293" s="90" t="s">
        <v>14900</v>
      </c>
      <c r="E293" s="91" t="s">
        <v>14604</v>
      </c>
      <c r="F293" s="92">
        <v>22</v>
      </c>
      <c r="G293" s="93">
        <v>42156</v>
      </c>
      <c r="H293" s="95" t="s">
        <v>10971</v>
      </c>
    </row>
  </sheetData>
  <hyperlinks>
    <hyperlink ref="H2" r:id="rId2" display="详情"/>
    <hyperlink ref="H3" r:id="rId3" display="详情"/>
    <hyperlink ref="H4" r:id="rId4" display="详情"/>
    <hyperlink ref="H5" r:id="rId5" display="详情"/>
    <hyperlink ref="H6" r:id="rId6" display="详情"/>
    <hyperlink ref="H7" r:id="rId7" display="详情"/>
    <hyperlink ref="H8" r:id="rId8" display="详情"/>
    <hyperlink ref="H9" r:id="rId9" display="详情"/>
    <hyperlink ref="H10" r:id="rId10" display="详情"/>
    <hyperlink ref="H11" r:id="rId11" display="详情"/>
    <hyperlink ref="H12" r:id="rId12" display="详情"/>
    <hyperlink ref="H13" r:id="rId13" display="详情"/>
    <hyperlink ref="H14" r:id="rId14" display="详情"/>
    <hyperlink ref="H15" r:id="rId15" display="详情"/>
    <hyperlink ref="H16" r:id="rId16" display="详情"/>
    <hyperlink ref="H17" r:id="rId17" display="详情"/>
    <hyperlink ref="H18" r:id="rId18" display="详情"/>
    <hyperlink ref="H19" r:id="rId19" display="详情"/>
    <hyperlink ref="H20" r:id="rId20" display="详情"/>
    <hyperlink ref="H21" r:id="rId21" display="详情"/>
    <hyperlink ref="H22" r:id="rId22" display="详情"/>
    <hyperlink ref="H23" r:id="rId23" display="详情"/>
    <hyperlink ref="H24" r:id="rId24" display="详情"/>
    <hyperlink ref="H25" r:id="rId25" display="详情"/>
    <hyperlink ref="H26" r:id="rId26" display="详情"/>
    <hyperlink ref="H27" r:id="rId27" display="详情"/>
    <hyperlink ref="H28" r:id="rId28" display="详情"/>
    <hyperlink ref="H29" r:id="rId29" display="详情"/>
    <hyperlink ref="H30" r:id="rId30" display="详情"/>
    <hyperlink ref="H31" r:id="rId31" display="详情"/>
    <hyperlink ref="H32" r:id="rId32" display="详情"/>
    <hyperlink ref="H33" r:id="rId33" display="详情"/>
    <hyperlink ref="H34" r:id="rId34" display="详情"/>
    <hyperlink ref="H35" r:id="rId35" display="详情"/>
    <hyperlink ref="H36" r:id="rId36" display="详情"/>
    <hyperlink ref="H37" r:id="rId37" display="详情"/>
    <hyperlink ref="H38" r:id="rId38" display="详情"/>
    <hyperlink ref="H39" r:id="rId39" display="详情"/>
    <hyperlink ref="H40" r:id="rId40" display="详情"/>
    <hyperlink ref="H41" r:id="rId41" display="详情"/>
    <hyperlink ref="H42" r:id="rId42" display="详情"/>
    <hyperlink ref="H43" r:id="rId43" display="详情"/>
    <hyperlink ref="H44" r:id="rId44" display="详情"/>
    <hyperlink ref="H45" r:id="rId45" display="详情"/>
    <hyperlink ref="H46" r:id="rId46" display="详情"/>
    <hyperlink ref="H53" r:id="rId47" display="点击查看" tooltip="http://www.textbookcenter.cn/book/1089.html"/>
    <hyperlink ref="H54" r:id="rId48" display="点击查看" tooltip="http://www.textbookcenter.cn/book/656.html"/>
    <hyperlink ref="H55" r:id="rId49" display="点击查看" tooltip="http://www.textbookcenter.cn/book/657.html"/>
    <hyperlink ref="H56" r:id="rId50" display="点击查看" tooltip="http://www.textbookcenter.cn/book/658.html"/>
    <hyperlink ref="H57" r:id="rId51" display="点击查看" tooltip="http://www.textbookcenter.cn/book/1277.html"/>
    <hyperlink ref="H59" r:id="rId52" display="点击查看" tooltip="http://www.textbookcenter.cn/book/661.html"/>
    <hyperlink ref="H60" r:id="rId53" display="点击查看" tooltip="http://www.textbookcenter.cn/book/662.html"/>
    <hyperlink ref="H61" r:id="rId54" display="点击查看" tooltip="http://www.textbookcenter.cn/book/663.html"/>
    <hyperlink ref="H62" r:id="rId55" display="点击查看" tooltip="http://www.textbookcenter.cn/book/1450.html"/>
    <hyperlink ref="H63" r:id="rId56" display="点击查看" tooltip="http://www.textbookcenter.cn/book/665.html"/>
    <hyperlink ref="H64" r:id="rId57" display="点击查看" tooltip="http://www.textbookcenter.cn/book/666.html"/>
    <hyperlink ref="H65" r:id="rId58" display="点击查看" tooltip="http://www.textbookcenter.cn/book/667.html"/>
    <hyperlink ref="H66" r:id="rId59" display="点击查看" tooltip="http://www.textbookcenter.cn/book/1328.html"/>
    <hyperlink ref="H68" r:id="rId60" display="点击查看" tooltip="http://www.textbookcenter.cn/book/670.html"/>
    <hyperlink ref="H69" r:id="rId61" display="点击查看" tooltip="http://www.textbookcenter.cn/book/671.html"/>
    <hyperlink ref="H70" r:id="rId62" display="点击查看" tooltip="http://www.textbookcenter.cn/book/672.html"/>
    <hyperlink ref="H71" r:id="rId63" display="点击查看" tooltip="http://www.textbookcenter.cn/book/674.html"/>
    <hyperlink ref="H72" r:id="rId64" display="点击查看" tooltip="http://www.textbookcenter.cn/book/1322.html"/>
    <hyperlink ref="H74" r:id="rId65" display="点击查看" tooltip="http://www.textbookcenter.cn/book/1318.html"/>
    <hyperlink ref="H75" r:id="rId66" display="点击查看" tooltip="http://www.textbookcenter.cn/book/678.html"/>
    <hyperlink ref="H76" r:id="rId67" display="点击查看" tooltip="http://www.textbookcenter.cn/book/1326.html"/>
    <hyperlink ref="H77" r:id="rId68" display="点击查看" tooltip="http://www.textbookcenter.cn/book/1320.html"/>
    <hyperlink ref="H78" r:id="rId69" display="点击查看" tooltip="http://www.textbookcenter.cn/book/681.html"/>
    <hyperlink ref="H79" r:id="rId70" display="点击查看" tooltip="http://www.textbookcenter.cn/book/664.html"/>
    <hyperlink ref="H80" r:id="rId71" display="点击查看" tooltip="http://www.textbookcenter.cn/book/1323.html"/>
    <hyperlink ref="H81" r:id="rId72" display="点击查看" tooltip="http://www.textbookcenter.cn/book/1327.html"/>
    <hyperlink ref="H82" r:id="rId73" display="点击查看" tooltip="http://www.textbookcenter.cn/book/685.html"/>
    <hyperlink ref="H83" r:id="rId74" display="点击查看" tooltip="http://www.textbookcenter.cn/book/686.html"/>
    <hyperlink ref="H84" r:id="rId75" display="点击查看" tooltip="http://www.textbookcenter.cn/book/1315.html"/>
    <hyperlink ref="H85" r:id="rId76" display="点击查看" tooltip="http://www.textbookcenter.cn/book/688.html"/>
    <hyperlink ref="H86" r:id="rId77" display="点击查看" tooltip="http://www.textbookcenter.cn/book/1332.html"/>
    <hyperlink ref="H87" r:id="rId78" display="点击查看" tooltip="http://www.textbookcenter.cn/book/1280.html"/>
    <hyperlink ref="H88" r:id="rId79" display="点击查看" tooltip="http://www.textbookcenter.cn/book/1321.html"/>
    <hyperlink ref="H89" r:id="rId80" display="点击查看" tooltip="http://www.textbookcenter.cn/book/692.html"/>
    <hyperlink ref="H90" r:id="rId81" display="点击查看" tooltip="http://www.textbookcenter.cn/book/1316.html"/>
    <hyperlink ref="H91" r:id="rId70" display="点击查看" tooltip="http://www.textbookcenter.cn/book/664.html"/>
    <hyperlink ref="H92" r:id="rId82" display="点击查看" tooltip="http://www.textbookcenter.cn/book/1329.html"/>
    <hyperlink ref="H93" r:id="rId83" display="点击查看" tooltip="http://www.textbookcenter.cn/book/696.html"/>
    <hyperlink ref="H58" r:id="rId84" display="点击查看" tooltip="http://www.textbookcenter.cn/book/660.html"/>
    <hyperlink ref="H50" r:id="rId85" display="点击查看"/>
    <hyperlink ref="H47" r:id="rId86" display="点击查看"/>
    <hyperlink ref="H51" r:id="rId87" display="点击查看"/>
    <hyperlink ref="H48" r:id="rId88" display="点击查看"/>
    <hyperlink ref="H73" r:id="rId89" display="点击查看" tooltip="http://www.textbookcenter.cn/book/1331.html"/>
    <hyperlink ref="H49" r:id="rId90" display="点击查看"/>
    <hyperlink ref="H129" r:id="rId91" display="样章"/>
    <hyperlink ref="H131" r:id="rId92" display="样章"/>
    <hyperlink ref="H132" r:id="rId93" display="样章"/>
    <hyperlink ref="H133" r:id="rId94" display="样章"/>
    <hyperlink ref="H134" r:id="rId95" display="样章"/>
    <hyperlink ref="H135" r:id="rId96" display="样章"/>
    <hyperlink ref="H136" r:id="rId97" display="样章"/>
    <hyperlink ref="H137" r:id="rId98" display="样章"/>
    <hyperlink ref="H138" r:id="rId99" display="样章"/>
    <hyperlink ref="H139" r:id="rId100" display="样章"/>
    <hyperlink ref="H140" r:id="rId101" display="样章"/>
    <hyperlink ref="H141" r:id="rId102" display="样章"/>
    <hyperlink ref="H142" r:id="rId103" display="样章"/>
    <hyperlink ref="H143" r:id="rId104" display="样章"/>
    <hyperlink ref="H144" r:id="rId105" display="样章"/>
    <hyperlink ref="H145" r:id="rId106" display="样章"/>
    <hyperlink ref="H146" r:id="rId107" display="样章"/>
    <hyperlink ref="H147" r:id="rId108" display="样章"/>
    <hyperlink ref="H148" r:id="rId109" display="样章"/>
    <hyperlink ref="H149" r:id="rId110" display="样章"/>
    <hyperlink ref="H150" r:id="rId111" display="样章"/>
    <hyperlink ref="H151" r:id="rId112" display="样章"/>
    <hyperlink ref="H152" r:id="rId113" display="样章"/>
    <hyperlink ref="H153" r:id="rId114" display="样章"/>
    <hyperlink ref="H154" r:id="rId115" display="样章"/>
    <hyperlink ref="H155" r:id="rId116" display="样章"/>
    <hyperlink ref="H156" r:id="rId117" display="样章"/>
    <hyperlink ref="H157" r:id="rId118" display="样章"/>
    <hyperlink ref="H158" r:id="rId119" display="样章"/>
    <hyperlink ref="H159" r:id="rId120" display="样章"/>
    <hyperlink ref="H160" r:id="rId121" display="样章"/>
    <hyperlink ref="H161" r:id="rId122" display="样章"/>
    <hyperlink ref="H162" r:id="rId123" display="样章"/>
    <hyperlink ref="H163" r:id="rId124" display="样章"/>
    <hyperlink ref="H164" r:id="rId125" display="样章"/>
    <hyperlink ref="H165" r:id="rId126" display="样章"/>
    <hyperlink ref="H166" r:id="rId127" display="样章"/>
    <hyperlink ref="H167" r:id="rId128" display="样章"/>
    <hyperlink ref="H168" r:id="rId129" display="样章"/>
    <hyperlink ref="H169" r:id="rId130" display="样章"/>
    <hyperlink ref="H171" r:id="rId131" display="样章"/>
    <hyperlink ref="H172" r:id="rId132" display="样章"/>
    <hyperlink ref="H173" r:id="rId133" display="样章"/>
    <hyperlink ref="H174" r:id="rId134" display="样章"/>
    <hyperlink ref="H175" r:id="rId135" display="样章"/>
    <hyperlink ref="H176" r:id="rId136" display="样章"/>
    <hyperlink ref="H177" r:id="rId137" display="样章"/>
    <hyperlink ref="H178" r:id="rId138" display="样章"/>
    <hyperlink ref="H179" r:id="rId139" display="样章"/>
    <hyperlink ref="H180" r:id="rId140" display="样章"/>
    <hyperlink ref="H181" r:id="rId141" display="样章"/>
    <hyperlink ref="H182" r:id="rId142" display="样章"/>
    <hyperlink ref="H183" r:id="rId143" display="样章"/>
    <hyperlink ref="H184" r:id="rId144" display="样章"/>
    <hyperlink ref="H186" r:id="rId145" display="样章"/>
    <hyperlink ref="H187" r:id="rId146" display="样章"/>
    <hyperlink ref="H188" r:id="rId147" display="样章"/>
    <hyperlink ref="H189" r:id="rId148" display="样章"/>
    <hyperlink ref="H190" r:id="rId149" display="样章"/>
    <hyperlink ref="H191" r:id="rId150" display="样章"/>
    <hyperlink ref="H192" r:id="rId151" display="样章"/>
    <hyperlink ref="H193" r:id="rId152" display="样章"/>
    <hyperlink ref="H194" r:id="rId153" display="样章"/>
    <hyperlink ref="H195" r:id="rId154" display="样章"/>
    <hyperlink ref="H196" r:id="rId155" display="样章"/>
    <hyperlink ref="H197" r:id="rId156" display="样章"/>
    <hyperlink ref="H198" r:id="rId157" display="样章"/>
    <hyperlink ref="H199" r:id="rId158" display="样章"/>
    <hyperlink ref="H200" r:id="rId159" display="样章"/>
    <hyperlink ref="H201" r:id="rId160" display="样章"/>
    <hyperlink ref="H202" r:id="rId161" display="样章"/>
    <hyperlink ref="H203" r:id="rId162" display="样章"/>
    <hyperlink ref="H204" r:id="rId163" display="样章"/>
    <hyperlink ref="H205" r:id="rId164" display="样章"/>
    <hyperlink ref="H206" r:id="rId165" display="样章"/>
    <hyperlink ref="H207" r:id="rId166" display="样章"/>
    <hyperlink ref="H208" r:id="rId167" display="样章"/>
    <hyperlink ref="H209" r:id="rId168" display="样章"/>
    <hyperlink ref="H210" r:id="rId169" display="样章"/>
    <hyperlink ref="H211" r:id="rId170" display="样章"/>
    <hyperlink ref="H212" r:id="rId171" display="样章"/>
    <hyperlink ref="H213" r:id="rId172" display="样章"/>
    <hyperlink ref="H214" r:id="rId173" display="样章"/>
    <hyperlink ref="H215" r:id="rId174" display="样章"/>
    <hyperlink ref="H216" r:id="rId175" display="样章"/>
    <hyperlink ref="H217" r:id="rId176" display="样章"/>
    <hyperlink ref="H218" r:id="rId177" display="样章"/>
    <hyperlink ref="H219" r:id="rId178" display="样章"/>
    <hyperlink ref="H220" r:id="rId179" display="样章"/>
    <hyperlink ref="H221" r:id="rId180" display="样章"/>
    <hyperlink ref="H222" r:id="rId181" display="样章"/>
    <hyperlink ref="H223" r:id="rId182" display="样章"/>
    <hyperlink ref="H224" r:id="rId183" display="样章"/>
    <hyperlink ref="H225" r:id="rId184" display="样章"/>
    <hyperlink ref="H226" r:id="rId185" display="样章"/>
    <hyperlink ref="H227" r:id="rId186" display="样章"/>
    <hyperlink ref="H228" r:id="rId187" display="样章"/>
    <hyperlink ref="H229" r:id="rId188" display="样章"/>
    <hyperlink ref="H230" r:id="rId189" display="样章"/>
    <hyperlink ref="H231" r:id="rId190" display="样章"/>
    <hyperlink ref="H232" r:id="rId191" display="样章"/>
    <hyperlink ref="H233" r:id="rId192" display="样章"/>
    <hyperlink ref="H234" r:id="rId193" display="样章"/>
    <hyperlink ref="H235" r:id="rId194" display="样章"/>
    <hyperlink ref="H236" r:id="rId195" display="样章"/>
    <hyperlink ref="H237" r:id="rId196" display="样章"/>
    <hyperlink ref="H238" r:id="rId197" display="样章"/>
    <hyperlink ref="H239" r:id="rId198" display="样章"/>
    <hyperlink ref="H240" r:id="rId199" display="样章"/>
    <hyperlink ref="H241" r:id="rId200" display="样章"/>
    <hyperlink ref="H242" r:id="rId201" display="样章"/>
    <hyperlink ref="H243" r:id="rId202" display="样章"/>
    <hyperlink ref="H244" r:id="rId203" display="样章"/>
    <hyperlink ref="H245" r:id="rId204" display="样章"/>
    <hyperlink ref="H246" r:id="rId205" display="样章"/>
    <hyperlink ref="H247" r:id="rId206" display="样章"/>
    <hyperlink ref="H248" r:id="rId207" display="样章"/>
    <hyperlink ref="H249" r:id="rId208" display="样章"/>
    <hyperlink ref="H250" r:id="rId209" display="样章"/>
    <hyperlink ref="H251" r:id="rId210" display="样章"/>
    <hyperlink ref="H252" r:id="rId211" display="样章"/>
    <hyperlink ref="H253" r:id="rId212" display="样章"/>
    <hyperlink ref="H254" r:id="rId213" display="样章"/>
    <hyperlink ref="H255" r:id="rId214" display="样章"/>
    <hyperlink ref="H256" r:id="rId215" display="样章"/>
    <hyperlink ref="H257" r:id="rId216" display="样章"/>
    <hyperlink ref="H258" r:id="rId217" display="样章"/>
    <hyperlink ref="H259" r:id="rId218" display="样章"/>
    <hyperlink ref="H260" r:id="rId219" display="样章"/>
    <hyperlink ref="H261" r:id="rId220" display="样章"/>
    <hyperlink ref="H262" r:id="rId221" display="样章"/>
    <hyperlink ref="H263" r:id="rId222" display="样章"/>
    <hyperlink ref="H264" r:id="rId223" display="样章"/>
    <hyperlink ref="H265" r:id="rId224" display="样章"/>
    <hyperlink ref="H266" r:id="rId225" display="样章"/>
    <hyperlink ref="H267" r:id="rId226" display="样章"/>
    <hyperlink ref="H268" r:id="rId227" display="样章"/>
    <hyperlink ref="H269" r:id="rId228" display="样章"/>
    <hyperlink ref="H270" r:id="rId229" display="样章"/>
    <hyperlink ref="H271" r:id="rId230" display="样章"/>
    <hyperlink ref="H272" r:id="rId231" display="样章"/>
    <hyperlink ref="H273" r:id="rId232" display="样章"/>
    <hyperlink ref="H274" r:id="rId233" display="样章"/>
    <hyperlink ref="H275" r:id="rId234" display="样章"/>
    <hyperlink ref="H276" r:id="rId235" display="样章"/>
    <hyperlink ref="H277" r:id="rId236" display="样章"/>
    <hyperlink ref="H278" r:id="rId237" display="样章"/>
    <hyperlink ref="H279" r:id="rId238" display="样章"/>
    <hyperlink ref="H281" r:id="rId239" display="样章"/>
    <hyperlink ref="H282" r:id="rId240" display="样章"/>
    <hyperlink ref="H283" r:id="rId241" display="样章"/>
    <hyperlink ref="H284" r:id="rId242" display="样章"/>
    <hyperlink ref="H285" r:id="rId243" display="样章"/>
    <hyperlink ref="H286" r:id="rId244" display="样章"/>
    <hyperlink ref="H287" r:id="rId245" display="样章"/>
    <hyperlink ref="H288" r:id="rId246" display="样章"/>
    <hyperlink ref="H289" r:id="rId247" display="样章"/>
    <hyperlink ref="H290" r:id="rId248" display="样章"/>
    <hyperlink ref="H291" r:id="rId249" display="样章"/>
    <hyperlink ref="H292" r:id="rId250" display="样章"/>
    <hyperlink ref="H293" r:id="rId251" display="样章"/>
    <hyperlink ref="H185" r:id="rId252" display="样章"/>
    <hyperlink ref="H130" r:id="rId253" display="样章"/>
  </hyperlinks>
  <pageMargins left="0.75" right="0.75" top="1" bottom="1" header="0.5" footer="0.5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C6" sqref="C6"/>
    </sheetView>
  </sheetViews>
  <sheetFormatPr defaultColWidth="8.725" defaultRowHeight="36" customHeight="1"/>
  <cols>
    <col min="1" max="1" width="7.18333333333333" style="52" customWidth="1"/>
    <col min="2" max="2" width="31.725" customWidth="1"/>
    <col min="3" max="3" width="20.3666666666667" customWidth="1"/>
    <col min="5" max="5" width="24.3666666666667" customWidth="1"/>
    <col min="6" max="6" width="9.36666666666667" style="52" customWidth="1"/>
    <col min="7" max="7" width="20.6333333333333" style="52" customWidth="1"/>
    <col min="8" max="8" width="18.6333333333333" customWidth="1"/>
    <col min="9" max="9" width="14.4583333333333" customWidth="1"/>
  </cols>
  <sheetData>
    <row r="1" s="1" customFormat="1" customHeight="1" spans="1:9">
      <c r="A1" s="2" t="s">
        <v>1817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1818</v>
      </c>
      <c r="H1" s="3" t="s">
        <v>7</v>
      </c>
      <c r="I1" s="23" t="s">
        <v>1819</v>
      </c>
    </row>
    <row r="2" customHeight="1" spans="1:7">
      <c r="A2" s="53">
        <v>1</v>
      </c>
      <c r="B2" s="54" t="s">
        <v>14901</v>
      </c>
      <c r="C2" s="55" t="s">
        <v>14902</v>
      </c>
      <c r="D2" s="54" t="s">
        <v>14903</v>
      </c>
      <c r="E2" s="54" t="s">
        <v>795</v>
      </c>
      <c r="F2" s="56" t="s">
        <v>2611</v>
      </c>
      <c r="G2" s="57">
        <v>43252</v>
      </c>
    </row>
    <row r="3" customHeight="1" spans="1:7">
      <c r="A3" s="53">
        <v>2</v>
      </c>
      <c r="B3" s="54" t="s">
        <v>14904</v>
      </c>
      <c r="C3" s="55" t="s">
        <v>14905</v>
      </c>
      <c r="D3" s="54" t="s">
        <v>14906</v>
      </c>
      <c r="E3" s="54" t="s">
        <v>795</v>
      </c>
      <c r="F3" s="56" t="s">
        <v>14907</v>
      </c>
      <c r="G3" s="57">
        <v>43252</v>
      </c>
    </row>
    <row r="4" customHeight="1" spans="1:7">
      <c r="A4" s="53">
        <v>3</v>
      </c>
      <c r="B4" s="54" t="s">
        <v>14908</v>
      </c>
      <c r="C4" s="55" t="s">
        <v>14909</v>
      </c>
      <c r="D4" s="54" t="s">
        <v>14910</v>
      </c>
      <c r="E4" s="54" t="s">
        <v>795</v>
      </c>
      <c r="F4" s="56" t="s">
        <v>14911</v>
      </c>
      <c r="G4" s="57">
        <v>43252</v>
      </c>
    </row>
    <row r="5" customHeight="1" spans="1:7">
      <c r="A5" s="53">
        <v>4</v>
      </c>
      <c r="B5" s="54" t="s">
        <v>14912</v>
      </c>
      <c r="C5" s="55" t="s">
        <v>14913</v>
      </c>
      <c r="D5" s="54" t="s">
        <v>14914</v>
      </c>
      <c r="E5" s="54" t="s">
        <v>795</v>
      </c>
      <c r="F5" s="56" t="s">
        <v>2611</v>
      </c>
      <c r="G5" s="57">
        <v>43252</v>
      </c>
    </row>
    <row r="6" customHeight="1" spans="1:7">
      <c r="A6" s="53">
        <v>5</v>
      </c>
      <c r="B6" s="54" t="s">
        <v>14915</v>
      </c>
      <c r="C6" s="55" t="s">
        <v>14916</v>
      </c>
      <c r="D6" s="54" t="s">
        <v>14917</v>
      </c>
      <c r="E6" s="54" t="s">
        <v>795</v>
      </c>
      <c r="F6" s="56" t="s">
        <v>14918</v>
      </c>
      <c r="G6" s="57">
        <v>43252</v>
      </c>
    </row>
    <row r="7" customHeight="1" spans="1:7">
      <c r="A7" s="53">
        <v>6</v>
      </c>
      <c r="B7" s="54" t="s">
        <v>14919</v>
      </c>
      <c r="C7" s="55" t="s">
        <v>14920</v>
      </c>
      <c r="D7" s="54" t="s">
        <v>14921</v>
      </c>
      <c r="E7" s="54" t="s">
        <v>795</v>
      </c>
      <c r="F7" s="56" t="s">
        <v>14922</v>
      </c>
      <c r="G7" s="57">
        <v>43252</v>
      </c>
    </row>
    <row r="8" customHeight="1" spans="1:7">
      <c r="A8" s="53">
        <v>7</v>
      </c>
      <c r="B8" s="54" t="s">
        <v>14923</v>
      </c>
      <c r="C8" s="55" t="s">
        <v>14924</v>
      </c>
      <c r="D8" s="54" t="s">
        <v>14925</v>
      </c>
      <c r="E8" s="54" t="s">
        <v>795</v>
      </c>
      <c r="F8" s="56" t="s">
        <v>2599</v>
      </c>
      <c r="G8" s="57">
        <v>43252</v>
      </c>
    </row>
    <row r="9" customHeight="1" spans="1:7">
      <c r="A9" s="53">
        <v>8</v>
      </c>
      <c r="B9" s="54" t="s">
        <v>14926</v>
      </c>
      <c r="C9" s="55" t="s">
        <v>14927</v>
      </c>
      <c r="D9" s="54" t="s">
        <v>14928</v>
      </c>
      <c r="E9" s="54" t="s">
        <v>795</v>
      </c>
      <c r="F9" s="56" t="s">
        <v>14929</v>
      </c>
      <c r="G9" s="57">
        <v>43252</v>
      </c>
    </row>
    <row r="10" customHeight="1" spans="1:8">
      <c r="A10" s="53">
        <v>9</v>
      </c>
      <c r="B10" s="7" t="s">
        <v>14930</v>
      </c>
      <c r="C10" s="8" t="s">
        <v>14931</v>
      </c>
      <c r="D10" s="8" t="s">
        <v>14932</v>
      </c>
      <c r="E10" s="8" t="s">
        <v>14933</v>
      </c>
      <c r="F10" s="58">
        <v>56</v>
      </c>
      <c r="G10" s="58">
        <v>2024.09</v>
      </c>
      <c r="H10" s="7"/>
    </row>
    <row r="11" customHeight="1" spans="1:8">
      <c r="A11" s="53">
        <v>10</v>
      </c>
      <c r="B11" s="11" t="s">
        <v>14934</v>
      </c>
      <c r="C11" s="11" t="s">
        <v>14935</v>
      </c>
      <c r="D11" s="11" t="s">
        <v>14936</v>
      </c>
      <c r="E11" s="11" t="s">
        <v>14933</v>
      </c>
      <c r="F11" s="59">
        <v>45</v>
      </c>
      <c r="G11" s="59">
        <v>2024.12</v>
      </c>
      <c r="H11" s="10"/>
    </row>
    <row r="12" customHeight="1" spans="1:8">
      <c r="A12" s="53">
        <v>11</v>
      </c>
      <c r="B12" s="8" t="s">
        <v>14937</v>
      </c>
      <c r="C12" s="8" t="s">
        <v>14938</v>
      </c>
      <c r="D12" s="8" t="s">
        <v>14936</v>
      </c>
      <c r="E12" s="8" t="s">
        <v>14933</v>
      </c>
      <c r="F12" s="58">
        <v>39.8</v>
      </c>
      <c r="G12" s="58">
        <v>2024.12</v>
      </c>
      <c r="H12" s="7"/>
    </row>
    <row r="13" customHeight="1" spans="1:8">
      <c r="A13" s="53">
        <v>12</v>
      </c>
      <c r="B13" s="11" t="s">
        <v>14939</v>
      </c>
      <c r="C13" s="11" t="s">
        <v>14940</v>
      </c>
      <c r="D13" s="11" t="s">
        <v>14941</v>
      </c>
      <c r="E13" s="11" t="s">
        <v>14933</v>
      </c>
      <c r="F13" s="59">
        <v>35</v>
      </c>
      <c r="G13" s="59">
        <v>2024.1</v>
      </c>
      <c r="H13" s="10"/>
    </row>
    <row r="14" customHeight="1" spans="1:8">
      <c r="A14" s="53">
        <v>13</v>
      </c>
      <c r="B14" s="7" t="s">
        <v>14942</v>
      </c>
      <c r="C14" s="8" t="s">
        <v>14943</v>
      </c>
      <c r="D14" s="8" t="s">
        <v>14944</v>
      </c>
      <c r="E14" s="8" t="s">
        <v>14933</v>
      </c>
      <c r="F14" s="58">
        <v>69.8</v>
      </c>
      <c r="G14" s="58">
        <v>2024.12</v>
      </c>
      <c r="H14" s="7"/>
    </row>
    <row r="15" customHeight="1" spans="1:8">
      <c r="A15" s="53">
        <v>14</v>
      </c>
      <c r="B15" s="11" t="s">
        <v>14945</v>
      </c>
      <c r="C15" s="11" t="s">
        <v>14946</v>
      </c>
      <c r="D15" s="11" t="s">
        <v>14947</v>
      </c>
      <c r="E15" s="11" t="s">
        <v>14933</v>
      </c>
      <c r="F15" s="59">
        <v>39.8</v>
      </c>
      <c r="G15" s="59">
        <v>2024.1</v>
      </c>
      <c r="H15" s="10"/>
    </row>
    <row r="16" customHeight="1" spans="1:8">
      <c r="A16" s="53">
        <v>15</v>
      </c>
      <c r="B16" s="8" t="s">
        <v>14948</v>
      </c>
      <c r="C16" s="8" t="s">
        <v>14949</v>
      </c>
      <c r="D16" s="8" t="s">
        <v>14950</v>
      </c>
      <c r="E16" s="8" t="s">
        <v>14933</v>
      </c>
      <c r="F16" s="58">
        <v>36</v>
      </c>
      <c r="G16" s="58">
        <v>2024.12</v>
      </c>
      <c r="H16" s="7"/>
    </row>
    <row r="17" customHeight="1" spans="1:8">
      <c r="A17" s="53">
        <v>16</v>
      </c>
      <c r="B17" s="11" t="s">
        <v>14951</v>
      </c>
      <c r="C17" s="11" t="s">
        <v>14952</v>
      </c>
      <c r="D17" s="11" t="s">
        <v>14953</v>
      </c>
      <c r="E17" s="11" t="s">
        <v>14933</v>
      </c>
      <c r="F17" s="59">
        <v>38</v>
      </c>
      <c r="G17" s="59">
        <v>2024.12</v>
      </c>
      <c r="H17" s="10"/>
    </row>
    <row r="18" customHeight="1" spans="1:8">
      <c r="A18" s="53">
        <v>17</v>
      </c>
      <c r="B18" s="8" t="s">
        <v>14954</v>
      </c>
      <c r="C18" s="8" t="s">
        <v>14955</v>
      </c>
      <c r="D18" s="8" t="s">
        <v>14956</v>
      </c>
      <c r="E18" s="8" t="s">
        <v>14933</v>
      </c>
      <c r="F18" s="58">
        <v>36</v>
      </c>
      <c r="G18" s="58">
        <v>2024.05</v>
      </c>
      <c r="H18" s="7"/>
    </row>
    <row r="19" customHeight="1" spans="1:8">
      <c r="A19" s="53">
        <v>18</v>
      </c>
      <c r="B19" s="10" t="s">
        <v>14957</v>
      </c>
      <c r="C19" s="11" t="s">
        <v>14958</v>
      </c>
      <c r="D19" s="11" t="s">
        <v>14959</v>
      </c>
      <c r="E19" s="11" t="s">
        <v>14960</v>
      </c>
      <c r="F19" s="59">
        <v>68</v>
      </c>
      <c r="G19" s="59">
        <v>2024.02</v>
      </c>
      <c r="H19" s="10"/>
    </row>
    <row r="20" customHeight="1" spans="1:8">
      <c r="A20" s="53">
        <v>19</v>
      </c>
      <c r="B20" s="8" t="s">
        <v>14961</v>
      </c>
      <c r="C20" s="8" t="s">
        <v>14962</v>
      </c>
      <c r="D20" s="8" t="s">
        <v>14959</v>
      </c>
      <c r="E20" s="8" t="s">
        <v>14963</v>
      </c>
      <c r="F20" s="58">
        <v>39.8</v>
      </c>
      <c r="G20" s="58">
        <v>2023.1</v>
      </c>
      <c r="H20" s="7"/>
    </row>
    <row r="21" customHeight="1" spans="1:8">
      <c r="A21" s="53">
        <v>20</v>
      </c>
      <c r="B21" s="60" t="s">
        <v>14964</v>
      </c>
      <c r="C21" s="60" t="s">
        <v>14965</v>
      </c>
      <c r="D21" s="60" t="s">
        <v>14966</v>
      </c>
      <c r="E21" s="60" t="s">
        <v>14963</v>
      </c>
      <c r="F21" s="61">
        <v>49.9</v>
      </c>
      <c r="G21" s="61">
        <v>2023.07</v>
      </c>
      <c r="H21" s="62"/>
    </row>
    <row r="22" customHeight="1" spans="1:8">
      <c r="A22" s="53">
        <v>21</v>
      </c>
      <c r="B22" s="62" t="s">
        <v>14967</v>
      </c>
      <c r="C22" s="60" t="s">
        <v>14968</v>
      </c>
      <c r="D22" s="60" t="s">
        <v>14969</v>
      </c>
      <c r="E22" s="60" t="s">
        <v>14970</v>
      </c>
      <c r="F22" s="61">
        <v>49.8</v>
      </c>
      <c r="G22" s="61">
        <v>2025.06</v>
      </c>
      <c r="H22" s="62"/>
    </row>
  </sheetData>
  <pageMargins left="0.75" right="0.75" top="1" bottom="1" header="0.5" footer="0.5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3"/>
  <sheetViews>
    <sheetView workbookViewId="0">
      <selection activeCell="E85" sqref="E85"/>
    </sheetView>
  </sheetViews>
  <sheetFormatPr defaultColWidth="8.725" defaultRowHeight="59.45" customHeight="1"/>
  <cols>
    <col min="1" max="1" width="22" customWidth="1"/>
    <col min="2" max="2" width="55.4583333333333" customWidth="1"/>
    <col min="3" max="3" width="19.6333333333333" customWidth="1"/>
    <col min="4" max="4" width="17.725" customWidth="1"/>
    <col min="5" max="5" width="10.275" customWidth="1"/>
    <col min="6" max="6" width="9.54166666666667" customWidth="1"/>
    <col min="7" max="7" width="23.6333333333333" customWidth="1"/>
    <col min="8" max="8" width="13.275" customWidth="1"/>
    <col min="9" max="9" width="15.9083333333333" customWidth="1"/>
  </cols>
  <sheetData>
    <row r="1" s="1" customFormat="1" ht="30" customHeight="1" spans="1:9">
      <c r="A1" s="2" t="s">
        <v>1817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1818</v>
      </c>
      <c r="H1" s="3" t="s">
        <v>7</v>
      </c>
      <c r="I1" s="23" t="s">
        <v>1819</v>
      </c>
    </row>
    <row r="2" customHeight="1" spans="1:8">
      <c r="A2" s="4">
        <v>1</v>
      </c>
      <c r="B2" s="5" t="s">
        <v>14971</v>
      </c>
      <c r="C2" s="4" t="s">
        <v>14972</v>
      </c>
      <c r="D2" s="4" t="s">
        <v>14973</v>
      </c>
      <c r="E2" s="4" t="s">
        <v>211</v>
      </c>
      <c r="F2" s="4">
        <v>68</v>
      </c>
      <c r="G2" s="4" t="s">
        <v>1517</v>
      </c>
      <c r="H2" s="6" t="s">
        <v>14</v>
      </c>
    </row>
    <row r="3" customHeight="1" spans="1:8">
      <c r="A3" s="4">
        <v>2</v>
      </c>
      <c r="B3" s="5" t="s">
        <v>14974</v>
      </c>
      <c r="C3" s="4" t="s">
        <v>14975</v>
      </c>
      <c r="D3" s="4" t="s">
        <v>14973</v>
      </c>
      <c r="E3" s="4" t="s">
        <v>211</v>
      </c>
      <c r="F3" s="4">
        <v>66.8</v>
      </c>
      <c r="G3" s="4" t="s">
        <v>1517</v>
      </c>
      <c r="H3" s="6" t="s">
        <v>14</v>
      </c>
    </row>
    <row r="4" customHeight="1" spans="1:8">
      <c r="A4" s="4">
        <v>3</v>
      </c>
      <c r="B4" s="5" t="s">
        <v>14976</v>
      </c>
      <c r="C4" s="4" t="s">
        <v>14977</v>
      </c>
      <c r="D4" s="4" t="s">
        <v>14973</v>
      </c>
      <c r="E4" s="4" t="s">
        <v>211</v>
      </c>
      <c r="F4" s="4">
        <v>36.8</v>
      </c>
      <c r="G4" s="4" t="s">
        <v>84</v>
      </c>
      <c r="H4" s="6" t="s">
        <v>14</v>
      </c>
    </row>
    <row r="5" customHeight="1" spans="1:8">
      <c r="A5" s="4">
        <v>4</v>
      </c>
      <c r="B5" s="5" t="s">
        <v>14978</v>
      </c>
      <c r="C5" s="4" t="s">
        <v>14979</v>
      </c>
      <c r="D5" s="4" t="s">
        <v>14973</v>
      </c>
      <c r="E5" s="4" t="s">
        <v>211</v>
      </c>
      <c r="F5" s="4">
        <v>68</v>
      </c>
      <c r="G5" s="4" t="s">
        <v>1517</v>
      </c>
      <c r="H5" s="6" t="s">
        <v>14</v>
      </c>
    </row>
    <row r="6" customHeight="1" spans="1:8">
      <c r="A6" s="4">
        <v>5</v>
      </c>
      <c r="B6" s="5" t="s">
        <v>14980</v>
      </c>
      <c r="C6" s="4" t="s">
        <v>14981</v>
      </c>
      <c r="D6" s="4" t="s">
        <v>14973</v>
      </c>
      <c r="E6" s="4" t="s">
        <v>211</v>
      </c>
      <c r="F6" s="4">
        <v>46.8</v>
      </c>
      <c r="G6" s="4" t="s">
        <v>1517</v>
      </c>
      <c r="H6" s="6" t="s">
        <v>14</v>
      </c>
    </row>
    <row r="7" customHeight="1" spans="1:8">
      <c r="A7" s="4">
        <v>6</v>
      </c>
      <c r="B7" s="5" t="s">
        <v>14982</v>
      </c>
      <c r="C7" s="4" t="s">
        <v>14983</v>
      </c>
      <c r="D7" s="4" t="s">
        <v>14973</v>
      </c>
      <c r="E7" s="4" t="s">
        <v>211</v>
      </c>
      <c r="F7" s="4">
        <v>46.8</v>
      </c>
      <c r="G7" s="4" t="s">
        <v>84</v>
      </c>
      <c r="H7" s="6" t="s">
        <v>14</v>
      </c>
    </row>
    <row r="8" customHeight="1" spans="1:8">
      <c r="A8" s="4">
        <v>7</v>
      </c>
      <c r="B8" s="5" t="s">
        <v>14984</v>
      </c>
      <c r="C8" s="4" t="s">
        <v>14985</v>
      </c>
      <c r="D8" s="4" t="s">
        <v>14973</v>
      </c>
      <c r="E8" s="4" t="s">
        <v>211</v>
      </c>
      <c r="F8" s="4">
        <v>68</v>
      </c>
      <c r="G8" s="4" t="s">
        <v>84</v>
      </c>
      <c r="H8" s="6" t="s">
        <v>14</v>
      </c>
    </row>
    <row r="9" customHeight="1" spans="1:8">
      <c r="A9" s="4">
        <v>8</v>
      </c>
      <c r="B9" s="5" t="s">
        <v>14986</v>
      </c>
      <c r="C9" s="4" t="s">
        <v>14987</v>
      </c>
      <c r="D9" s="4" t="s">
        <v>14973</v>
      </c>
      <c r="E9" s="4" t="s">
        <v>211</v>
      </c>
      <c r="F9" s="4">
        <v>56.8</v>
      </c>
      <c r="G9" s="4" t="s">
        <v>84</v>
      </c>
      <c r="H9" s="6" t="s">
        <v>14</v>
      </c>
    </row>
    <row r="10" customHeight="1" spans="1:8">
      <c r="A10" s="4">
        <v>9</v>
      </c>
      <c r="B10" s="5" t="s">
        <v>14988</v>
      </c>
      <c r="C10" s="4" t="s">
        <v>14989</v>
      </c>
      <c r="D10" s="4" t="s">
        <v>14973</v>
      </c>
      <c r="E10" s="4" t="s">
        <v>211</v>
      </c>
      <c r="F10" s="4">
        <v>36.8</v>
      </c>
      <c r="G10" s="4" t="s">
        <v>84</v>
      </c>
      <c r="H10" s="6" t="s">
        <v>14</v>
      </c>
    </row>
    <row r="11" customHeight="1" spans="1:8">
      <c r="A11" s="4">
        <v>10</v>
      </c>
      <c r="B11" s="5" t="s">
        <v>14990</v>
      </c>
      <c r="C11" s="4" t="s">
        <v>14991</v>
      </c>
      <c r="D11" s="4" t="s">
        <v>14973</v>
      </c>
      <c r="E11" s="4" t="s">
        <v>211</v>
      </c>
      <c r="F11" s="4">
        <v>68</v>
      </c>
      <c r="G11" s="4" t="s">
        <v>1517</v>
      </c>
      <c r="H11" s="6" t="s">
        <v>14</v>
      </c>
    </row>
    <row r="12" customHeight="1" spans="1:8">
      <c r="A12" s="4">
        <v>11</v>
      </c>
      <c r="B12" s="5" t="s">
        <v>14992</v>
      </c>
      <c r="C12" s="4" t="s">
        <v>14993</v>
      </c>
      <c r="D12" s="4" t="s">
        <v>14973</v>
      </c>
      <c r="E12" s="4" t="s">
        <v>211</v>
      </c>
      <c r="F12" s="4">
        <v>66.8</v>
      </c>
      <c r="G12" s="4" t="s">
        <v>1517</v>
      </c>
      <c r="H12" s="6" t="s">
        <v>14</v>
      </c>
    </row>
    <row r="13" customHeight="1" spans="1:8">
      <c r="A13" s="4">
        <v>12</v>
      </c>
      <c r="B13" s="5" t="s">
        <v>14994</v>
      </c>
      <c r="C13" s="4" t="s">
        <v>14995</v>
      </c>
      <c r="D13" s="4" t="s">
        <v>14973</v>
      </c>
      <c r="E13" s="4" t="s">
        <v>211</v>
      </c>
      <c r="F13" s="4">
        <v>46.8</v>
      </c>
      <c r="G13" s="4" t="s">
        <v>18</v>
      </c>
      <c r="H13" s="6" t="s">
        <v>14</v>
      </c>
    </row>
    <row r="14" customHeight="1" spans="1:8">
      <c r="A14" s="4">
        <v>13</v>
      </c>
      <c r="B14" s="5" t="s">
        <v>14996</v>
      </c>
      <c r="C14" s="4" t="s">
        <v>14997</v>
      </c>
      <c r="D14" s="4" t="s">
        <v>14998</v>
      </c>
      <c r="E14" s="4" t="s">
        <v>22</v>
      </c>
      <c r="F14" s="4">
        <v>39.8</v>
      </c>
      <c r="G14" s="4" t="s">
        <v>1881</v>
      </c>
      <c r="H14" s="6" t="s">
        <v>14</v>
      </c>
    </row>
    <row r="15" customHeight="1" spans="1:8">
      <c r="A15" s="4">
        <v>14</v>
      </c>
      <c r="B15" s="5" t="s">
        <v>14999</v>
      </c>
      <c r="C15" s="4" t="s">
        <v>15000</v>
      </c>
      <c r="D15" s="4" t="s">
        <v>14998</v>
      </c>
      <c r="E15" s="4" t="s">
        <v>22</v>
      </c>
      <c r="F15" s="4">
        <v>29.8</v>
      </c>
      <c r="G15" s="4" t="s">
        <v>2026</v>
      </c>
      <c r="H15" s="6" t="s">
        <v>14</v>
      </c>
    </row>
    <row r="16" customHeight="1" spans="1:8">
      <c r="A16" s="4">
        <v>15</v>
      </c>
      <c r="B16" s="5" t="s">
        <v>15001</v>
      </c>
      <c r="C16" s="4" t="s">
        <v>57</v>
      </c>
      <c r="D16" s="4" t="s">
        <v>14998</v>
      </c>
      <c r="E16" s="4" t="s">
        <v>22</v>
      </c>
      <c r="F16" s="4">
        <v>0</v>
      </c>
      <c r="G16" s="4" t="s">
        <v>2026</v>
      </c>
      <c r="H16" s="6" t="s">
        <v>14</v>
      </c>
    </row>
    <row r="17" customHeight="1" spans="1:8">
      <c r="A17" s="4">
        <v>16</v>
      </c>
      <c r="B17" s="5" t="s">
        <v>15002</v>
      </c>
      <c r="C17" s="4" t="s">
        <v>15003</v>
      </c>
      <c r="D17" s="4" t="s">
        <v>15004</v>
      </c>
      <c r="E17" s="4" t="s">
        <v>22</v>
      </c>
      <c r="F17" s="4">
        <v>39.8</v>
      </c>
      <c r="G17" s="4" t="s">
        <v>2026</v>
      </c>
      <c r="H17" s="6" t="s">
        <v>14</v>
      </c>
    </row>
    <row r="18" customHeight="1" spans="1:8">
      <c r="A18" s="4">
        <v>17</v>
      </c>
      <c r="B18" s="5" t="s">
        <v>15005</v>
      </c>
      <c r="C18" s="4" t="s">
        <v>15006</v>
      </c>
      <c r="D18" s="4" t="s">
        <v>15004</v>
      </c>
      <c r="E18" s="4" t="s">
        <v>22</v>
      </c>
      <c r="F18" s="4">
        <v>29.8</v>
      </c>
      <c r="G18" s="4" t="s">
        <v>2103</v>
      </c>
      <c r="H18" s="6" t="s">
        <v>14</v>
      </c>
    </row>
    <row r="19" customHeight="1" spans="1:8">
      <c r="A19" s="4">
        <v>18</v>
      </c>
      <c r="B19" s="5" t="s">
        <v>15007</v>
      </c>
      <c r="C19" s="4" t="s">
        <v>57</v>
      </c>
      <c r="D19" s="4" t="s">
        <v>15004</v>
      </c>
      <c r="E19" s="4" t="s">
        <v>22</v>
      </c>
      <c r="F19" s="4">
        <v>0</v>
      </c>
      <c r="G19" s="4" t="s">
        <v>2026</v>
      </c>
      <c r="H19" s="6" t="s">
        <v>14</v>
      </c>
    </row>
    <row r="20" customHeight="1" spans="1:8">
      <c r="A20" s="4">
        <v>19</v>
      </c>
      <c r="B20" s="5" t="s">
        <v>15008</v>
      </c>
      <c r="C20" s="4" t="s">
        <v>15009</v>
      </c>
      <c r="D20" s="4" t="s">
        <v>15010</v>
      </c>
      <c r="E20" s="4" t="s">
        <v>22</v>
      </c>
      <c r="F20" s="4">
        <v>39.8</v>
      </c>
      <c r="G20" s="4" t="s">
        <v>282</v>
      </c>
      <c r="H20" s="6" t="s">
        <v>14</v>
      </c>
    </row>
    <row r="21" customHeight="1" spans="1:8">
      <c r="A21" s="4">
        <v>20</v>
      </c>
      <c r="B21" s="5" t="s">
        <v>15011</v>
      </c>
      <c r="C21" s="4" t="s">
        <v>15012</v>
      </c>
      <c r="D21" s="4" t="s">
        <v>15010</v>
      </c>
      <c r="E21" s="4" t="s">
        <v>22</v>
      </c>
      <c r="F21" s="4">
        <v>29.8</v>
      </c>
      <c r="G21" s="4" t="s">
        <v>30</v>
      </c>
      <c r="H21" s="6" t="s">
        <v>14</v>
      </c>
    </row>
    <row r="22" customHeight="1" spans="1:8">
      <c r="A22" s="4">
        <v>21</v>
      </c>
      <c r="B22" s="5" t="s">
        <v>15013</v>
      </c>
      <c r="C22" s="4" t="s">
        <v>57</v>
      </c>
      <c r="D22" s="4" t="s">
        <v>15010</v>
      </c>
      <c r="E22" s="4" t="s">
        <v>22</v>
      </c>
      <c r="F22" s="4">
        <v>0</v>
      </c>
      <c r="G22" s="4" t="s">
        <v>6234</v>
      </c>
      <c r="H22" s="6" t="s">
        <v>14</v>
      </c>
    </row>
    <row r="23" customHeight="1" spans="1:8">
      <c r="A23" s="4">
        <v>22</v>
      </c>
      <c r="B23" s="5" t="s">
        <v>15014</v>
      </c>
      <c r="C23" s="4" t="s">
        <v>15015</v>
      </c>
      <c r="D23" s="4" t="s">
        <v>15016</v>
      </c>
      <c r="E23" s="4" t="s">
        <v>22</v>
      </c>
      <c r="F23" s="4">
        <v>39.8</v>
      </c>
      <c r="G23" s="4" t="s">
        <v>37</v>
      </c>
      <c r="H23" s="6" t="s">
        <v>14</v>
      </c>
    </row>
    <row r="24" customHeight="1" spans="1:8">
      <c r="A24" s="4">
        <v>23</v>
      </c>
      <c r="B24" s="5" t="s">
        <v>15017</v>
      </c>
      <c r="C24" s="4" t="s">
        <v>15018</v>
      </c>
      <c r="D24" s="4" t="s">
        <v>15019</v>
      </c>
      <c r="E24" s="4" t="s">
        <v>22</v>
      </c>
      <c r="F24" s="4">
        <v>29.8</v>
      </c>
      <c r="G24" s="4" t="s">
        <v>37</v>
      </c>
      <c r="H24" s="6" t="s">
        <v>14</v>
      </c>
    </row>
    <row r="25" customHeight="1" spans="1:8">
      <c r="A25" s="4">
        <v>24</v>
      </c>
      <c r="B25" s="5" t="s">
        <v>15020</v>
      </c>
      <c r="C25" s="4" t="s">
        <v>57</v>
      </c>
      <c r="D25" s="4" t="s">
        <v>15016</v>
      </c>
      <c r="E25" s="4" t="s">
        <v>22</v>
      </c>
      <c r="F25" s="4">
        <v>0</v>
      </c>
      <c r="G25" s="4" t="s">
        <v>4610</v>
      </c>
      <c r="H25" s="6" t="s">
        <v>14</v>
      </c>
    </row>
    <row r="26" customHeight="1" spans="1:8">
      <c r="A26" s="4">
        <v>25</v>
      </c>
      <c r="B26" s="5" t="s">
        <v>15021</v>
      </c>
      <c r="C26" s="4" t="s">
        <v>15022</v>
      </c>
      <c r="D26" s="4" t="s">
        <v>15023</v>
      </c>
      <c r="E26" s="4" t="s">
        <v>44</v>
      </c>
      <c r="F26" s="4">
        <v>39.8</v>
      </c>
      <c r="G26" s="4" t="s">
        <v>30</v>
      </c>
      <c r="H26" s="6" t="s">
        <v>14</v>
      </c>
    </row>
    <row r="27" customHeight="1" spans="1:8">
      <c r="A27" s="4">
        <v>26</v>
      </c>
      <c r="B27" s="5" t="s">
        <v>15024</v>
      </c>
      <c r="C27" s="4" t="s">
        <v>15025</v>
      </c>
      <c r="D27" s="4" t="s">
        <v>14031</v>
      </c>
      <c r="E27" s="4" t="s">
        <v>44</v>
      </c>
      <c r="F27" s="4">
        <v>29.8</v>
      </c>
      <c r="G27" s="4" t="s">
        <v>282</v>
      </c>
      <c r="H27" s="6" t="s">
        <v>14</v>
      </c>
    </row>
    <row r="28" customHeight="1" spans="1:8">
      <c r="A28" s="4">
        <v>27</v>
      </c>
      <c r="B28" s="5" t="s">
        <v>15026</v>
      </c>
      <c r="C28" s="4" t="s">
        <v>57</v>
      </c>
      <c r="D28" s="4" t="s">
        <v>15023</v>
      </c>
      <c r="E28" s="4" t="s">
        <v>44</v>
      </c>
      <c r="F28" s="4">
        <v>0</v>
      </c>
      <c r="G28" s="4" t="s">
        <v>6234</v>
      </c>
      <c r="H28" s="6" t="s">
        <v>14</v>
      </c>
    </row>
    <row r="29" customHeight="1" spans="1:8">
      <c r="A29" s="4">
        <v>28</v>
      </c>
      <c r="B29" s="5" t="s">
        <v>15027</v>
      </c>
      <c r="C29" s="4" t="s">
        <v>15028</v>
      </c>
      <c r="D29" s="4" t="s">
        <v>15029</v>
      </c>
      <c r="E29" s="4" t="s">
        <v>44</v>
      </c>
      <c r="F29" s="4">
        <v>39.8</v>
      </c>
      <c r="G29" s="4" t="s">
        <v>37</v>
      </c>
      <c r="H29" s="6" t="s">
        <v>14</v>
      </c>
    </row>
    <row r="30" customHeight="1" spans="1:8">
      <c r="A30" s="4">
        <v>29</v>
      </c>
      <c r="B30" s="5" t="s">
        <v>15030</v>
      </c>
      <c r="C30" s="4" t="s">
        <v>15031</v>
      </c>
      <c r="D30" s="4" t="s">
        <v>14031</v>
      </c>
      <c r="E30" s="4" t="s">
        <v>44</v>
      </c>
      <c r="F30" s="4">
        <v>29.8</v>
      </c>
      <c r="G30" s="4" t="s">
        <v>37</v>
      </c>
      <c r="H30" s="6" t="s">
        <v>14</v>
      </c>
    </row>
    <row r="31" customHeight="1" spans="1:8">
      <c r="A31" s="4">
        <v>30</v>
      </c>
      <c r="B31" s="5" t="s">
        <v>15032</v>
      </c>
      <c r="C31" s="4" t="s">
        <v>57</v>
      </c>
      <c r="D31" s="4" t="s">
        <v>15029</v>
      </c>
      <c r="E31" s="4" t="s">
        <v>44</v>
      </c>
      <c r="F31" s="4">
        <v>0</v>
      </c>
      <c r="G31" s="4" t="s">
        <v>37</v>
      </c>
      <c r="H31" s="6" t="s">
        <v>14</v>
      </c>
    </row>
    <row r="32" customHeight="1" spans="1:8">
      <c r="A32" s="4">
        <v>31</v>
      </c>
      <c r="B32" s="5" t="s">
        <v>15033</v>
      </c>
      <c r="C32" s="4" t="s">
        <v>15034</v>
      </c>
      <c r="D32" s="4" t="s">
        <v>15035</v>
      </c>
      <c r="E32" s="4" t="s">
        <v>44</v>
      </c>
      <c r="F32" s="4">
        <v>39.8</v>
      </c>
      <c r="G32" s="4" t="s">
        <v>282</v>
      </c>
      <c r="H32" s="6" t="s">
        <v>14</v>
      </c>
    </row>
    <row r="33" customHeight="1" spans="1:8">
      <c r="A33" s="4">
        <v>32</v>
      </c>
      <c r="B33" s="5" t="s">
        <v>15036</v>
      </c>
      <c r="C33" s="4" t="s">
        <v>15037</v>
      </c>
      <c r="D33" s="4" t="s">
        <v>15038</v>
      </c>
      <c r="E33" s="4" t="s">
        <v>44</v>
      </c>
      <c r="F33" s="4">
        <v>29.8</v>
      </c>
      <c r="G33" s="4" t="s">
        <v>282</v>
      </c>
      <c r="H33" s="6" t="s">
        <v>14</v>
      </c>
    </row>
    <row r="34" customHeight="1" spans="1:8">
      <c r="A34" s="4">
        <v>33</v>
      </c>
      <c r="B34" s="5" t="s">
        <v>15039</v>
      </c>
      <c r="C34" s="4" t="s">
        <v>57</v>
      </c>
      <c r="D34" s="4" t="s">
        <v>15035</v>
      </c>
      <c r="E34" s="4" t="s">
        <v>44</v>
      </c>
      <c r="F34" s="4">
        <v>0</v>
      </c>
      <c r="G34" s="4" t="s">
        <v>282</v>
      </c>
      <c r="H34" s="6" t="s">
        <v>14</v>
      </c>
    </row>
    <row r="35" customHeight="1" spans="1:8">
      <c r="A35" s="4">
        <v>34</v>
      </c>
      <c r="B35" s="5" t="s">
        <v>15040</v>
      </c>
      <c r="C35" s="4" t="s">
        <v>15041</v>
      </c>
      <c r="D35" s="4" t="s">
        <v>15042</v>
      </c>
      <c r="E35" s="4" t="s">
        <v>44</v>
      </c>
      <c r="F35" s="4">
        <v>39.8</v>
      </c>
      <c r="G35" s="4" t="s">
        <v>1841</v>
      </c>
      <c r="H35" s="6" t="s">
        <v>14</v>
      </c>
    </row>
    <row r="36" customHeight="1" spans="1:8">
      <c r="A36" s="4">
        <v>35</v>
      </c>
      <c r="B36" s="5" t="s">
        <v>15043</v>
      </c>
      <c r="C36" s="4" t="s">
        <v>15044</v>
      </c>
      <c r="D36" s="4" t="s">
        <v>15045</v>
      </c>
      <c r="E36" s="4" t="s">
        <v>44</v>
      </c>
      <c r="F36" s="4">
        <v>29.8</v>
      </c>
      <c r="G36" s="4" t="s">
        <v>1841</v>
      </c>
      <c r="H36" s="6" t="s">
        <v>14</v>
      </c>
    </row>
    <row r="37" customHeight="1" spans="1:8">
      <c r="A37" s="4">
        <v>36</v>
      </c>
      <c r="B37" s="5" t="s">
        <v>15046</v>
      </c>
      <c r="C37" s="4" t="s">
        <v>57</v>
      </c>
      <c r="D37" s="4" t="s">
        <v>15042</v>
      </c>
      <c r="E37" s="4" t="s">
        <v>44</v>
      </c>
      <c r="F37" s="4">
        <v>0</v>
      </c>
      <c r="G37" s="4" t="s">
        <v>107</v>
      </c>
      <c r="H37" s="6" t="s">
        <v>14</v>
      </c>
    </row>
    <row r="38" customHeight="1" spans="1:8">
      <c r="A38" s="4">
        <v>37</v>
      </c>
      <c r="B38" s="5" t="s">
        <v>15047</v>
      </c>
      <c r="C38" s="4" t="s">
        <v>15048</v>
      </c>
      <c r="D38" s="4" t="s">
        <v>15049</v>
      </c>
      <c r="E38" s="4" t="s">
        <v>44</v>
      </c>
      <c r="F38" s="4">
        <v>39.8</v>
      </c>
      <c r="G38" s="4" t="s">
        <v>30</v>
      </c>
      <c r="H38" s="6" t="s">
        <v>14</v>
      </c>
    </row>
    <row r="39" customHeight="1" spans="1:8">
      <c r="A39" s="4">
        <v>38</v>
      </c>
      <c r="B39" s="5" t="s">
        <v>15050</v>
      </c>
      <c r="C39" s="4" t="s">
        <v>15051</v>
      </c>
      <c r="D39" s="4" t="s">
        <v>15052</v>
      </c>
      <c r="E39" s="4" t="s">
        <v>44</v>
      </c>
      <c r="F39" s="4">
        <v>29.8</v>
      </c>
      <c r="G39" s="4" t="s">
        <v>282</v>
      </c>
      <c r="H39" s="6" t="s">
        <v>14</v>
      </c>
    </row>
    <row r="40" customHeight="1" spans="1:8">
      <c r="A40" s="4">
        <v>39</v>
      </c>
      <c r="B40" s="5" t="s">
        <v>15053</v>
      </c>
      <c r="C40" s="4" t="s">
        <v>57</v>
      </c>
      <c r="D40" s="4" t="s">
        <v>15049</v>
      </c>
      <c r="E40" s="4" t="s">
        <v>44</v>
      </c>
      <c r="F40" s="4">
        <v>0</v>
      </c>
      <c r="G40" s="4" t="s">
        <v>6234</v>
      </c>
      <c r="H40" s="6" t="s">
        <v>14</v>
      </c>
    </row>
    <row r="41" customHeight="1" spans="1:8">
      <c r="A41" s="4">
        <v>40</v>
      </c>
      <c r="B41" s="5" t="s">
        <v>15054</v>
      </c>
      <c r="C41" s="4" t="s">
        <v>15055</v>
      </c>
      <c r="D41" s="4" t="s">
        <v>15056</v>
      </c>
      <c r="E41" s="4" t="s">
        <v>44</v>
      </c>
      <c r="F41" s="4">
        <v>39.8</v>
      </c>
      <c r="G41" s="4" t="s">
        <v>1841</v>
      </c>
      <c r="H41" s="6" t="s">
        <v>14</v>
      </c>
    </row>
    <row r="42" customHeight="1" spans="1:8">
      <c r="A42" s="4">
        <v>41</v>
      </c>
      <c r="B42" s="5" t="s">
        <v>15057</v>
      </c>
      <c r="C42" s="4" t="s">
        <v>15058</v>
      </c>
      <c r="D42" s="4" t="s">
        <v>15059</v>
      </c>
      <c r="E42" s="4" t="s">
        <v>44</v>
      </c>
      <c r="F42" s="4">
        <v>29.8</v>
      </c>
      <c r="G42" s="4" t="s">
        <v>37</v>
      </c>
      <c r="H42" s="6" t="s">
        <v>14</v>
      </c>
    </row>
    <row r="43" customHeight="1" spans="1:8">
      <c r="A43" s="4">
        <v>42</v>
      </c>
      <c r="B43" s="5" t="s">
        <v>15060</v>
      </c>
      <c r="C43" s="4" t="s">
        <v>57</v>
      </c>
      <c r="D43" s="4" t="s">
        <v>15056</v>
      </c>
      <c r="E43" s="4" t="s">
        <v>44</v>
      </c>
      <c r="F43" s="4">
        <v>0</v>
      </c>
      <c r="G43" s="4" t="s">
        <v>6234</v>
      </c>
      <c r="H43" s="6" t="s">
        <v>14</v>
      </c>
    </row>
    <row r="44" customHeight="1" spans="1:8">
      <c r="A44" s="4">
        <v>43</v>
      </c>
      <c r="B44" s="5" t="s">
        <v>15061</v>
      </c>
      <c r="C44" s="4" t="s">
        <v>15062</v>
      </c>
      <c r="D44" s="4" t="s">
        <v>15063</v>
      </c>
      <c r="E44" s="4" t="s">
        <v>44</v>
      </c>
      <c r="F44" s="4">
        <v>39.8</v>
      </c>
      <c r="G44" s="4" t="s">
        <v>1881</v>
      </c>
      <c r="H44" s="6" t="s">
        <v>14</v>
      </c>
    </row>
    <row r="45" customHeight="1" spans="1:8">
      <c r="A45" s="4">
        <v>44</v>
      </c>
      <c r="B45" s="5" t="s">
        <v>15064</v>
      </c>
      <c r="C45" s="4" t="s">
        <v>15065</v>
      </c>
      <c r="D45" s="4" t="s">
        <v>15066</v>
      </c>
      <c r="E45" s="4" t="s">
        <v>44</v>
      </c>
      <c r="F45" s="4">
        <v>29.8</v>
      </c>
      <c r="G45" s="4" t="s">
        <v>282</v>
      </c>
      <c r="H45" s="6" t="s">
        <v>14</v>
      </c>
    </row>
    <row r="46" customHeight="1" spans="1:8">
      <c r="A46" s="4">
        <v>45</v>
      </c>
      <c r="B46" s="5" t="s">
        <v>15067</v>
      </c>
      <c r="C46" s="4" t="s">
        <v>57</v>
      </c>
      <c r="D46" s="4" t="s">
        <v>15063</v>
      </c>
      <c r="E46" s="4" t="s">
        <v>44</v>
      </c>
      <c r="F46" s="4">
        <v>0</v>
      </c>
      <c r="G46" s="4" t="s">
        <v>4610</v>
      </c>
      <c r="H46" s="6" t="s">
        <v>14</v>
      </c>
    </row>
    <row r="47" customHeight="1" spans="1:8">
      <c r="A47" s="4">
        <v>46</v>
      </c>
      <c r="B47" s="5" t="s">
        <v>15068</v>
      </c>
      <c r="C47" s="4" t="s">
        <v>15069</v>
      </c>
      <c r="D47" s="4" t="s">
        <v>15070</v>
      </c>
      <c r="E47" s="4" t="s">
        <v>44</v>
      </c>
      <c r="F47" s="4">
        <v>39.8</v>
      </c>
      <c r="G47" s="4" t="s">
        <v>1841</v>
      </c>
      <c r="H47" s="6" t="s">
        <v>14</v>
      </c>
    </row>
    <row r="48" customHeight="1" spans="1:8">
      <c r="A48" s="4">
        <v>47</v>
      </c>
      <c r="B48" s="5" t="s">
        <v>15071</v>
      </c>
      <c r="C48" s="4" t="s">
        <v>15072</v>
      </c>
      <c r="D48" s="4" t="s">
        <v>15073</v>
      </c>
      <c r="E48" s="4" t="s">
        <v>44</v>
      </c>
      <c r="F48" s="4">
        <v>29.8</v>
      </c>
      <c r="G48" s="4" t="s">
        <v>1841</v>
      </c>
      <c r="H48" s="6" t="s">
        <v>14</v>
      </c>
    </row>
    <row r="49" customHeight="1" spans="1:8">
      <c r="A49" s="4">
        <v>48</v>
      </c>
      <c r="B49" s="5" t="s">
        <v>15074</v>
      </c>
      <c r="C49" s="4" t="s">
        <v>57</v>
      </c>
      <c r="D49" s="4" t="s">
        <v>15070</v>
      </c>
      <c r="E49" s="4" t="s">
        <v>44</v>
      </c>
      <c r="F49" s="4">
        <v>0</v>
      </c>
      <c r="G49" s="4" t="s">
        <v>1638</v>
      </c>
      <c r="H49" s="6" t="s">
        <v>14</v>
      </c>
    </row>
    <row r="50" customHeight="1" spans="1:8">
      <c r="A50" s="4">
        <v>49</v>
      </c>
      <c r="B50" s="5" t="s">
        <v>13821</v>
      </c>
      <c r="C50" s="4" t="s">
        <v>13822</v>
      </c>
      <c r="D50" s="4" t="s">
        <v>13823</v>
      </c>
      <c r="E50" s="4" t="s">
        <v>12</v>
      </c>
      <c r="F50" s="4">
        <v>39.8</v>
      </c>
      <c r="G50" s="4" t="s">
        <v>282</v>
      </c>
      <c r="H50" s="6" t="s">
        <v>14</v>
      </c>
    </row>
    <row r="51" customHeight="1" spans="1:8">
      <c r="A51" s="4">
        <v>50</v>
      </c>
      <c r="B51" s="5" t="s">
        <v>15075</v>
      </c>
      <c r="C51" s="4" t="s">
        <v>15076</v>
      </c>
      <c r="D51" s="4" t="s">
        <v>15077</v>
      </c>
      <c r="E51" s="4" t="s">
        <v>12</v>
      </c>
      <c r="F51" s="4">
        <v>29.8</v>
      </c>
      <c r="G51" s="4" t="s">
        <v>282</v>
      </c>
      <c r="H51" s="6" t="s">
        <v>14</v>
      </c>
    </row>
    <row r="52" customHeight="1" spans="1:8">
      <c r="A52" s="4">
        <v>51</v>
      </c>
      <c r="B52" s="5" t="s">
        <v>13824</v>
      </c>
      <c r="C52" s="4" t="s">
        <v>13825</v>
      </c>
      <c r="D52" s="4" t="s">
        <v>13826</v>
      </c>
      <c r="E52" s="4" t="s">
        <v>12</v>
      </c>
      <c r="F52" s="4">
        <v>39.8</v>
      </c>
      <c r="G52" s="4" t="s">
        <v>52</v>
      </c>
      <c r="H52" s="6" t="s">
        <v>14</v>
      </c>
    </row>
    <row r="53" customHeight="1" spans="1:8">
      <c r="A53" s="4">
        <v>52</v>
      </c>
      <c r="B53" s="5" t="s">
        <v>15078</v>
      </c>
      <c r="C53" s="4" t="s">
        <v>15079</v>
      </c>
      <c r="D53" s="4" t="s">
        <v>8917</v>
      </c>
      <c r="E53" s="4" t="s">
        <v>12</v>
      </c>
      <c r="F53" s="4">
        <v>29.8</v>
      </c>
      <c r="G53" s="4" t="s">
        <v>1658</v>
      </c>
      <c r="H53" s="6" t="s">
        <v>14</v>
      </c>
    </row>
    <row r="54" customHeight="1" spans="1:8">
      <c r="A54" s="4">
        <v>53</v>
      </c>
      <c r="B54" s="5" t="s">
        <v>15080</v>
      </c>
      <c r="C54" s="4" t="s">
        <v>15081</v>
      </c>
      <c r="D54" s="4" t="s">
        <v>15082</v>
      </c>
      <c r="E54" s="4" t="s">
        <v>12</v>
      </c>
      <c r="F54" s="4">
        <v>35</v>
      </c>
      <c r="G54" s="4" t="s">
        <v>282</v>
      </c>
      <c r="H54" s="6" t="s">
        <v>14</v>
      </c>
    </row>
    <row r="55" customHeight="1" spans="1:8">
      <c r="A55" s="4">
        <v>54</v>
      </c>
      <c r="B55" s="5" t="s">
        <v>15083</v>
      </c>
      <c r="C55" s="4" t="s">
        <v>15084</v>
      </c>
      <c r="D55" s="4" t="s">
        <v>15082</v>
      </c>
      <c r="E55" s="4" t="s">
        <v>12</v>
      </c>
      <c r="F55" s="4">
        <v>29.8</v>
      </c>
      <c r="G55" s="4" t="s">
        <v>1658</v>
      </c>
      <c r="H55" s="6" t="s">
        <v>14</v>
      </c>
    </row>
    <row r="56" customHeight="1" spans="1:8">
      <c r="A56" s="4">
        <v>55</v>
      </c>
      <c r="B56" s="5" t="s">
        <v>15085</v>
      </c>
      <c r="C56" s="4" t="s">
        <v>15086</v>
      </c>
      <c r="D56" s="4" t="s">
        <v>15087</v>
      </c>
      <c r="E56" s="4" t="s">
        <v>12</v>
      </c>
      <c r="F56" s="4">
        <v>35</v>
      </c>
      <c r="G56" s="4" t="s">
        <v>18</v>
      </c>
      <c r="H56" s="6" t="s">
        <v>14</v>
      </c>
    </row>
    <row r="57" customHeight="1" spans="1:8">
      <c r="A57" s="4">
        <v>56</v>
      </c>
      <c r="B57" s="5" t="s">
        <v>15088</v>
      </c>
      <c r="C57" s="4" t="s">
        <v>15089</v>
      </c>
      <c r="D57" s="4" t="s">
        <v>15082</v>
      </c>
      <c r="E57" s="4" t="s">
        <v>12</v>
      </c>
      <c r="F57" s="4">
        <v>29.8</v>
      </c>
      <c r="G57" s="4" t="s">
        <v>18</v>
      </c>
      <c r="H57" s="6" t="s">
        <v>14</v>
      </c>
    </row>
    <row r="58" customHeight="1" spans="1:8">
      <c r="A58" s="4">
        <v>57</v>
      </c>
      <c r="B58" s="7" t="s">
        <v>15090</v>
      </c>
      <c r="C58" s="8" t="s">
        <v>15091</v>
      </c>
      <c r="D58" s="8" t="s">
        <v>15092</v>
      </c>
      <c r="E58" s="8" t="s">
        <v>15093</v>
      </c>
      <c r="F58" s="9">
        <v>58</v>
      </c>
      <c r="G58" s="9">
        <v>2025.01</v>
      </c>
      <c r="H58" s="7"/>
    </row>
    <row r="59" customHeight="1" spans="1:8">
      <c r="A59" s="4">
        <v>58</v>
      </c>
      <c r="B59" s="10" t="s">
        <v>15094</v>
      </c>
      <c r="C59" s="11" t="s">
        <v>15095</v>
      </c>
      <c r="D59" s="11" t="s">
        <v>15096</v>
      </c>
      <c r="E59" s="11" t="s">
        <v>15093</v>
      </c>
      <c r="F59" s="12">
        <v>45</v>
      </c>
      <c r="G59" s="12">
        <v>2025.01</v>
      </c>
      <c r="H59" s="10"/>
    </row>
    <row r="61" customHeight="1" spans="1:7">
      <c r="A61" s="13">
        <v>9787566132857</v>
      </c>
      <c r="B61" s="14" t="s">
        <v>15097</v>
      </c>
      <c r="C61" s="15" t="s">
        <v>15098</v>
      </c>
      <c r="D61" s="15" t="s">
        <v>5831</v>
      </c>
      <c r="E61" s="16">
        <v>68</v>
      </c>
      <c r="F61" s="15" t="s">
        <v>6012</v>
      </c>
      <c r="G61" s="17" t="s">
        <v>5238</v>
      </c>
    </row>
    <row r="62" customHeight="1" spans="1:7">
      <c r="A62" s="13">
        <v>9787566132864</v>
      </c>
      <c r="B62" s="14" t="s">
        <v>15099</v>
      </c>
      <c r="C62" s="15" t="s">
        <v>15100</v>
      </c>
      <c r="D62" s="15" t="s">
        <v>5831</v>
      </c>
      <c r="E62" s="16">
        <v>49.8</v>
      </c>
      <c r="F62" s="15" t="s">
        <v>6012</v>
      </c>
      <c r="G62" s="17" t="s">
        <v>5238</v>
      </c>
    </row>
    <row r="63" customHeight="1" spans="1:7">
      <c r="A63" s="18">
        <v>9787566129567</v>
      </c>
      <c r="B63" s="19" t="s">
        <v>15101</v>
      </c>
      <c r="C63" s="20" t="s">
        <v>15102</v>
      </c>
      <c r="D63" s="20" t="s">
        <v>5831</v>
      </c>
      <c r="E63" s="21">
        <v>58</v>
      </c>
      <c r="F63" s="20" t="s">
        <v>6012</v>
      </c>
      <c r="G63" s="22" t="s">
        <v>3270</v>
      </c>
    </row>
    <row r="64" customHeight="1" spans="1:7">
      <c r="A64" s="13">
        <v>9787566140128</v>
      </c>
      <c r="B64" s="14" t="s">
        <v>15103</v>
      </c>
      <c r="C64" s="15" t="s">
        <v>15104</v>
      </c>
      <c r="D64" s="15" t="s">
        <v>5831</v>
      </c>
      <c r="E64" s="16">
        <v>49.8</v>
      </c>
      <c r="F64" s="15" t="s">
        <v>6012</v>
      </c>
      <c r="G64" s="17" t="s">
        <v>954</v>
      </c>
    </row>
    <row r="65" customHeight="1" spans="1:7">
      <c r="A65" s="13">
        <v>9787566141064</v>
      </c>
      <c r="B65" s="24" t="s">
        <v>15105</v>
      </c>
      <c r="C65" s="15" t="s">
        <v>15106</v>
      </c>
      <c r="D65" s="15" t="s">
        <v>5831</v>
      </c>
      <c r="E65" s="16">
        <v>59.8</v>
      </c>
      <c r="F65" s="15" t="s">
        <v>6012</v>
      </c>
      <c r="G65" s="17" t="s">
        <v>968</v>
      </c>
    </row>
    <row r="66" customHeight="1" spans="1:7">
      <c r="A66" s="13">
        <v>9787566141057</v>
      </c>
      <c r="B66" s="24" t="s">
        <v>15107</v>
      </c>
      <c r="C66" s="15" t="s">
        <v>15106</v>
      </c>
      <c r="D66" s="15" t="s">
        <v>5831</v>
      </c>
      <c r="E66" s="16">
        <v>39.8</v>
      </c>
      <c r="F66" s="15" t="s">
        <v>6012</v>
      </c>
      <c r="G66" s="17" t="s">
        <v>968</v>
      </c>
    </row>
    <row r="67" customHeight="1" spans="1:7">
      <c r="A67" s="13">
        <v>9787566141118</v>
      </c>
      <c r="B67" s="24" t="s">
        <v>15108</v>
      </c>
      <c r="C67" s="15" t="s">
        <v>15109</v>
      </c>
      <c r="D67" s="15" t="s">
        <v>5831</v>
      </c>
      <c r="E67" s="16">
        <v>49.8</v>
      </c>
      <c r="F67" s="15" t="s">
        <v>6012</v>
      </c>
      <c r="G67" s="17" t="s">
        <v>968</v>
      </c>
    </row>
    <row r="68" customHeight="1" spans="1:7">
      <c r="A68" s="13">
        <v>9787566141132</v>
      </c>
      <c r="B68" s="24" t="s">
        <v>15110</v>
      </c>
      <c r="C68" s="15" t="s">
        <v>15111</v>
      </c>
      <c r="D68" s="15" t="s">
        <v>5831</v>
      </c>
      <c r="E68" s="16">
        <v>49.8</v>
      </c>
      <c r="F68" s="15" t="s">
        <v>6012</v>
      </c>
      <c r="G68" s="17" t="s">
        <v>968</v>
      </c>
    </row>
    <row r="69" customHeight="1" spans="1:7">
      <c r="A69" s="13">
        <v>9787566141347</v>
      </c>
      <c r="B69" s="14" t="s">
        <v>15112</v>
      </c>
      <c r="C69" s="15" t="s">
        <v>15113</v>
      </c>
      <c r="D69" s="15" t="s">
        <v>5831</v>
      </c>
      <c r="E69" s="16">
        <v>49.8</v>
      </c>
      <c r="F69" s="15" t="s">
        <v>6012</v>
      </c>
      <c r="G69" s="17" t="s">
        <v>998</v>
      </c>
    </row>
    <row r="70" customHeight="1" spans="1:7">
      <c r="A70" s="13">
        <v>9787566141354</v>
      </c>
      <c r="B70" s="14" t="s">
        <v>15114</v>
      </c>
      <c r="C70" s="15" t="s">
        <v>6969</v>
      </c>
      <c r="D70" s="15" t="s">
        <v>5831</v>
      </c>
      <c r="E70" s="16">
        <v>39.8</v>
      </c>
      <c r="F70" s="15" t="s">
        <v>6012</v>
      </c>
      <c r="G70" s="17" t="s">
        <v>998</v>
      </c>
    </row>
    <row r="71" customHeight="1" spans="1:7">
      <c r="A71" s="13">
        <v>9787830028473</v>
      </c>
      <c r="B71" s="24" t="s">
        <v>15115</v>
      </c>
      <c r="C71" s="15" t="s">
        <v>15116</v>
      </c>
      <c r="D71" s="15" t="s">
        <v>5981</v>
      </c>
      <c r="E71" s="16">
        <v>59.8</v>
      </c>
      <c r="F71" s="15" t="s">
        <v>6012</v>
      </c>
      <c r="G71" s="17" t="s">
        <v>7849</v>
      </c>
    </row>
    <row r="72" customHeight="1" spans="1:7">
      <c r="A72" s="13">
        <v>9787566142610</v>
      </c>
      <c r="B72" s="24" t="s">
        <v>15117</v>
      </c>
      <c r="C72" s="15" t="s">
        <v>15118</v>
      </c>
      <c r="D72" s="15" t="s">
        <v>5831</v>
      </c>
      <c r="E72" s="16">
        <v>49.8</v>
      </c>
      <c r="F72" s="15" t="s">
        <v>6012</v>
      </c>
      <c r="G72" s="17" t="s">
        <v>5500</v>
      </c>
    </row>
    <row r="73" customHeight="1" spans="1:7">
      <c r="A73" s="13">
        <v>9787566144317</v>
      </c>
      <c r="B73" s="24" t="s">
        <v>15119</v>
      </c>
      <c r="C73" s="15" t="s">
        <v>15120</v>
      </c>
      <c r="D73" s="15" t="s">
        <v>5831</v>
      </c>
      <c r="E73" s="16">
        <v>56.8</v>
      </c>
      <c r="F73" s="15" t="s">
        <v>6012</v>
      </c>
      <c r="G73" s="17" t="s">
        <v>5868</v>
      </c>
    </row>
    <row r="74" customHeight="1" spans="1:7">
      <c r="A74" s="13">
        <v>9787566145581</v>
      </c>
      <c r="B74" s="24" t="s">
        <v>15121</v>
      </c>
      <c r="C74" s="15" t="s">
        <v>15122</v>
      </c>
      <c r="D74" s="15" t="s">
        <v>5831</v>
      </c>
      <c r="E74" s="16">
        <v>49.8</v>
      </c>
      <c r="F74" s="15" t="s">
        <v>6012</v>
      </c>
      <c r="G74" s="17" t="s">
        <v>5913</v>
      </c>
    </row>
    <row r="75" customHeight="1" spans="1:7">
      <c r="A75" s="13">
        <v>9787566145604</v>
      </c>
      <c r="B75" s="24" t="s">
        <v>15123</v>
      </c>
      <c r="C75" s="15" t="s">
        <v>15124</v>
      </c>
      <c r="D75" s="15" t="s">
        <v>5831</v>
      </c>
      <c r="E75" s="16">
        <v>49.8</v>
      </c>
      <c r="F75" s="15" t="s">
        <v>6012</v>
      </c>
      <c r="G75" s="17" t="s">
        <v>5913</v>
      </c>
    </row>
    <row r="76" customHeight="1" spans="1:7">
      <c r="A76" s="13">
        <v>9787566146427</v>
      </c>
      <c r="B76" s="24" t="s">
        <v>15125</v>
      </c>
      <c r="C76" s="15" t="s">
        <v>15126</v>
      </c>
      <c r="D76" s="15" t="s">
        <v>5831</v>
      </c>
      <c r="E76" s="16">
        <v>49.8</v>
      </c>
      <c r="F76" s="15" t="s">
        <v>6012</v>
      </c>
      <c r="G76" s="17" t="s">
        <v>5880</v>
      </c>
    </row>
    <row r="77" customHeight="1" spans="1:7">
      <c r="A77" s="13">
        <v>9787566147363</v>
      </c>
      <c r="B77" s="24" t="s">
        <v>15127</v>
      </c>
      <c r="C77" s="15" t="s">
        <v>15128</v>
      </c>
      <c r="D77" s="15" t="s">
        <v>5831</v>
      </c>
      <c r="E77" s="16">
        <v>49.8</v>
      </c>
      <c r="F77" s="15" t="s">
        <v>6012</v>
      </c>
      <c r="G77" s="17" t="s">
        <v>7470</v>
      </c>
    </row>
    <row r="78" customHeight="1" spans="1:7">
      <c r="A78" s="13">
        <v>9787566135445</v>
      </c>
      <c r="B78" s="25" t="s">
        <v>15129</v>
      </c>
      <c r="C78" s="15" t="s">
        <v>15130</v>
      </c>
      <c r="D78" s="15" t="s">
        <v>5831</v>
      </c>
      <c r="E78" s="16">
        <v>49.8</v>
      </c>
      <c r="F78" s="15" t="s">
        <v>6012</v>
      </c>
      <c r="G78" s="17" t="s">
        <v>5842</v>
      </c>
    </row>
    <row r="79" customHeight="1" spans="1:6">
      <c r="A79" s="26" t="s">
        <v>15131</v>
      </c>
      <c r="B79" s="27" t="s">
        <v>15132</v>
      </c>
      <c r="C79" s="28" t="s">
        <v>794</v>
      </c>
      <c r="D79" s="28" t="s">
        <v>795</v>
      </c>
      <c r="E79" s="29">
        <v>36</v>
      </c>
      <c r="F79" s="28">
        <v>2018.12</v>
      </c>
    </row>
    <row r="80" customHeight="1" spans="1:6">
      <c r="A80" s="26" t="s">
        <v>15133</v>
      </c>
      <c r="B80" s="27" t="s">
        <v>15134</v>
      </c>
      <c r="C80" s="27" t="s">
        <v>15135</v>
      </c>
      <c r="D80" s="28" t="s">
        <v>795</v>
      </c>
      <c r="E80" s="29">
        <v>42</v>
      </c>
      <c r="F80" s="28">
        <v>2023.6</v>
      </c>
    </row>
    <row r="81" customHeight="1" spans="1:6">
      <c r="A81" s="26" t="s">
        <v>15136</v>
      </c>
      <c r="B81" s="27" t="s">
        <v>15137</v>
      </c>
      <c r="C81" s="27" t="s">
        <v>804</v>
      </c>
      <c r="D81" s="28" t="s">
        <v>795</v>
      </c>
      <c r="E81" s="29">
        <v>39.8</v>
      </c>
      <c r="F81" s="28">
        <v>2023.8</v>
      </c>
    </row>
    <row r="82" customHeight="1" spans="1:6">
      <c r="A82" s="30" t="s">
        <v>15138</v>
      </c>
      <c r="B82" s="31" t="s">
        <v>15139</v>
      </c>
      <c r="C82" s="31" t="s">
        <v>15140</v>
      </c>
      <c r="D82" s="32" t="s">
        <v>795</v>
      </c>
      <c r="E82" s="33">
        <v>32</v>
      </c>
      <c r="F82" s="32">
        <v>2019.9</v>
      </c>
    </row>
    <row r="83" customHeight="1" spans="1:6">
      <c r="A83" s="30" t="s">
        <v>15141</v>
      </c>
      <c r="B83" s="31" t="s">
        <v>15142</v>
      </c>
      <c r="C83" s="31" t="s">
        <v>804</v>
      </c>
      <c r="D83" s="32" t="s">
        <v>795</v>
      </c>
      <c r="E83" s="33">
        <v>32</v>
      </c>
      <c r="F83" s="32">
        <v>2021.8</v>
      </c>
    </row>
    <row r="84" customHeight="1" spans="1:6">
      <c r="A84" s="30" t="s">
        <v>15143</v>
      </c>
      <c r="B84" s="32" t="s">
        <v>15144</v>
      </c>
      <c r="C84" s="31" t="s">
        <v>15145</v>
      </c>
      <c r="D84" s="32" t="s">
        <v>795</v>
      </c>
      <c r="E84" s="33">
        <v>39.8</v>
      </c>
      <c r="F84" s="34">
        <v>2023.4</v>
      </c>
    </row>
    <row r="85" customHeight="1" spans="1:6">
      <c r="A85" s="30" t="s">
        <v>2590</v>
      </c>
      <c r="B85" s="32" t="s">
        <v>15146</v>
      </c>
      <c r="C85" s="31" t="s">
        <v>15147</v>
      </c>
      <c r="D85" s="32" t="s">
        <v>795</v>
      </c>
      <c r="E85" s="33">
        <v>44.8</v>
      </c>
      <c r="F85" s="34">
        <v>2023.7</v>
      </c>
    </row>
    <row r="86" customHeight="1" spans="1:6">
      <c r="A86" s="30" t="s">
        <v>15148</v>
      </c>
      <c r="B86" s="32" t="s">
        <v>15149</v>
      </c>
      <c r="C86" s="31" t="s">
        <v>15150</v>
      </c>
      <c r="D86" s="32" t="s">
        <v>795</v>
      </c>
      <c r="E86" s="33">
        <v>36</v>
      </c>
      <c r="F86" s="34">
        <v>2024.2</v>
      </c>
    </row>
    <row r="87" customHeight="1" spans="1:6">
      <c r="A87" s="26" t="s">
        <v>2576</v>
      </c>
      <c r="B87" s="27" t="s">
        <v>15151</v>
      </c>
      <c r="C87" s="28" t="s">
        <v>15152</v>
      </c>
      <c r="D87" s="28" t="s">
        <v>795</v>
      </c>
      <c r="E87" s="35">
        <v>39.8</v>
      </c>
      <c r="F87" s="28">
        <v>2023.7</v>
      </c>
    </row>
    <row r="88" customHeight="1" spans="1:6">
      <c r="A88" s="30" t="s">
        <v>15153</v>
      </c>
      <c r="B88" s="31" t="s">
        <v>15154</v>
      </c>
      <c r="C88" s="31" t="s">
        <v>15155</v>
      </c>
      <c r="D88" s="32" t="s">
        <v>795</v>
      </c>
      <c r="E88" s="36">
        <v>42.8</v>
      </c>
      <c r="F88" s="37">
        <v>2022.8</v>
      </c>
    </row>
    <row r="89" customHeight="1" spans="1:6">
      <c r="A89" s="30" t="s">
        <v>15156</v>
      </c>
      <c r="B89" s="31" t="s">
        <v>15157</v>
      </c>
      <c r="C89" s="31" t="s">
        <v>15158</v>
      </c>
      <c r="D89" s="32" t="s">
        <v>795</v>
      </c>
      <c r="E89" s="33">
        <v>15</v>
      </c>
      <c r="F89" s="32">
        <v>2022.8</v>
      </c>
    </row>
    <row r="90" customHeight="1" spans="1:6">
      <c r="A90" s="30" t="s">
        <v>15159</v>
      </c>
      <c r="B90" s="31" t="s">
        <v>15160</v>
      </c>
      <c r="C90" s="31" t="s">
        <v>15158</v>
      </c>
      <c r="D90" s="32" t="s">
        <v>795</v>
      </c>
      <c r="E90" s="33">
        <v>11.6</v>
      </c>
      <c r="F90" s="32">
        <v>2022.8</v>
      </c>
    </row>
    <row r="91" customHeight="1" spans="1:6">
      <c r="A91" s="30" t="s">
        <v>15161</v>
      </c>
      <c r="B91" s="31" t="s">
        <v>15162</v>
      </c>
      <c r="C91" s="31" t="s">
        <v>15163</v>
      </c>
      <c r="D91" s="32" t="s">
        <v>795</v>
      </c>
      <c r="E91" s="33">
        <v>27.5</v>
      </c>
      <c r="F91" s="32">
        <v>2023.6</v>
      </c>
    </row>
    <row r="92" customHeight="1" spans="1:6">
      <c r="A92" s="30" t="s">
        <v>15164</v>
      </c>
      <c r="B92" s="32" t="s">
        <v>15165</v>
      </c>
      <c r="C92" s="31" t="s">
        <v>15166</v>
      </c>
      <c r="D92" s="32" t="s">
        <v>795</v>
      </c>
      <c r="E92" s="33">
        <v>45</v>
      </c>
      <c r="F92" s="34">
        <v>2023.8</v>
      </c>
    </row>
    <row r="93" customHeight="1" spans="1:6">
      <c r="A93" s="30" t="s">
        <v>15167</v>
      </c>
      <c r="B93" s="38" t="s">
        <v>15168</v>
      </c>
      <c r="C93" s="39" t="s">
        <v>15169</v>
      </c>
      <c r="D93" s="32" t="s">
        <v>795</v>
      </c>
      <c r="E93" s="40">
        <v>35</v>
      </c>
      <c r="F93" s="41">
        <v>2023.2</v>
      </c>
    </row>
    <row r="94" customHeight="1" spans="1:6">
      <c r="A94" s="30" t="s">
        <v>4425</v>
      </c>
      <c r="B94" s="32" t="s">
        <v>15170</v>
      </c>
      <c r="C94" s="31" t="s">
        <v>15171</v>
      </c>
      <c r="D94" s="32" t="s">
        <v>795</v>
      </c>
      <c r="E94" s="33">
        <v>46</v>
      </c>
      <c r="F94" s="34">
        <v>2023.1</v>
      </c>
    </row>
    <row r="95" customHeight="1" spans="1:6">
      <c r="A95" s="30" t="s">
        <v>15172</v>
      </c>
      <c r="B95" s="32" t="s">
        <v>15173</v>
      </c>
      <c r="C95" s="31" t="s">
        <v>15174</v>
      </c>
      <c r="D95" s="32" t="s">
        <v>795</v>
      </c>
      <c r="E95" s="33">
        <v>42.8</v>
      </c>
      <c r="F95" s="34">
        <v>2023.8</v>
      </c>
    </row>
    <row r="96" customHeight="1" spans="1:6">
      <c r="A96" s="30" t="s">
        <v>15175</v>
      </c>
      <c r="B96" s="32" t="s">
        <v>15176</v>
      </c>
      <c r="C96" s="31" t="s">
        <v>15174</v>
      </c>
      <c r="D96" s="32" t="s">
        <v>795</v>
      </c>
      <c r="E96" s="33">
        <v>37.8</v>
      </c>
      <c r="F96" s="34">
        <v>2023.8</v>
      </c>
    </row>
    <row r="97" customHeight="1" spans="1:6">
      <c r="A97" s="42" t="s">
        <v>15177</v>
      </c>
      <c r="B97" s="38" t="s">
        <v>15178</v>
      </c>
      <c r="C97" s="39" t="s">
        <v>15179</v>
      </c>
      <c r="D97" s="32" t="s">
        <v>795</v>
      </c>
      <c r="E97" s="40">
        <v>40</v>
      </c>
      <c r="F97" s="41">
        <v>2018.8</v>
      </c>
    </row>
    <row r="98" customHeight="1" spans="1:6">
      <c r="A98" s="43" t="s">
        <v>15180</v>
      </c>
      <c r="B98" s="44" t="s">
        <v>15181</v>
      </c>
      <c r="C98" s="28" t="s">
        <v>15182</v>
      </c>
      <c r="D98" s="28" t="s">
        <v>795</v>
      </c>
      <c r="E98" s="35">
        <v>36.8</v>
      </c>
      <c r="F98" s="28">
        <v>2016.6</v>
      </c>
    </row>
    <row r="99" customHeight="1" spans="1:6">
      <c r="A99" s="26" t="s">
        <v>15183</v>
      </c>
      <c r="B99" s="28" t="s">
        <v>15184</v>
      </c>
      <c r="C99" s="28" t="s">
        <v>15185</v>
      </c>
      <c r="D99" s="28" t="s">
        <v>795</v>
      </c>
      <c r="E99" s="35">
        <v>49.8</v>
      </c>
      <c r="F99" s="28">
        <v>2023.12</v>
      </c>
    </row>
    <row r="100" customHeight="1" spans="1:6">
      <c r="A100" s="30" t="s">
        <v>15186</v>
      </c>
      <c r="B100" s="32" t="s">
        <v>15187</v>
      </c>
      <c r="C100" s="32" t="s">
        <v>15188</v>
      </c>
      <c r="D100" s="32" t="s">
        <v>795</v>
      </c>
      <c r="E100" s="33">
        <v>46.8</v>
      </c>
      <c r="F100" s="34">
        <v>2022.12</v>
      </c>
    </row>
    <row r="101" customHeight="1" spans="1:6">
      <c r="A101" s="30" t="s">
        <v>9399</v>
      </c>
      <c r="B101" s="32" t="s">
        <v>15189</v>
      </c>
      <c r="C101" s="32" t="s">
        <v>15190</v>
      </c>
      <c r="D101" s="32" t="s">
        <v>795</v>
      </c>
      <c r="E101" s="33">
        <v>46</v>
      </c>
      <c r="F101" s="32">
        <v>2021.11</v>
      </c>
    </row>
    <row r="102" customHeight="1" spans="1:6">
      <c r="A102" s="30" t="s">
        <v>15191</v>
      </c>
      <c r="B102" s="32" t="s">
        <v>15192</v>
      </c>
      <c r="C102" s="31" t="s">
        <v>15193</v>
      </c>
      <c r="D102" s="32" t="s">
        <v>795</v>
      </c>
      <c r="E102" s="33">
        <v>42</v>
      </c>
      <c r="F102" s="34">
        <v>2022.8</v>
      </c>
    </row>
    <row r="103" customHeight="1" spans="1:6">
      <c r="A103" s="30" t="s">
        <v>15194</v>
      </c>
      <c r="B103" s="32" t="s">
        <v>15195</v>
      </c>
      <c r="C103" s="31" t="s">
        <v>15196</v>
      </c>
      <c r="D103" s="32" t="s">
        <v>795</v>
      </c>
      <c r="E103" s="33">
        <v>41</v>
      </c>
      <c r="F103" s="34">
        <v>2023.12</v>
      </c>
    </row>
    <row r="104" customHeight="1" spans="1:6">
      <c r="A104" s="30" t="s">
        <v>15197</v>
      </c>
      <c r="B104" s="32" t="s">
        <v>15198</v>
      </c>
      <c r="C104" s="32" t="s">
        <v>15199</v>
      </c>
      <c r="D104" s="32" t="s">
        <v>795</v>
      </c>
      <c r="E104" s="33">
        <v>39</v>
      </c>
      <c r="F104" s="34">
        <v>2022.5</v>
      </c>
    </row>
    <row r="105" customHeight="1" spans="1:6">
      <c r="A105" s="30" t="s">
        <v>15200</v>
      </c>
      <c r="B105" s="32" t="s">
        <v>15201</v>
      </c>
      <c r="C105" s="32" t="s">
        <v>15199</v>
      </c>
      <c r="D105" s="32" t="s">
        <v>795</v>
      </c>
      <c r="E105" s="33">
        <v>35</v>
      </c>
      <c r="F105" s="34">
        <v>2022.5</v>
      </c>
    </row>
    <row r="106" customHeight="1" spans="1:6">
      <c r="A106" s="26" t="s">
        <v>15202</v>
      </c>
      <c r="B106" s="45" t="s">
        <v>15203</v>
      </c>
      <c r="C106" s="28" t="s">
        <v>15204</v>
      </c>
      <c r="D106" s="28" t="s">
        <v>795</v>
      </c>
      <c r="E106" s="35">
        <v>46.8</v>
      </c>
      <c r="F106" s="28">
        <v>2019.2</v>
      </c>
    </row>
    <row r="107" customHeight="1" spans="1:6">
      <c r="A107" s="30" t="s">
        <v>15205</v>
      </c>
      <c r="B107" s="32" t="s">
        <v>15206</v>
      </c>
      <c r="C107" s="32" t="s">
        <v>15207</v>
      </c>
      <c r="D107" s="32" t="s">
        <v>795</v>
      </c>
      <c r="E107" s="33">
        <v>42</v>
      </c>
      <c r="F107" s="34">
        <v>2023.7</v>
      </c>
    </row>
    <row r="108" customHeight="1" spans="1:6">
      <c r="A108" s="30" t="s">
        <v>15208</v>
      </c>
      <c r="B108" s="32" t="s">
        <v>15209</v>
      </c>
      <c r="C108" s="32" t="s">
        <v>15210</v>
      </c>
      <c r="D108" s="32" t="s">
        <v>795</v>
      </c>
      <c r="E108" s="33">
        <v>29.8</v>
      </c>
      <c r="F108" s="34">
        <v>2023.7</v>
      </c>
    </row>
    <row r="109" customHeight="1" spans="1:6">
      <c r="A109" s="30" t="s">
        <v>15211</v>
      </c>
      <c r="B109" s="32" t="s">
        <v>15212</v>
      </c>
      <c r="C109" s="32" t="s">
        <v>15213</v>
      </c>
      <c r="D109" s="32" t="s">
        <v>795</v>
      </c>
      <c r="E109" s="33">
        <v>38.8</v>
      </c>
      <c r="F109" s="34">
        <v>2020.12</v>
      </c>
    </row>
    <row r="110" customHeight="1" spans="1:6">
      <c r="A110" s="30" t="s">
        <v>5502</v>
      </c>
      <c r="B110" s="32" t="s">
        <v>15214</v>
      </c>
      <c r="C110" s="34" t="s">
        <v>15215</v>
      </c>
      <c r="D110" s="32" t="s">
        <v>795</v>
      </c>
      <c r="E110" s="33">
        <v>46.8</v>
      </c>
      <c r="F110" s="34">
        <v>2023.1</v>
      </c>
    </row>
    <row r="111" customHeight="1" spans="1:6">
      <c r="A111" s="30" t="s">
        <v>4441</v>
      </c>
      <c r="B111" s="32" t="s">
        <v>15216</v>
      </c>
      <c r="C111" s="31" t="s">
        <v>15217</v>
      </c>
      <c r="D111" s="32" t="s">
        <v>795</v>
      </c>
      <c r="E111" s="33">
        <v>27</v>
      </c>
      <c r="F111" s="34">
        <v>2024.1</v>
      </c>
    </row>
    <row r="112" customHeight="1" spans="1:6">
      <c r="A112" s="30" t="s">
        <v>15218</v>
      </c>
      <c r="B112" s="32" t="s">
        <v>15219</v>
      </c>
      <c r="C112" s="31" t="s">
        <v>15220</v>
      </c>
      <c r="D112" s="32" t="s">
        <v>795</v>
      </c>
      <c r="E112" s="33">
        <v>48</v>
      </c>
      <c r="F112" s="32">
        <v>2023.1</v>
      </c>
    </row>
    <row r="113" customHeight="1" spans="1:6">
      <c r="A113" s="30" t="s">
        <v>15221</v>
      </c>
      <c r="B113" s="31" t="s">
        <v>15222</v>
      </c>
      <c r="C113" s="31" t="s">
        <v>15223</v>
      </c>
      <c r="D113" s="32" t="s">
        <v>795</v>
      </c>
      <c r="E113" s="33">
        <v>42</v>
      </c>
      <c r="F113" s="32">
        <v>2019.8</v>
      </c>
    </row>
    <row r="114" customHeight="1" spans="1:6">
      <c r="A114" s="30" t="s">
        <v>15224</v>
      </c>
      <c r="B114" s="31" t="s">
        <v>15225</v>
      </c>
      <c r="C114" s="31" t="s">
        <v>15226</v>
      </c>
      <c r="D114" s="32" t="s">
        <v>795</v>
      </c>
      <c r="E114" s="33">
        <v>42</v>
      </c>
      <c r="F114" s="32">
        <v>2019.8</v>
      </c>
    </row>
    <row r="115" customHeight="1" spans="1:6">
      <c r="A115" s="30" t="s">
        <v>15227</v>
      </c>
      <c r="B115" s="31" t="s">
        <v>15228</v>
      </c>
      <c r="C115" s="31" t="s">
        <v>15229</v>
      </c>
      <c r="D115" s="32" t="s">
        <v>795</v>
      </c>
      <c r="E115" s="33">
        <v>42</v>
      </c>
      <c r="F115" s="32">
        <v>2019.8</v>
      </c>
    </row>
    <row r="116" customHeight="1" spans="1:6">
      <c r="A116" s="30" t="s">
        <v>15230</v>
      </c>
      <c r="B116" s="31" t="s">
        <v>15231</v>
      </c>
      <c r="C116" s="31" t="s">
        <v>15232</v>
      </c>
      <c r="D116" s="32" t="s">
        <v>795</v>
      </c>
      <c r="E116" s="33">
        <v>42</v>
      </c>
      <c r="F116" s="32">
        <v>2019.8</v>
      </c>
    </row>
    <row r="117" customHeight="1" spans="1:6">
      <c r="A117" s="30" t="s">
        <v>15233</v>
      </c>
      <c r="B117" s="32" t="s">
        <v>15234</v>
      </c>
      <c r="C117" s="32" t="s">
        <v>15235</v>
      </c>
      <c r="D117" s="32" t="s">
        <v>795</v>
      </c>
      <c r="E117" s="33">
        <v>38</v>
      </c>
      <c r="F117" s="32">
        <v>2021.9</v>
      </c>
    </row>
    <row r="118" customHeight="1" spans="1:6">
      <c r="A118" s="30" t="s">
        <v>15236</v>
      </c>
      <c r="B118" s="31" t="s">
        <v>15237</v>
      </c>
      <c r="C118" s="31" t="s">
        <v>15238</v>
      </c>
      <c r="D118" s="32" t="s">
        <v>795</v>
      </c>
      <c r="E118" s="33">
        <v>49.8</v>
      </c>
      <c r="F118" s="32">
        <v>2020.9</v>
      </c>
    </row>
    <row r="119" customHeight="1" spans="1:6">
      <c r="A119" s="30" t="s">
        <v>15239</v>
      </c>
      <c r="B119" s="31" t="s">
        <v>15240</v>
      </c>
      <c r="C119" s="31" t="s">
        <v>15241</v>
      </c>
      <c r="D119" s="32" t="s">
        <v>795</v>
      </c>
      <c r="E119" s="33">
        <v>59.2</v>
      </c>
      <c r="F119" s="32">
        <v>2022.1</v>
      </c>
    </row>
    <row r="120" customHeight="1" spans="1:6">
      <c r="A120" s="30" t="s">
        <v>15242</v>
      </c>
      <c r="B120" s="31" t="s">
        <v>15243</v>
      </c>
      <c r="C120" s="31" t="s">
        <v>15244</v>
      </c>
      <c r="D120" s="32" t="s">
        <v>795</v>
      </c>
      <c r="E120" s="33">
        <v>39</v>
      </c>
      <c r="F120" s="32">
        <v>2023.2</v>
      </c>
    </row>
    <row r="121" customHeight="1" spans="1:6">
      <c r="A121" s="30" t="s">
        <v>15245</v>
      </c>
      <c r="B121" s="32" t="s">
        <v>15246</v>
      </c>
      <c r="C121" s="32" t="s">
        <v>15247</v>
      </c>
      <c r="D121" s="32" t="s">
        <v>795</v>
      </c>
      <c r="E121" s="33">
        <v>40.6</v>
      </c>
      <c r="F121" s="34">
        <v>2021.5</v>
      </c>
    </row>
    <row r="122" customHeight="1" spans="1:6">
      <c r="A122" s="30" t="s">
        <v>15248</v>
      </c>
      <c r="B122" s="32" t="s">
        <v>15249</v>
      </c>
      <c r="C122" s="31" t="s">
        <v>15250</v>
      </c>
      <c r="D122" s="32" t="s">
        <v>795</v>
      </c>
      <c r="E122" s="33">
        <v>39.8</v>
      </c>
      <c r="F122" s="34">
        <v>2022.11</v>
      </c>
    </row>
    <row r="123" customHeight="1" spans="1:6">
      <c r="A123" s="30" t="s">
        <v>15251</v>
      </c>
      <c r="B123" s="32" t="s">
        <v>15252</v>
      </c>
      <c r="C123" s="32" t="s">
        <v>15253</v>
      </c>
      <c r="D123" s="32" t="s">
        <v>795</v>
      </c>
      <c r="E123" s="33">
        <v>39.8</v>
      </c>
      <c r="F123" s="34">
        <v>2022.8</v>
      </c>
    </row>
    <row r="124" customHeight="1" spans="1:6">
      <c r="A124" s="46" t="s">
        <v>8455</v>
      </c>
      <c r="B124" s="32" t="s">
        <v>15254</v>
      </c>
      <c r="C124" s="31" t="s">
        <v>15255</v>
      </c>
      <c r="D124" s="32" t="s">
        <v>795</v>
      </c>
      <c r="E124" s="33">
        <v>42.8</v>
      </c>
      <c r="F124" s="34">
        <v>2018.12</v>
      </c>
    </row>
    <row r="125" customHeight="1" spans="1:6">
      <c r="A125" s="46" t="s">
        <v>15256</v>
      </c>
      <c r="B125" s="32" t="s">
        <v>15257</v>
      </c>
      <c r="C125" s="31" t="s">
        <v>15258</v>
      </c>
      <c r="D125" s="32" t="s">
        <v>795</v>
      </c>
      <c r="E125" s="33">
        <v>46</v>
      </c>
      <c r="F125" s="34">
        <v>2018.12</v>
      </c>
    </row>
    <row r="126" customHeight="1" spans="1:6">
      <c r="A126" s="46" t="s">
        <v>15259</v>
      </c>
      <c r="B126" s="32" t="s">
        <v>15260</v>
      </c>
      <c r="C126" s="31" t="s">
        <v>15261</v>
      </c>
      <c r="D126" s="32" t="s">
        <v>795</v>
      </c>
      <c r="E126" s="33">
        <v>52</v>
      </c>
      <c r="F126" s="34">
        <v>2022.8</v>
      </c>
    </row>
    <row r="127" customHeight="1" spans="1:6">
      <c r="A127" s="26" t="s">
        <v>792</v>
      </c>
      <c r="B127" s="27" t="s">
        <v>793</v>
      </c>
      <c r="C127" s="28" t="s">
        <v>794</v>
      </c>
      <c r="D127" s="28" t="s">
        <v>795</v>
      </c>
      <c r="E127" s="29">
        <v>39</v>
      </c>
      <c r="F127" s="28">
        <v>2023.8</v>
      </c>
    </row>
    <row r="128" customHeight="1" spans="1:6">
      <c r="A128" s="26" t="s">
        <v>796</v>
      </c>
      <c r="B128" s="28" t="s">
        <v>797</v>
      </c>
      <c r="C128" s="28" t="s">
        <v>798</v>
      </c>
      <c r="D128" s="28" t="s">
        <v>795</v>
      </c>
      <c r="E128" s="29">
        <v>33</v>
      </c>
      <c r="F128" s="28">
        <v>2023.8</v>
      </c>
    </row>
    <row r="129" customHeight="1" spans="1:6">
      <c r="A129" s="26" t="s">
        <v>799</v>
      </c>
      <c r="B129" s="27" t="s">
        <v>800</v>
      </c>
      <c r="C129" s="27" t="s">
        <v>801</v>
      </c>
      <c r="D129" s="28" t="s">
        <v>795</v>
      </c>
      <c r="E129" s="29">
        <v>49.8</v>
      </c>
      <c r="F129" s="28">
        <v>2023.6</v>
      </c>
    </row>
    <row r="130" customHeight="1" spans="1:6">
      <c r="A130" s="26" t="s">
        <v>802</v>
      </c>
      <c r="B130" s="27" t="s">
        <v>803</v>
      </c>
      <c r="C130" s="28" t="s">
        <v>804</v>
      </c>
      <c r="D130" s="28" t="s">
        <v>795</v>
      </c>
      <c r="E130" s="29">
        <v>38</v>
      </c>
      <c r="F130" s="28">
        <v>2023.8</v>
      </c>
    </row>
    <row r="131" customHeight="1" spans="1:6">
      <c r="A131" s="30" t="s">
        <v>15262</v>
      </c>
      <c r="B131" s="31" t="s">
        <v>15263</v>
      </c>
      <c r="C131" s="31" t="s">
        <v>15264</v>
      </c>
      <c r="D131" s="32" t="s">
        <v>795</v>
      </c>
      <c r="E131" s="33">
        <v>38</v>
      </c>
      <c r="F131" s="32">
        <v>2021.9</v>
      </c>
    </row>
    <row r="132" customHeight="1" spans="1:6">
      <c r="A132" s="30" t="s">
        <v>15265</v>
      </c>
      <c r="B132" s="31" t="s">
        <v>15266</v>
      </c>
      <c r="C132" s="31" t="s">
        <v>15267</v>
      </c>
      <c r="D132" s="32" t="s">
        <v>795</v>
      </c>
      <c r="E132" s="33">
        <v>39</v>
      </c>
      <c r="F132" s="32">
        <v>2023.1</v>
      </c>
    </row>
    <row r="133" customHeight="1" spans="1:6">
      <c r="A133" s="30" t="s">
        <v>15268</v>
      </c>
      <c r="B133" s="31" t="s">
        <v>15269</v>
      </c>
      <c r="C133" s="31" t="s">
        <v>15270</v>
      </c>
      <c r="D133" s="32" t="s">
        <v>795</v>
      </c>
      <c r="E133" s="33">
        <v>29.8</v>
      </c>
      <c r="F133" s="32">
        <v>2019.5</v>
      </c>
    </row>
    <row r="134" customHeight="1" spans="1:6">
      <c r="A134" s="30" t="s">
        <v>15271</v>
      </c>
      <c r="B134" s="31" t="s">
        <v>15272</v>
      </c>
      <c r="C134" s="31" t="s">
        <v>15273</v>
      </c>
      <c r="D134" s="32" t="s">
        <v>795</v>
      </c>
      <c r="E134" s="33">
        <v>38.6</v>
      </c>
      <c r="F134" s="32">
        <v>2021.1</v>
      </c>
    </row>
    <row r="135" customHeight="1" spans="1:6">
      <c r="A135" s="26" t="s">
        <v>805</v>
      </c>
      <c r="B135" s="27" t="s">
        <v>806</v>
      </c>
      <c r="C135" s="28" t="s">
        <v>807</v>
      </c>
      <c r="D135" s="28" t="s">
        <v>795</v>
      </c>
      <c r="E135" s="29">
        <v>32.8</v>
      </c>
      <c r="F135" s="28">
        <v>2023.6</v>
      </c>
    </row>
    <row r="136" customHeight="1" spans="1:6">
      <c r="A136" s="47" t="s">
        <v>15274</v>
      </c>
      <c r="B136" s="48" t="s">
        <v>15275</v>
      </c>
      <c r="C136" s="31" t="s">
        <v>15276</v>
      </c>
      <c r="D136" s="32" t="s">
        <v>795</v>
      </c>
      <c r="E136" s="33">
        <v>36</v>
      </c>
      <c r="F136" s="32">
        <v>2018.8</v>
      </c>
    </row>
    <row r="137" customHeight="1" spans="1:6">
      <c r="A137" s="26" t="s">
        <v>808</v>
      </c>
      <c r="B137" s="27" t="s">
        <v>809</v>
      </c>
      <c r="C137" s="28" t="s">
        <v>810</v>
      </c>
      <c r="D137" s="28" t="s">
        <v>795</v>
      </c>
      <c r="E137" s="29">
        <v>40</v>
      </c>
      <c r="F137" s="28">
        <v>2023.6</v>
      </c>
    </row>
    <row r="138" customHeight="1" spans="1:6">
      <c r="A138" s="26" t="s">
        <v>811</v>
      </c>
      <c r="B138" s="27" t="s">
        <v>812</v>
      </c>
      <c r="C138" s="28" t="s">
        <v>813</v>
      </c>
      <c r="D138" s="28" t="s">
        <v>795</v>
      </c>
      <c r="E138" s="29">
        <v>42</v>
      </c>
      <c r="F138" s="28">
        <v>2023.6</v>
      </c>
    </row>
    <row r="139" customHeight="1" spans="1:6">
      <c r="A139" s="30" t="s">
        <v>8758</v>
      </c>
      <c r="B139" s="31" t="s">
        <v>15277</v>
      </c>
      <c r="C139" s="31" t="s">
        <v>4027</v>
      </c>
      <c r="D139" s="32" t="s">
        <v>795</v>
      </c>
      <c r="E139" s="33">
        <v>42</v>
      </c>
      <c r="F139" s="32">
        <v>2021.9</v>
      </c>
    </row>
    <row r="140" customHeight="1" spans="1:6">
      <c r="A140" s="26" t="s">
        <v>814</v>
      </c>
      <c r="B140" s="27" t="s">
        <v>815</v>
      </c>
      <c r="C140" s="27" t="s">
        <v>816</v>
      </c>
      <c r="D140" s="28" t="s">
        <v>795</v>
      </c>
      <c r="E140" s="29">
        <v>32.8</v>
      </c>
      <c r="F140" s="28">
        <v>2021.6</v>
      </c>
    </row>
    <row r="141" customHeight="1" spans="1:6">
      <c r="A141" s="30" t="s">
        <v>15278</v>
      </c>
      <c r="B141" s="32" t="s">
        <v>15279</v>
      </c>
      <c r="C141" s="31" t="s">
        <v>15280</v>
      </c>
      <c r="D141" s="32" t="s">
        <v>795</v>
      </c>
      <c r="E141" s="33">
        <v>49.8</v>
      </c>
      <c r="F141" s="32">
        <v>2022.8</v>
      </c>
    </row>
    <row r="142" customHeight="1" spans="1:6">
      <c r="A142" s="30" t="s">
        <v>15281</v>
      </c>
      <c r="B142" s="32" t="s">
        <v>15282</v>
      </c>
      <c r="C142" s="31" t="s">
        <v>15283</v>
      </c>
      <c r="D142" s="32" t="s">
        <v>795</v>
      </c>
      <c r="E142" s="36">
        <v>39.9</v>
      </c>
      <c r="F142" s="37">
        <v>2020.8</v>
      </c>
    </row>
    <row r="143" customHeight="1" spans="1:6">
      <c r="A143" s="30" t="s">
        <v>15284</v>
      </c>
      <c r="B143" s="31" t="s">
        <v>15285</v>
      </c>
      <c r="C143" s="31" t="s">
        <v>15286</v>
      </c>
      <c r="D143" s="32" t="s">
        <v>795</v>
      </c>
      <c r="E143" s="36">
        <v>42</v>
      </c>
      <c r="F143" s="37">
        <v>2021.8</v>
      </c>
    </row>
    <row r="144" customHeight="1" spans="1:6">
      <c r="A144" s="26" t="s">
        <v>817</v>
      </c>
      <c r="B144" s="45" t="s">
        <v>818</v>
      </c>
      <c r="C144" s="28" t="s">
        <v>819</v>
      </c>
      <c r="D144" s="28" t="s">
        <v>795</v>
      </c>
      <c r="E144" s="29">
        <v>82.8</v>
      </c>
      <c r="F144" s="28">
        <v>2023.6</v>
      </c>
    </row>
    <row r="145" customHeight="1" spans="1:6">
      <c r="A145" s="30" t="s">
        <v>15287</v>
      </c>
      <c r="B145" s="32" t="s">
        <v>15288</v>
      </c>
      <c r="C145" s="31" t="s">
        <v>15289</v>
      </c>
      <c r="D145" s="32" t="s">
        <v>795</v>
      </c>
      <c r="E145" s="36">
        <v>45</v>
      </c>
      <c r="F145" s="37">
        <v>2021.8</v>
      </c>
    </row>
    <row r="146" customHeight="1" spans="1:6">
      <c r="A146" s="30" t="s">
        <v>15290</v>
      </c>
      <c r="B146" s="31" t="s">
        <v>15291</v>
      </c>
      <c r="C146" s="31" t="s">
        <v>15292</v>
      </c>
      <c r="D146" s="32" t="s">
        <v>795</v>
      </c>
      <c r="E146" s="36">
        <v>36</v>
      </c>
      <c r="F146" s="37">
        <v>2019.8</v>
      </c>
    </row>
    <row r="147" customHeight="1" spans="1:6">
      <c r="A147" s="30" t="s">
        <v>15293</v>
      </c>
      <c r="B147" s="32" t="s">
        <v>15294</v>
      </c>
      <c r="C147" s="31" t="s">
        <v>15295</v>
      </c>
      <c r="D147" s="32" t="s">
        <v>795</v>
      </c>
      <c r="E147" s="36">
        <v>37.8</v>
      </c>
      <c r="F147" s="37">
        <v>2020.1</v>
      </c>
    </row>
    <row r="148" customHeight="1" spans="1:6">
      <c r="A148" s="30" t="s">
        <v>15296</v>
      </c>
      <c r="B148" s="31" t="s">
        <v>15297</v>
      </c>
      <c r="C148" s="31" t="s">
        <v>15298</v>
      </c>
      <c r="D148" s="32" t="s">
        <v>795</v>
      </c>
      <c r="E148" s="36">
        <v>39</v>
      </c>
      <c r="F148" s="37">
        <v>2020.8</v>
      </c>
    </row>
    <row r="149" customHeight="1" spans="1:6">
      <c r="A149" s="30" t="s">
        <v>15299</v>
      </c>
      <c r="B149" s="32" t="s">
        <v>15300</v>
      </c>
      <c r="C149" s="32" t="s">
        <v>15301</v>
      </c>
      <c r="D149" s="32" t="s">
        <v>795</v>
      </c>
      <c r="E149" s="33">
        <v>38.6</v>
      </c>
      <c r="F149" s="34">
        <v>2021.1</v>
      </c>
    </row>
    <row r="150" customHeight="1" spans="1:6">
      <c r="A150" s="30" t="s">
        <v>15302</v>
      </c>
      <c r="B150" s="32" t="s">
        <v>15303</v>
      </c>
      <c r="C150" s="31" t="s">
        <v>15304</v>
      </c>
      <c r="D150" s="32" t="s">
        <v>795</v>
      </c>
      <c r="E150" s="36">
        <v>76</v>
      </c>
      <c r="F150" s="37">
        <v>2020.9</v>
      </c>
    </row>
    <row r="151" customHeight="1" spans="1:6">
      <c r="A151" s="26" t="s">
        <v>820</v>
      </c>
      <c r="B151" s="28" t="s">
        <v>821</v>
      </c>
      <c r="C151" s="28" t="s">
        <v>822</v>
      </c>
      <c r="D151" s="28" t="s">
        <v>795</v>
      </c>
      <c r="E151" s="29">
        <v>42</v>
      </c>
      <c r="F151" s="49">
        <v>2023.6</v>
      </c>
    </row>
    <row r="152" customHeight="1" spans="1:6">
      <c r="A152" s="30" t="s">
        <v>15305</v>
      </c>
      <c r="B152" s="32" t="s">
        <v>15306</v>
      </c>
      <c r="C152" s="31" t="s">
        <v>15307</v>
      </c>
      <c r="D152" s="32" t="s">
        <v>795</v>
      </c>
      <c r="E152" s="33">
        <v>48</v>
      </c>
      <c r="F152" s="34">
        <v>2021.12</v>
      </c>
    </row>
    <row r="153" customHeight="1" spans="1:6">
      <c r="A153" s="30" t="s">
        <v>15308</v>
      </c>
      <c r="B153" s="32" t="s">
        <v>15309</v>
      </c>
      <c r="C153" s="31" t="s">
        <v>15310</v>
      </c>
      <c r="D153" s="32" t="s">
        <v>795</v>
      </c>
      <c r="E153" s="33">
        <v>45</v>
      </c>
      <c r="F153" s="34">
        <v>2022.5</v>
      </c>
    </row>
    <row r="154" customHeight="1" spans="1:6">
      <c r="A154" s="30" t="s">
        <v>15311</v>
      </c>
      <c r="B154" s="32" t="s">
        <v>15312</v>
      </c>
      <c r="C154" s="32" t="s">
        <v>15313</v>
      </c>
      <c r="D154" s="32" t="s">
        <v>795</v>
      </c>
      <c r="E154" s="33">
        <v>48.5</v>
      </c>
      <c r="F154" s="32">
        <v>2021.8</v>
      </c>
    </row>
    <row r="155" customHeight="1" spans="1:6">
      <c r="A155" s="26" t="s">
        <v>401</v>
      </c>
      <c r="B155" s="27" t="s">
        <v>823</v>
      </c>
      <c r="C155" s="28" t="s">
        <v>824</v>
      </c>
      <c r="D155" s="28" t="s">
        <v>795</v>
      </c>
      <c r="E155" s="29">
        <v>45</v>
      </c>
      <c r="F155" s="28">
        <v>2023.6</v>
      </c>
    </row>
    <row r="156" customHeight="1" spans="1:6">
      <c r="A156" s="26" t="s">
        <v>825</v>
      </c>
      <c r="B156" s="28" t="s">
        <v>826</v>
      </c>
      <c r="C156" s="28" t="s">
        <v>827</v>
      </c>
      <c r="D156" s="28" t="s">
        <v>795</v>
      </c>
      <c r="E156" s="29">
        <v>59.5</v>
      </c>
      <c r="F156" s="28">
        <v>2023.6</v>
      </c>
    </row>
    <row r="157" customHeight="1" spans="1:6">
      <c r="A157" s="30" t="s">
        <v>15314</v>
      </c>
      <c r="B157" s="32" t="s">
        <v>15315</v>
      </c>
      <c r="C157" s="32" t="s">
        <v>15316</v>
      </c>
      <c r="D157" s="32" t="s">
        <v>795</v>
      </c>
      <c r="E157" s="33">
        <v>48.5</v>
      </c>
      <c r="F157" s="32">
        <v>2021.8</v>
      </c>
    </row>
    <row r="158" customHeight="1" spans="1:6">
      <c r="A158" s="30" t="s">
        <v>15317</v>
      </c>
      <c r="B158" s="31" t="s">
        <v>15318</v>
      </c>
      <c r="C158" s="31" t="s">
        <v>15319</v>
      </c>
      <c r="D158" s="32" t="s">
        <v>795</v>
      </c>
      <c r="E158" s="33">
        <v>33</v>
      </c>
      <c r="F158" s="32">
        <v>2021.9</v>
      </c>
    </row>
    <row r="159" customHeight="1" spans="1:6">
      <c r="A159" s="30" t="s">
        <v>15320</v>
      </c>
      <c r="B159" s="31" t="s">
        <v>15321</v>
      </c>
      <c r="C159" s="31" t="s">
        <v>15319</v>
      </c>
      <c r="D159" s="32" t="s">
        <v>795</v>
      </c>
      <c r="E159" s="33">
        <v>33</v>
      </c>
      <c r="F159" s="32">
        <v>2021.12</v>
      </c>
    </row>
    <row r="160" customHeight="1" spans="1:6">
      <c r="A160" s="26" t="s">
        <v>828</v>
      </c>
      <c r="B160" s="27" t="s">
        <v>829</v>
      </c>
      <c r="C160" s="28" t="s">
        <v>830</v>
      </c>
      <c r="D160" s="28" t="s">
        <v>795</v>
      </c>
      <c r="E160" s="29">
        <v>48.8</v>
      </c>
      <c r="F160" s="28">
        <v>2023.8</v>
      </c>
    </row>
    <row r="161" customHeight="1" spans="1:6">
      <c r="A161" s="30" t="s">
        <v>15322</v>
      </c>
      <c r="B161" s="31" t="s">
        <v>15323</v>
      </c>
      <c r="C161" s="32" t="s">
        <v>15324</v>
      </c>
      <c r="D161" s="32" t="s">
        <v>795</v>
      </c>
      <c r="E161" s="33">
        <v>36</v>
      </c>
      <c r="F161" s="32">
        <v>2022.6</v>
      </c>
    </row>
    <row r="162" customHeight="1" spans="1:6">
      <c r="A162" s="26" t="s">
        <v>831</v>
      </c>
      <c r="B162" s="27" t="s">
        <v>832</v>
      </c>
      <c r="C162" s="28" t="s">
        <v>833</v>
      </c>
      <c r="D162" s="28" t="s">
        <v>795</v>
      </c>
      <c r="E162" s="29">
        <v>36</v>
      </c>
      <c r="F162" s="28">
        <v>2023.6</v>
      </c>
    </row>
    <row r="163" customHeight="1" spans="1:6">
      <c r="A163" s="50" t="s">
        <v>15325</v>
      </c>
      <c r="B163" s="34" t="s">
        <v>15326</v>
      </c>
      <c r="C163" s="32" t="s">
        <v>15327</v>
      </c>
      <c r="D163" s="32" t="s">
        <v>795</v>
      </c>
      <c r="E163" s="51">
        <v>49.8</v>
      </c>
      <c r="F163" s="32">
        <v>2014.7</v>
      </c>
    </row>
    <row r="164" customHeight="1" spans="1:6">
      <c r="A164" s="30" t="s">
        <v>15328</v>
      </c>
      <c r="B164" s="31" t="s">
        <v>15329</v>
      </c>
      <c r="C164" s="31" t="s">
        <v>15330</v>
      </c>
      <c r="D164" s="32" t="s">
        <v>795</v>
      </c>
      <c r="E164" s="36">
        <v>44.6</v>
      </c>
      <c r="F164" s="37">
        <v>2019.8</v>
      </c>
    </row>
    <row r="165" customHeight="1" spans="1:6">
      <c r="A165" s="30" t="s">
        <v>15331</v>
      </c>
      <c r="B165" s="31" t="s">
        <v>15332</v>
      </c>
      <c r="C165" s="31" t="s">
        <v>15333</v>
      </c>
      <c r="D165" s="32" t="s">
        <v>795</v>
      </c>
      <c r="E165" s="36">
        <v>32.8</v>
      </c>
      <c r="F165" s="37">
        <v>2019.8</v>
      </c>
    </row>
    <row r="166" customHeight="1" spans="1:6">
      <c r="A166" s="30" t="s">
        <v>15334</v>
      </c>
      <c r="B166" s="32" t="s">
        <v>15335</v>
      </c>
      <c r="C166" s="32" t="s">
        <v>15336</v>
      </c>
      <c r="D166" s="32" t="s">
        <v>795</v>
      </c>
      <c r="E166" s="33">
        <v>38.8</v>
      </c>
      <c r="F166" s="34">
        <v>2018.2</v>
      </c>
    </row>
    <row r="167" customHeight="1" spans="1:6">
      <c r="A167" s="26" t="s">
        <v>834</v>
      </c>
      <c r="B167" s="27" t="s">
        <v>835</v>
      </c>
      <c r="C167" s="28" t="s">
        <v>836</v>
      </c>
      <c r="D167" s="28" t="s">
        <v>795</v>
      </c>
      <c r="E167" s="29">
        <v>38</v>
      </c>
      <c r="F167" s="49">
        <v>2023.8</v>
      </c>
    </row>
    <row r="168" customHeight="1" spans="1:6">
      <c r="A168" s="30" t="s">
        <v>5052</v>
      </c>
      <c r="B168" s="32" t="s">
        <v>15337</v>
      </c>
      <c r="C168" s="31" t="s">
        <v>15338</v>
      </c>
      <c r="D168" s="32" t="s">
        <v>795</v>
      </c>
      <c r="E168" s="36">
        <v>44</v>
      </c>
      <c r="F168" s="37">
        <v>2021.2</v>
      </c>
    </row>
    <row r="169" customHeight="1" spans="1:6">
      <c r="A169" s="30" t="s">
        <v>15339</v>
      </c>
      <c r="B169" s="32" t="s">
        <v>15340</v>
      </c>
      <c r="C169" s="32" t="s">
        <v>15341</v>
      </c>
      <c r="D169" s="32" t="s">
        <v>795</v>
      </c>
      <c r="E169" s="33">
        <v>28.6</v>
      </c>
      <c r="F169" s="34">
        <v>2020.1</v>
      </c>
    </row>
    <row r="170" customHeight="1" spans="1:6">
      <c r="A170" s="30" t="s">
        <v>15342</v>
      </c>
      <c r="B170" s="32" t="s">
        <v>15343</v>
      </c>
      <c r="C170" s="32" t="s">
        <v>15344</v>
      </c>
      <c r="D170" s="32" t="s">
        <v>795</v>
      </c>
      <c r="E170" s="33">
        <v>28.8</v>
      </c>
      <c r="F170" s="34">
        <v>2022.1</v>
      </c>
    </row>
    <row r="171" customHeight="1" spans="1:6">
      <c r="A171" s="30" t="s">
        <v>15345</v>
      </c>
      <c r="B171" s="32" t="s">
        <v>15346</v>
      </c>
      <c r="C171" s="32" t="s">
        <v>15347</v>
      </c>
      <c r="D171" s="32" t="s">
        <v>795</v>
      </c>
      <c r="E171" s="33">
        <v>26.5</v>
      </c>
      <c r="F171" s="34">
        <v>2021.5</v>
      </c>
    </row>
    <row r="172" customHeight="1" spans="1:6">
      <c r="A172" s="30" t="s">
        <v>15348</v>
      </c>
      <c r="B172" s="31" t="s">
        <v>15349</v>
      </c>
      <c r="C172" s="31" t="s">
        <v>15350</v>
      </c>
      <c r="D172" s="32" t="s">
        <v>795</v>
      </c>
      <c r="E172" s="33">
        <v>45.5</v>
      </c>
      <c r="F172" s="32">
        <v>2021.8</v>
      </c>
    </row>
    <row r="173" customHeight="1" spans="1:6">
      <c r="A173" s="30" t="s">
        <v>15351</v>
      </c>
      <c r="B173" s="31" t="s">
        <v>15352</v>
      </c>
      <c r="C173" s="31" t="s">
        <v>15353</v>
      </c>
      <c r="D173" s="32" t="s">
        <v>795</v>
      </c>
      <c r="E173" s="33">
        <v>42</v>
      </c>
      <c r="F173" s="32">
        <v>2021.8</v>
      </c>
    </row>
    <row r="174" customHeight="1" spans="1:6">
      <c r="A174" s="26" t="s">
        <v>837</v>
      </c>
      <c r="B174" s="28" t="s">
        <v>838</v>
      </c>
      <c r="C174" s="28" t="s">
        <v>839</v>
      </c>
      <c r="D174" s="28" t="s">
        <v>795</v>
      </c>
      <c r="E174" s="28" t="s">
        <v>840</v>
      </c>
      <c r="F174" s="26" t="s">
        <v>841</v>
      </c>
    </row>
    <row r="175" customHeight="1" spans="1:6">
      <c r="A175" s="30" t="s">
        <v>15354</v>
      </c>
      <c r="B175" s="32" t="s">
        <v>15355</v>
      </c>
      <c r="C175" s="32" t="s">
        <v>15356</v>
      </c>
      <c r="D175" s="32" t="s">
        <v>795</v>
      </c>
      <c r="E175" s="32" t="s">
        <v>15357</v>
      </c>
      <c r="F175" s="30" t="s">
        <v>15358</v>
      </c>
    </row>
    <row r="176" customHeight="1" spans="1:6">
      <c r="A176" s="30" t="s">
        <v>15359</v>
      </c>
      <c r="B176" s="32" t="s">
        <v>15360</v>
      </c>
      <c r="C176" s="32" t="s">
        <v>15361</v>
      </c>
      <c r="D176" s="32" t="s">
        <v>795</v>
      </c>
      <c r="E176" s="32" t="s">
        <v>15362</v>
      </c>
      <c r="F176" s="30" t="s">
        <v>15358</v>
      </c>
    </row>
    <row r="177" customHeight="1" spans="1:6">
      <c r="A177" s="30" t="s">
        <v>15363</v>
      </c>
      <c r="B177" s="32" t="s">
        <v>15364</v>
      </c>
      <c r="C177" s="32" t="s">
        <v>15365</v>
      </c>
      <c r="D177" s="32" t="s">
        <v>795</v>
      </c>
      <c r="E177" s="32" t="s">
        <v>15366</v>
      </c>
      <c r="F177" s="30" t="s">
        <v>15367</v>
      </c>
    </row>
    <row r="178" customHeight="1" spans="1:6">
      <c r="A178" s="30" t="s">
        <v>15368</v>
      </c>
      <c r="B178" s="32" t="s">
        <v>15369</v>
      </c>
      <c r="C178" s="32" t="s">
        <v>15370</v>
      </c>
      <c r="D178" s="32" t="s">
        <v>795</v>
      </c>
      <c r="E178" s="32" t="s">
        <v>15371</v>
      </c>
      <c r="F178" s="30" t="s">
        <v>15372</v>
      </c>
    </row>
    <row r="179" customHeight="1" spans="1:6">
      <c r="A179" s="30" t="s">
        <v>15373</v>
      </c>
      <c r="B179" s="32" t="s">
        <v>15374</v>
      </c>
      <c r="C179" s="32" t="s">
        <v>15375</v>
      </c>
      <c r="D179" s="32" t="s">
        <v>795</v>
      </c>
      <c r="E179" s="32" t="s">
        <v>15376</v>
      </c>
      <c r="F179" s="30" t="s">
        <v>846</v>
      </c>
    </row>
    <row r="180" customHeight="1" spans="1:6">
      <c r="A180" s="30" t="s">
        <v>15377</v>
      </c>
      <c r="B180" s="32" t="s">
        <v>15378</v>
      </c>
      <c r="C180" s="32" t="s">
        <v>15379</v>
      </c>
      <c r="D180" s="32" t="s">
        <v>795</v>
      </c>
      <c r="E180" s="32" t="s">
        <v>13577</v>
      </c>
      <c r="F180" s="30" t="s">
        <v>846</v>
      </c>
    </row>
    <row r="181" customHeight="1" spans="1:6">
      <c r="A181" s="26" t="s">
        <v>842</v>
      </c>
      <c r="B181" s="28" t="s">
        <v>843</v>
      </c>
      <c r="C181" s="28" t="s">
        <v>844</v>
      </c>
      <c r="D181" s="28" t="s">
        <v>795</v>
      </c>
      <c r="E181" s="28" t="s">
        <v>845</v>
      </c>
      <c r="F181" s="26" t="s">
        <v>846</v>
      </c>
    </row>
    <row r="182" customHeight="1" spans="1:6">
      <c r="A182" s="26" t="s">
        <v>847</v>
      </c>
      <c r="B182" s="28" t="s">
        <v>848</v>
      </c>
      <c r="C182" s="28" t="s">
        <v>849</v>
      </c>
      <c r="D182" s="28" t="s">
        <v>795</v>
      </c>
      <c r="E182" s="28" t="s">
        <v>850</v>
      </c>
      <c r="F182" s="26" t="s">
        <v>851</v>
      </c>
    </row>
    <row r="183" customHeight="1" spans="1:6">
      <c r="A183" s="30" t="s">
        <v>15380</v>
      </c>
      <c r="B183" s="32" t="s">
        <v>15381</v>
      </c>
      <c r="C183" s="32" t="s">
        <v>15382</v>
      </c>
      <c r="D183" s="32" t="s">
        <v>795</v>
      </c>
      <c r="E183" s="32" t="s">
        <v>15383</v>
      </c>
      <c r="F183" s="30" t="s">
        <v>846</v>
      </c>
    </row>
    <row r="184" customHeight="1" spans="1:6">
      <c r="A184" s="26" t="s">
        <v>852</v>
      </c>
      <c r="B184" s="28" t="s">
        <v>853</v>
      </c>
      <c r="C184" s="28" t="s">
        <v>854</v>
      </c>
      <c r="D184" s="28" t="s">
        <v>795</v>
      </c>
      <c r="E184" s="28" t="s">
        <v>855</v>
      </c>
      <c r="F184" s="26" t="s">
        <v>846</v>
      </c>
    </row>
    <row r="185" customHeight="1" spans="1:6">
      <c r="A185" s="30" t="s">
        <v>15384</v>
      </c>
      <c r="B185" s="32" t="s">
        <v>15385</v>
      </c>
      <c r="C185" s="32" t="s">
        <v>849</v>
      </c>
      <c r="D185" s="32" t="s">
        <v>795</v>
      </c>
      <c r="E185" s="32" t="s">
        <v>15386</v>
      </c>
      <c r="F185" s="30" t="s">
        <v>851</v>
      </c>
    </row>
    <row r="186" customHeight="1" spans="1:6">
      <c r="A186" s="26" t="s">
        <v>856</v>
      </c>
      <c r="B186" s="28" t="s">
        <v>857</v>
      </c>
      <c r="C186" s="28" t="s">
        <v>858</v>
      </c>
      <c r="D186" s="28" t="s">
        <v>795</v>
      </c>
      <c r="E186" s="28" t="s">
        <v>859</v>
      </c>
      <c r="F186" s="26" t="s">
        <v>860</v>
      </c>
    </row>
    <row r="187" customHeight="1" spans="1:6">
      <c r="A187" s="30" t="s">
        <v>15387</v>
      </c>
      <c r="B187" s="32" t="s">
        <v>15388</v>
      </c>
      <c r="C187" s="32" t="s">
        <v>15389</v>
      </c>
      <c r="D187" s="32" t="s">
        <v>795</v>
      </c>
      <c r="E187" s="32" t="s">
        <v>850</v>
      </c>
      <c r="F187" s="30" t="s">
        <v>15390</v>
      </c>
    </row>
    <row r="188" customHeight="1" spans="1:6">
      <c r="A188" s="30" t="s">
        <v>15391</v>
      </c>
      <c r="B188" s="32" t="s">
        <v>15392</v>
      </c>
      <c r="C188" s="32" t="s">
        <v>15393</v>
      </c>
      <c r="D188" s="32" t="s">
        <v>795</v>
      </c>
      <c r="E188" s="32" t="s">
        <v>15376</v>
      </c>
      <c r="F188" s="30" t="s">
        <v>15394</v>
      </c>
    </row>
    <row r="189" customHeight="1" spans="1:6">
      <c r="A189" s="30" t="s">
        <v>15395</v>
      </c>
      <c r="B189" s="32" t="s">
        <v>15396</v>
      </c>
      <c r="C189" s="32" t="s">
        <v>15397</v>
      </c>
      <c r="D189" s="32" t="s">
        <v>795</v>
      </c>
      <c r="E189" s="32" t="s">
        <v>15398</v>
      </c>
      <c r="F189" s="30" t="s">
        <v>15399</v>
      </c>
    </row>
    <row r="190" customHeight="1" spans="1:6">
      <c r="A190" s="30" t="s">
        <v>15400</v>
      </c>
      <c r="B190" s="32" t="s">
        <v>15401</v>
      </c>
      <c r="C190" s="32" t="s">
        <v>15402</v>
      </c>
      <c r="D190" s="32" t="s">
        <v>795</v>
      </c>
      <c r="E190" s="32" t="s">
        <v>15403</v>
      </c>
      <c r="F190" s="30" t="s">
        <v>15404</v>
      </c>
    </row>
    <row r="191" customHeight="1" spans="1:6">
      <c r="A191" s="30" t="s">
        <v>15405</v>
      </c>
      <c r="B191" s="32" t="s">
        <v>15406</v>
      </c>
      <c r="C191" s="32" t="s">
        <v>15407</v>
      </c>
      <c r="D191" s="32" t="s">
        <v>795</v>
      </c>
      <c r="E191" s="32" t="s">
        <v>15408</v>
      </c>
      <c r="F191" s="30" t="s">
        <v>15409</v>
      </c>
    </row>
    <row r="192" customHeight="1" spans="1:6">
      <c r="A192" s="30" t="s">
        <v>15410</v>
      </c>
      <c r="B192" s="32" t="s">
        <v>15411</v>
      </c>
      <c r="C192" s="32" t="s">
        <v>15412</v>
      </c>
      <c r="D192" s="32" t="s">
        <v>795</v>
      </c>
      <c r="E192" s="32" t="s">
        <v>15413</v>
      </c>
      <c r="F192" s="30" t="s">
        <v>15399</v>
      </c>
    </row>
    <row r="193" customHeight="1" spans="1:6">
      <c r="A193" s="30" t="s">
        <v>15414</v>
      </c>
      <c r="B193" s="32" t="s">
        <v>15415</v>
      </c>
      <c r="C193" s="32" t="s">
        <v>15416</v>
      </c>
      <c r="D193" s="32" t="s">
        <v>795</v>
      </c>
      <c r="E193" s="32" t="s">
        <v>15417</v>
      </c>
      <c r="F193" s="30" t="s">
        <v>15409</v>
      </c>
    </row>
  </sheetData>
  <hyperlinks>
    <hyperlink ref="H2" r:id="rId2" display="详情"/>
    <hyperlink ref="H3" r:id="rId3" display="详情"/>
    <hyperlink ref="H4" r:id="rId4" display="详情"/>
    <hyperlink ref="H5" r:id="rId5" display="详情"/>
    <hyperlink ref="H6" r:id="rId6" display="详情"/>
    <hyperlink ref="H7" r:id="rId7" display="详情"/>
    <hyperlink ref="H8" r:id="rId8" display="详情"/>
    <hyperlink ref="H9" r:id="rId9" display="详情"/>
    <hyperlink ref="H10" r:id="rId10" display="详情"/>
    <hyperlink ref="H11" r:id="rId11" display="详情"/>
    <hyperlink ref="H12" r:id="rId12" display="详情"/>
    <hyperlink ref="H13" r:id="rId13" display="详情"/>
    <hyperlink ref="H14" r:id="rId14" display="详情"/>
    <hyperlink ref="H15" r:id="rId15" display="详情"/>
    <hyperlink ref="H16" r:id="rId16" display="详情"/>
    <hyperlink ref="H17" r:id="rId17" display="详情"/>
    <hyperlink ref="H18" r:id="rId18" display="详情"/>
    <hyperlink ref="H19" r:id="rId19" display="详情"/>
    <hyperlink ref="H20" r:id="rId20" display="详情"/>
    <hyperlink ref="H21" r:id="rId21" display="详情"/>
    <hyperlink ref="H22" r:id="rId22" display="详情"/>
    <hyperlink ref="H23" r:id="rId23" display="详情"/>
    <hyperlink ref="H24" r:id="rId24" display="详情"/>
    <hyperlink ref="H25" r:id="rId25" display="详情"/>
    <hyperlink ref="H26" r:id="rId26" display="详情"/>
    <hyperlink ref="H27" r:id="rId27" display="详情"/>
    <hyperlink ref="H28" r:id="rId28" display="详情"/>
    <hyperlink ref="H29" r:id="rId29" display="详情"/>
    <hyperlink ref="H30" r:id="rId30" display="详情"/>
    <hyperlink ref="H31" r:id="rId31" display="详情"/>
    <hyperlink ref="H32" r:id="rId32" display="详情"/>
    <hyperlink ref="H33" r:id="rId33" display="详情"/>
    <hyperlink ref="H34" r:id="rId34" display="详情"/>
    <hyperlink ref="H35" r:id="rId35" display="详情"/>
    <hyperlink ref="H36" r:id="rId36" display="详情"/>
    <hyperlink ref="H37" r:id="rId37" display="详情"/>
    <hyperlink ref="H38" r:id="rId38" display="详情"/>
    <hyperlink ref="H39" r:id="rId39" display="详情"/>
    <hyperlink ref="H40" r:id="rId40" display="详情"/>
    <hyperlink ref="H41" r:id="rId41" display="详情"/>
    <hyperlink ref="H42" r:id="rId42" display="详情"/>
    <hyperlink ref="H43" r:id="rId43" display="详情"/>
    <hyperlink ref="H44" r:id="rId44" display="详情"/>
    <hyperlink ref="H45" r:id="rId45" display="详情"/>
    <hyperlink ref="H46" r:id="rId46" display="详情"/>
    <hyperlink ref="H47" r:id="rId47" display="详情"/>
    <hyperlink ref="H48" r:id="rId48" display="详情"/>
    <hyperlink ref="H49" r:id="rId49" display="详情"/>
    <hyperlink ref="H50" r:id="rId50" display="详情"/>
    <hyperlink ref="H51" r:id="rId51" display="详情"/>
    <hyperlink ref="H52" r:id="rId52" display="详情"/>
    <hyperlink ref="H53" r:id="rId53" display="详情"/>
    <hyperlink ref="H54" r:id="rId54" display="详情"/>
    <hyperlink ref="H55" r:id="rId55" display="详情"/>
    <hyperlink ref="H56" r:id="rId56" display="详情"/>
    <hyperlink ref="H57" r:id="rId57" display="详情"/>
  </hyperlink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职业教育国规、省规</vt:lpstr>
      <vt:lpstr>公共基础</vt:lpstr>
      <vt:lpstr>装备制造类</vt:lpstr>
      <vt:lpstr>电子信息类</vt:lpstr>
      <vt:lpstr>财经商贸类</vt:lpstr>
      <vt:lpstr>文化艺术类</vt:lpstr>
      <vt:lpstr>教育类</vt:lpstr>
      <vt:lpstr>医药卫生类</vt:lpstr>
      <vt:lpstr>交通运输类</vt:lpstr>
      <vt:lpstr>土木建筑类</vt:lpstr>
      <vt:lpstr>农林牧渔</vt:lpstr>
      <vt:lpstr>其他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17522</dc:creator>
  <cp:lastModifiedBy>selina</cp:lastModifiedBy>
  <dcterms:created xsi:type="dcterms:W3CDTF">2025-03-27T07:40:00Z</dcterms:created>
  <dcterms:modified xsi:type="dcterms:W3CDTF">2025-05-09T08:35:13Z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31A497E779E845B2B01B9F8F2046CDDA_13</vt:lpwstr>
  </property>
  <property fmtid="{D5CDD505-2E9C-101B-9397-08002B2CF9AE}" pid="3" name="KSOProductBuildVer">
    <vt:lpwstr>2052-12.1.0.20784</vt:lpwstr>
  </property>
</Properties>
</file>